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श्वेता/RTM Pkg/4RT-12_LOT-6/Bid doc/FINAL BID DOC/Vol.-III/"/>
    </mc:Choice>
  </mc:AlternateContent>
  <xr:revisionPtr revIDLastSave="145" documentId="13_ncr:1_{4EECF453-4244-4FD7-AD9B-30487879E3D9}" xr6:coauthVersionLast="47" xr6:coauthVersionMax="47" xr10:uidLastSave="{64132408-78D4-4C22-A090-ADF6D7861CA6}"/>
  <workbookProtection workbookAlgorithmName="SHA-512" workbookHashValue="FbUcP9BG/R3hOqhVc031HG7+XqeHnZUwRLlvQQbL0bfIaGJwuUgqoqdT9UNUZY4BPURyj8/blSza9q1H8yX9Cw==" workbookSaltValue="9ywnhvT8ymHnCjY12bE9zQ==" workbookSpinCount="100000" lockStructure="1"/>
  <bookViews>
    <workbookView xWindow="-120" yWindow="-120" windowWidth="29040" windowHeight="15720" tabRatio="829" firstSheet="1"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(QR)'!$I$322</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(QR)'!$I$322</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(QR)'!$J$322</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(QR)'!$K$322</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(QR)'!$I$323</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(QR)'!$J$323</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(QR)'!$K$323</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(QR)'!$I$324</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(QR)'!$J$324</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(QR)'!$K$324</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(QR)'!$I$325</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(QR)'!$J$325</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(QR)'!$K$325</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(QR)'!$AN$277</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(QR)'!$AN$278</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(QR)'!$AN$279</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(QR)'!$J$321</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(QR)'!$K$321</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(QR)'!$I$321</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(QR)'!$J$321</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(QR)'!$A$1:$I$332</definedName>
    <definedName name="_xlnm.Print_Area" localSheetId="4">'Attach-3 (QR)_old'!$A$1:$J$407</definedName>
    <definedName name="_xlnm.Print_Area" localSheetId="31">'Bid Form 1st Envelope '!$A$1:$H$122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(QR)'!$A$1:$H$332</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(QR)'!$196:$198,'Attach-3 (QR)'!$257:$271</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12'!$A$1:$E$69</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(QR)'!$A$1:$I$332</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(QR)'!$183:$309</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(QR)'!$A$1:$I$332</definedName>
    <definedName name="Z_176A4F7E_17B2_43CD_BA12_35A58E9B73EF_.wvu.Rows" localSheetId="6" hidden="1">'Attach-3 (QR)'!$19:$23,'Attach-3 (QR)'!$25:$25,'Attach-3 (QR)'!$35:$35,'Attach-3 (QR)'!#REF!,'Attach-3 (QR)'!#REF!,'Attach-3 (QR)'!$131:$137,'Attach-3 (QR)'!$145:$145,'Attach-3 (QR)'!$183:$309</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12'!$A$1:$F$69</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(QR)'!$A$1:$I$332</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(QR)'!$115:$115,'Attach-3 (QR)'!$131:$137,'Attach-3 (QR)'!$145:$145,'Attach-3 (QR)'!$183:$309</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Cover!#REF!</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12'!$A$1:$E$69</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(QR)'!$A$1:$H$332</definedName>
    <definedName name="Z_20A53A97_D2BD_4E7F_8ABC_E5DF94CF88E8_.wvu.PrintArea" localSheetId="4" hidden="1">'Attach-3 (QR)_old'!$A$1:$H$407</definedName>
    <definedName name="Z_20A53A97_D2BD_4E7F_8ABC_E5DF94CF88E8_.wvu.Rows" localSheetId="6" hidden="1">'Attach-3 (QR)'!#REF!,'Attach-3 (QR)'!#REF!,'Attach-3 (QR)'!#REF!,'Attach-3 (QR)'!$196:$198,'Attach-3 (QR)'!$220:$251,'Attach-3 (QR)'!$262:$271</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12'!$A$1:$E$69</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12'!$A$1:$E$69</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12'!$A$1:$E$69</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12'!$A$1:$F$69</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(QR)'!$A$1:$I$332</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(QR)'!$183:$309</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12'!$A$1:$F$69</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(QR)'!$A$1:$I$332</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(QR)'!$183:$309</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(QR)'!$A$1:$H$332</definedName>
    <definedName name="Z_280EA05C_4582_4B0F_895F_5C9134A73222_.wvu.PrintArea" localSheetId="4" hidden="1">'Attach-3 (QR)_old'!$A$1:$H$407</definedName>
    <definedName name="Z_280EA05C_4582_4B0F_895F_5C9134A73222_.wvu.Rows" localSheetId="6" hidden="1">'Attach-3 (QR)'!$131:$137,'Attach-3 (QR)'!#REF!,'Attach-3 (QR)'!#REF!,'Attach-3 (QR)'!$196:$198,'Attach-3 (QR)'!$220:$251,'Attach-3 (QR)'!$262:$271</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12'!$A$1:$E$69</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(QR)'!$A$1:$H$332</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(QR)'!$196:$198,'Attach-3 (QR)'!$220:$251,'Attach-3 (QR)'!$257:$271</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(QR)'!$A$1:$H$332</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(QR)'!$196:$198,'Attach-3 (QR)'!$212:$252,'Attach-3 (QR)'!$257:$271,'Attach-3 (QR)'!$289:$310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12'!$A$1:$F$69</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Cover!#REF!</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12'!$A$1:$F$69</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Cover!#REF!</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(QR)'!$A$1:$H$332</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12'!$A$1:$F$69</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(QR)'!$A$1:$I$332</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(QR)'!$115:$115,'Attach-3 (QR)'!$131:$137,'Attach-3 (QR)'!$145:$145,'Attach-3 (QR)'!$183:$309</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Cover!#REF!</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12'!$A$1:$F$69</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Cover!#REF!</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12'!$A$1:$F$69</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(QR)'!$A$1:$I$332</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(QR)'!$183:$309</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(QR)'!$A$1:$I$332</definedName>
    <definedName name="Z_5802F788_6BC6_4DD2_9B34_FB4B8F376754_.wvu.Rows" localSheetId="6" hidden="1">'Attach-3 (QR)'!$19:$23,'Attach-3 (QR)'!$25:$25,'Attach-3 (QR)'!$35:$35,'Attach-3 (QR)'!#REF!,'Attach-3 (QR)'!#REF!,'Attach-3 (QR)'!$131:$137,'Attach-3 (QR)'!$145:$145,'Attach-3 (QR)'!$183:$309</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(QR)'!$A$1:$H$332</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(QR)'!$196:$198,'Attach-3 (QR)'!$220:$251,'Attach-3 (QR)'!$257:$271</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12'!$A$1:$E$69</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12'!$A$1:$F$69</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(QR)'!$A$1:$I$332</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(QR)'!$183:$309</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12'!$A$1:$E$69</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12'!$A$1:$F$69</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(QR)'!$A$1:$I$332</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(QR)'!$183:$309</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12'!$A$1:$E$69</definedName>
    <definedName name="Z_6B2C1320_5106_401D_86E8_03FFC7419150_.wvu.PrintArea" localSheetId="25" hidden="1">'Attach 18 SP'!$A$8:$I$157</definedName>
    <definedName name="Z_6B2C1320_5106_401D_86E8_03FFC7419150_.wvu.PrintArea" localSheetId="6" hidden="1">'Attach-3 (QR)'!$A$1:$H$332</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(QR)'!$A$1:$I$332</definedName>
    <definedName name="Z_6DC6C963_9F04_44DD_BC90_C1641F014E55_.wvu.Rows" localSheetId="6" hidden="1">'Attach-3 (QR)'!$19:$23,'Attach-3 (QR)'!$25:$25,'Attach-3 (QR)'!$35:$35,'Attach-3 (QR)'!#REF!,'Attach-3 (QR)'!#REF!,'Attach-3 (QR)'!$131:$137,'Attach-3 (QR)'!$145:$145,'Attach-3 (QR)'!$183:$309</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(QR)'!$A$1:$H$332</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(QR)'!$196:$198,'Attach-3 (QR)'!$212:$252,'Attach-3 (QR)'!$257:$271,'Attach-3 (QR)'!$289:$310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(QR)'!$183:$309</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12'!$A$1:$E$69</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(QR)'!$A$1:$H$332</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(QR)'!$196:$198,'Attach-3 (QR)'!$212:$252,'Attach-3 (QR)'!$257:$271,'Attach-3 (QR)'!$289:$310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12'!$A$1:$F$69</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(QR)'!$A$1:$I$332</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(QR)'!$183:$309</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(QR)'!$A$1:$H$332</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(QR)'!$196:$198,'Attach-3 (QR)'!$220:$251,'Attach-3 (QR)'!$257:$271</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12'!$A$1:$E$69</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12'!$A$1:$F$69</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(QR)'!$A$1:$I$332</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(QR)'!$183:$309</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12'!$A$1:$E$69</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12'!$A$1:$F$69</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(QR)'!$A$1:$I$332</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(QR)'!$183:$309</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12'!$A$1:$F$69</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(QR)'!$A$1:$I$332</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(QR)'!$115:$115,'Attach-3 (QR)'!$131:$137,'Attach-3 (QR)'!$145:$145,'Attach-3 (QR)'!$183:$309</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Cover!#REF!</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(QR)'!$A$1:$H$332</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(QR)'!$196:$198,'Attach-3 (QR)'!$220:$251,'Attach-3 (QR)'!$257:$271</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(QR)'!$A$1:$H$332</definedName>
    <definedName name="Z_A317F5C2_E44F_4A46_8833_2AE6CAE06F6E_.wvu.PrintArea" localSheetId="4" hidden="1">'Attach-3 (QR)_old'!$A$1:$H$407</definedName>
    <definedName name="Z_A317F5C2_E44F_4A46_8833_2AE6CAE06F6E_.wvu.Rows" localSheetId="6" hidden="1">'Attach-3 (QR)'!#REF!,'Attach-3 (QR)'!#REF!,'Attach-3 (QR)'!#REF!,'Attach-3 (QR)'!$196:$198</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12'!$A$1:$E$69</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12'!$A$1:$E$69</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(QR)'!$A$1:$H$332</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(QR)'!$196:$198,'Attach-3 (QR)'!$220:$251,'Attach-3 (QR)'!$262:$271</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12'!$A$1:$E$69</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12'!$A$1:$F$69</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Cover!#REF!</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12'!$A$1:$F$69</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(QR)'!$A$1:$I$332</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(QR)'!$183:$309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Cover!#REF!</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(QR)'!$A$1:$I$332</definedName>
    <definedName name="Z_BCE30E3D_0C5D_4C23_ABC5_E7C2D3AC4971_.wvu.Rows" localSheetId="6" hidden="1">'Attach-3 (QR)'!$19:$23,'Attach-3 (QR)'!$25:$25,'Attach-3 (QR)'!$35:$35,'Attach-3 (QR)'!$88:$88,'Attach-3 (QR)'!$115:$115,'Attach-3 (QR)'!$131:$137,'Attach-3 (QR)'!$145:$145,'Attach-3 (QR)'!$183:$309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12'!$A$1:$E$69</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12'!$A$1:$E$69</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(QR)'!$A$1:$I$332</definedName>
    <definedName name="Z_CDDDFC33_D7BE_49ED_A662_6DB8AC7AF358_.wvu.Rows" localSheetId="6" hidden="1">'Attach-3 (QR)'!$19:$23,'Attach-3 (QR)'!$25:$25,'Attach-3 (QR)'!$35:$35,'Attach-3 (QR)'!$88:$88,'Attach-3 (QR)'!$115:$115,'Attach-3 (QR)'!$131:$137,'Attach-3 (QR)'!$145:$145,'Attach-3 (QR)'!$183:$309</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12'!$A$1:$F$69</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(QR)'!$A$1:$I$332</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(QR)'!$183:$309</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12'!$A$1:$E$69</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(QR)'!$A$1:$H$332</definedName>
    <definedName name="Z_D5994A17_2357_4B78_B667_DDB5D94B6FD1_.wvu.PrintArea" localSheetId="4" hidden="1">'Attach-3 (QR)_old'!$A$1:$H$407</definedName>
    <definedName name="Z_D5994A17_2357_4B78_B667_DDB5D94B6FD1_.wvu.Rows" localSheetId="6" hidden="1">'Attach-3 (QR)'!#REF!,'Attach-3 (QR)'!#REF!,'Attach-3 (QR)'!#REF!,'Attach-3 (QR)'!$196:$198</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12'!$A$1:$F$69</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(QR)'!$A$1:$I$332</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(QR)'!$115:$115,'Attach-3 (QR)'!$131:$137,'Attach-3 (QR)'!$145:$145,'Attach-3 (QR)'!$183:$309</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Cover!#REF!</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(QR)'!$183:$309</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(QR)'!$A$1:$H$332</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12'!$A$1:$E$69</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12'!$A$1:$F$69</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(QR)'!$A$1:$I$332</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(QR)'!$183:$309</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12'!$A$1:$E$69</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(QR)'!$A$1:$I$332</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(QR)'!$183:$309</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6" i="15" l="1"/>
  <c r="A16" i="15"/>
  <c r="A15" i="18"/>
  <c r="A15" i="16" l="1"/>
  <c r="B59" i="32" l="1"/>
  <c r="B58" i="32" l="1"/>
  <c r="B57" i="32"/>
  <c r="A48" i="18"/>
  <c r="A34" i="18"/>
  <c r="A26" i="18"/>
  <c r="E219" i="36" l="1"/>
  <c r="E183" i="36"/>
  <c r="E148" i="36"/>
  <c r="N76" i="36"/>
  <c r="N75" i="36"/>
  <c r="D43" i="36"/>
  <c r="B22" i="36"/>
  <c r="M21" i="36"/>
  <c r="M147" i="36" s="1"/>
  <c r="B21" i="36"/>
  <c r="M20" i="36"/>
  <c r="M145" i="36" s="1"/>
  <c r="B20" i="36"/>
  <c r="B12" i="36"/>
  <c r="H11" i="36"/>
  <c r="B11" i="36"/>
  <c r="H10" i="36"/>
  <c r="B10" i="36"/>
  <c r="H9" i="36"/>
  <c r="B9" i="36"/>
  <c r="H8" i="36"/>
  <c r="A8" i="36"/>
  <c r="H7" i="36"/>
  <c r="A7" i="36"/>
  <c r="I1" i="36"/>
  <c r="B219" i="36" l="1"/>
  <c r="B299" i="36" s="1"/>
  <c r="B148" i="36"/>
  <c r="B275" i="36" s="1"/>
  <c r="B183" i="36"/>
  <c r="B287" i="36" s="1"/>
  <c r="A40" i="26" l="1"/>
  <c r="A39" i="26"/>
  <c r="F1" i="2" l="1"/>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E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B20" i="4"/>
  <c r="B41" i="17" s="1"/>
  <c r="H22" i="4"/>
  <c r="B24" i="4"/>
  <c r="C330" i="36" s="1"/>
  <c r="E24" i="4"/>
  <c r="G330" i="36" s="1"/>
  <c r="AA24" i="4"/>
  <c r="B25" i="4"/>
  <c r="C331" i="36" s="1"/>
  <c r="E25" i="4"/>
  <c r="G331" i="36" s="1"/>
  <c r="AA25" i="4"/>
  <c r="B1" i="3"/>
  <c r="B2" i="3"/>
  <c r="I6" i="3"/>
  <c r="J6" i="3" s="1"/>
  <c r="K93" i="32" s="1"/>
  <c r="AA6" i="3"/>
  <c r="B7" i="3"/>
  <c r="I15" i="3"/>
  <c r="J15" i="3" s="1"/>
  <c r="L15" i="3"/>
  <c r="J21" i="3"/>
  <c r="B23" i="3"/>
  <c r="B24" i="3"/>
  <c r="H36" i="3"/>
  <c r="B3" i="2"/>
  <c r="E19" i="4" l="1"/>
  <c r="B68" i="17" s="1"/>
  <c r="A8" i="24"/>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7"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7"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8"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8"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<sst xmlns="http://schemas.openxmlformats.org/spreadsheetml/2006/main" count="2137" uniqueCount="1068">
  <si>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</si>
  <si>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</si>
  <si>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</si>
  <si>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</si>
  <si>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</si>
  <si>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</si>
  <si>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</si>
  <si>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</si>
  <si>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</si>
  <si>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</si>
  <si>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</si>
  <si>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</si>
  <si>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</si>
  <si>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</si>
  <si>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</si>
  <si>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</si>
  <si>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</si>
  <si>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</si>
  <si>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</si>
  <si>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</si>
  <si>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</si>
  <si>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</si>
  <si>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</si>
  <si>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</si>
  <si>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</si>
  <si>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</si>
  <si>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</si>
  <si>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</si>
  <si>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</si>
  <si>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</si>
  <si>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</si>
  <si>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</si>
  <si>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</si>
  <si>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</si>
  <si>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</si>
  <si>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</si>
  <si>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</si>
  <si>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</si>
  <si>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</si>
  <si>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</si>
  <si>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</si>
  <si>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</si>
  <si>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</si>
  <si>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</si>
  <si>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</si>
  <si>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</si>
  <si>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</si>
  <si>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</si>
  <si>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</si>
  <si>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</si>
  <si>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</si>
  <si>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</si>
  <si>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</si>
  <si>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</si>
  <si>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</si>
  <si>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</si>
  <si>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</si>
  <si>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</si>
  <si>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</si>
  <si>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</si>
  <si>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</si>
  <si>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</si>
  <si>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</si>
  <si>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</si>
  <si>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</si>
  <si>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</si>
  <si>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</si>
  <si>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</si>
  <si>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</si>
  <si>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</si>
  <si>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</si>
  <si>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</si>
  <si>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</si>
  <si>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</si>
  <si>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</si>
  <si>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</si>
  <si>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</si>
  <si>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</si>
  <si>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</si>
  <si>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</si>
  <si>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</si>
  <si>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</si>
  <si>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</si>
  <si>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</si>
  <si>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</si>
  <si>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</si>
  <si>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</si>
  <si>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</si>
  <si>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</si>
  <si>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</si>
  <si>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</si>
  <si>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</si>
  <si>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</si>
  <si>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</si>
  <si>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</si>
  <si>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</si>
  <si>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</si>
  <si>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</si>
  <si>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</si>
  <si>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</si>
  <si>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</si>
  <si>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</si>
  <si>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</si>
  <si>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</si>
  <si>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</si>
  <si>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</si>
  <si>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</si>
  <si>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</si>
  <si>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</si>
  <si>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</si>
  <si>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</si>
  <si>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</si>
  <si>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</si>
  <si>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</si>
  <si>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</si>
  <si>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</si>
  <si>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</si>
  <si>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</si>
  <si>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</si>
  <si>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</si>
  <si>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</si>
  <si>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</si>
  <si>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</si>
  <si>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</si>
  <si>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</si>
  <si>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</si>
  <si>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</si>
  <si>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</si>
  <si>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</si>
  <si>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</si>
  <si>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</si>
  <si>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</si>
  <si>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</si>
  <si>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</si>
  <si>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</si>
  <si>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</si>
  <si>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</si>
  <si>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</si>
  <si>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</si>
  <si>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</si>
  <si>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</si>
  <si>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</si>
  <si>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</si>
  <si>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</si>
  <si>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</si>
  <si>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</si>
  <si>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</si>
  <si>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</si>
  <si>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</si>
  <si>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</si>
  <si>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</si>
  <si>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</si>
  <si>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</si>
  <si>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</si>
  <si>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</si>
  <si>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</si>
  <si>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</si>
  <si>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</si>
  <si>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</si>
  <si>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</si>
  <si>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</si>
  <si>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</si>
  <si>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</si>
  <si>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</si>
  <si>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</si>
  <si>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</si>
  <si>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</si>
  <si>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</si>
  <si>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</si>
  <si>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</si>
  <si>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</si>
  <si>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</si>
  <si>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</si>
  <si>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</si>
  <si>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</si>
  <si>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</si>
  <si>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</si>
  <si>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</si>
  <si>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</si>
  <si>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</si>
  <si>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</si>
  <si>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</si>
  <si>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</si>
  <si>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</si>
  <si>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</si>
  <si>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</si>
  <si>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</si>
  <si>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</si>
  <si>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</si>
  <si>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</si>
  <si>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</si>
  <si>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</si>
  <si>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</si>
  <si>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</si>
  <si>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</si>
  <si>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</si>
  <si>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</si>
  <si>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</si>
  <si>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</si>
  <si>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</si>
  <si>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</si>
  <si>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</si>
  <si>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</si>
  <si>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</si>
  <si>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</si>
  <si>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</si>
  <si>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</si>
  <si>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</si>
  <si>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</si>
  <si>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</si>
  <si>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</si>
  <si>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</si>
  <si>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</si>
  <si>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</si>
  <si>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</si>
  <si>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</si>
  <si>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</si>
  <si>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</si>
  <si>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</si>
  <si>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</si>
  <si>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</si>
  <si>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</si>
  <si>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</si>
  <si>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</si>
  <si>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</si>
  <si>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</si>
  <si>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</si>
  <si>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</si>
  <si>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</si>
  <si>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</si>
  <si>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</si>
  <si>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</si>
  <si>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</si>
  <si>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</si>
  <si>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</si>
  <si>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</si>
  <si>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</si>
  <si>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</si>
  <si>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</si>
  <si>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</si>
  <si>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</si>
  <si>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</si>
  <si>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</si>
  <si>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</si>
  <si>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</si>
  <si>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</si>
  <si>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</si>
  <si>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</si>
  <si>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</si>
  <si>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</si>
  <si>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</si>
  <si>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</si>
  <si>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</si>
  <si>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</si>
  <si>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</si>
  <si>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</si>
  <si>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</si>
  <si>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</si>
  <si>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</si>
  <si>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</si>
  <si>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</si>
  <si>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</si>
  <si>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</si>
  <si>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</si>
  <si>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</si>
  <si>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</si>
  <si>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</si>
  <si>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</si>
  <si>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</si>
  <si>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</si>
  <si>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</si>
  <si>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</si>
  <si>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</si>
  <si>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</si>
  <si>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</si>
  <si>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</si>
  <si>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</si>
  <si>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</si>
  <si>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</si>
  <si>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</si>
  <si>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</si>
  <si>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</si>
  <si>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</si>
  <si>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</si>
  <si>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</si>
  <si>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</si>
  <si>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</si>
  <si>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</si>
  <si>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</si>
  <si>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</si>
  <si>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</si>
  <si>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</si>
  <si>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Contract Undertaken
(for 345kV or Higher Voltage class Reactors)</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</si>
  <si>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</si>
  <si>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</si>
  <si>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</si>
  <si>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</si>
  <si>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</si>
  <si>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</si>
  <si>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</si>
  <si>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</si>
  <si>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</si>
  <si>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</si>
  <si>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</si>
  <si>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</si>
  <si>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</si>
  <si>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</si>
  <si>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</si>
  <si>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</si>
  <si>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</si>
  <si>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</si>
  <si>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</si>
  <si>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</si>
  <si>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</si>
  <si>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</si>
  <si>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</si>
  <si>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</si>
  <si>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</si>
  <si>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</si>
  <si>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</si>
  <si>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</si>
  <si>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</si>
  <si>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</si>
  <si>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</si>
  <si>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</si>
  <si>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</si>
  <si>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</si>
  <si>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</si>
  <si>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</si>
  <si>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</si>
  <si>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</si>
  <si>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</si>
  <si>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</si>
  <si>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</si>
  <si>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</si>
  <si>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</si>
  <si>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</si>
  <si>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</si>
  <si>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</si>
  <si>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</si>
  <si>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</si>
  <si>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</si>
  <si>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</si>
  <si>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</si>
  <si>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</si>
  <si>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</si>
  <si>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</si>
  <si>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</si>
  <si>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</si>
  <si>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</si>
  <si>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</si>
  <si>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</si>
  <si>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</si>
  <si>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</si>
  <si>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</si>
  <si>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</si>
  <si>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</si>
  <si>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</si>
  <si>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</si>
  <si>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</si>
  <si>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</si>
  <si>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</si>
  <si>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</si>
  <si>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</si>
  <si>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</si>
  <si>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</si>
  <si>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</si>
  <si>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</si>
  <si>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</si>
  <si>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</si>
  <si>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</si>
  <si>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</si>
  <si>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</si>
  <si>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</si>
  <si>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</si>
  <si>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</si>
  <si>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</si>
  <si>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</si>
  <si>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</si>
  <si>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</si>
  <si>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</si>
  <si>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</si>
  <si>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</si>
  <si>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</si>
  <si>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</si>
  <si>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</si>
  <si>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</si>
  <si>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</si>
  <si>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</si>
  <si>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</si>
  <si>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</si>
  <si>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</si>
  <si>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</si>
  <si>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</si>
  <si>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</si>
  <si>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</si>
  <si>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</si>
  <si>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</si>
  <si>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</si>
  <si>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</si>
  <si>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</si>
  <si>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</si>
  <si>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</si>
  <si>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</si>
  <si>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</si>
  <si>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</si>
  <si>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</si>
  <si>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</si>
  <si>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</si>
  <si>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</si>
  <si>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</si>
  <si>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</si>
  <si>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</si>
  <si>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</si>
  <si>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</si>
  <si>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</si>
  <si>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</si>
  <si>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</si>
  <si>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</si>
  <si>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</si>
  <si>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</si>
  <si>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</si>
  <si>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</si>
  <si>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</si>
  <si>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</si>
  <si>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</si>
  <si>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</si>
  <si>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</si>
  <si>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</si>
  <si>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</si>
  <si>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</si>
  <si>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</si>
  <si>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</si>
  <si>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</si>
  <si>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</si>
  <si>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</si>
  <si>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</si>
  <si>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</si>
  <si>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</si>
  <si>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</si>
  <si>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</si>
  <si>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</si>
  <si>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</si>
  <si>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</si>
  <si>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</si>
  <si>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</si>
  <si>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</si>
  <si>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</si>
  <si>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</si>
  <si>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</si>
  <si>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</si>
  <si>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</si>
  <si>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</si>
  <si>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</si>
  <si>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</si>
  <si>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</si>
  <si>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</si>
  <si>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</si>
  <si>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</si>
  <si>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</si>
  <si>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</si>
  <si>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</si>
  <si>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</si>
  <si>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</si>
  <si>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</si>
  <si>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</si>
  <si>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</si>
  <si>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</si>
  <si>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</si>
  <si>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</si>
  <si>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</si>
  <si>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</si>
  <si>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</si>
  <si>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</si>
  <si>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</si>
  <si>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</si>
  <si>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</si>
  <si>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</si>
  <si>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</si>
  <si>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</si>
  <si>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</si>
  <si>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</si>
  <si>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</si>
  <si>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</si>
  <si>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</si>
  <si>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</si>
  <si>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</si>
  <si>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</si>
  <si>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</si>
  <si>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</si>
  <si>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</si>
  <si>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</si>
  <si>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</si>
  <si>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</si>
  <si>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</si>
  <si>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</si>
  <si>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</si>
  <si>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</si>
  <si>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</si>
  <si>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</si>
  <si>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</si>
  <si>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</si>
  <si>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</si>
  <si>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</si>
  <si>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</si>
  <si>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</si>
  <si>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</si>
  <si>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</si>
  <si>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</si>
  <si>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</si>
  <si>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</si>
  <si>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</si>
  <si>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</si>
  <si>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</si>
  <si>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</si>
  <si>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</si>
  <si>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</si>
  <si>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</si>
  <si>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</si>
  <si>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</si>
  <si>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</si>
  <si>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</si>
  <si>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</si>
  <si>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</si>
  <si>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</si>
  <si>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</si>
  <si>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</si>
  <si>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</si>
  <si>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</si>
  <si>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</si>
  <si>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</si>
  <si>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</si>
  <si>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</si>
  <si>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</si>
  <si>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</si>
  <si>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</si>
  <si>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</si>
  <si>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</si>
  <si>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</si>
  <si>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</si>
  <si>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</si>
  <si>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</si>
  <si>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</si>
  <si>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</si>
  <si>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</si>
  <si>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</si>
  <si>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</si>
  <si>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</si>
  <si>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</si>
  <si>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</si>
  <si>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</si>
  <si>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</si>
  <si>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</si>
  <si>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</si>
  <si>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</si>
  <si>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</si>
  <si>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</si>
  <si>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</si>
  <si>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</si>
  <si>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</si>
  <si>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</si>
  <si>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</si>
  <si>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</si>
  <si>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</si>
  <si>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</si>
  <si>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</si>
  <si>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</si>
  <si>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</si>
  <si>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</si>
  <si>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</si>
  <si>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</si>
  <si>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</si>
  <si>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</si>
  <si>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</si>
  <si>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</si>
  <si>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</si>
  <si>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</si>
  <si>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</si>
  <si>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</si>
  <si>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</si>
  <si>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</si>
  <si>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</si>
  <si>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</si>
  <si>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</si>
  <si>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</si>
  <si>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</si>
  <si>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</si>
  <si>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</si>
  <si>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</si>
  <si>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</si>
  <si>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</si>
  <si>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</si>
  <si>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</si>
  <si>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</si>
  <si>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</si>
  <si>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</si>
  <si>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</si>
  <si>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</si>
  <si>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</si>
  <si>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</si>
  <si>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</si>
  <si>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</si>
  <si>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</si>
  <si>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</si>
  <si>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</si>
  <si>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</si>
  <si>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</si>
  <si>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</si>
  <si>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</si>
  <si>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</si>
  <si>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</si>
  <si>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</si>
  <si>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</si>
  <si>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</si>
  <si>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</si>
  <si>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</si>
  <si>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</si>
  <si>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</si>
  <si>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</si>
  <si>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</si>
  <si>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</si>
  <si>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</si>
  <si>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</si>
  <si>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</si>
  <si>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</si>
  <si>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</si>
  <si>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</si>
  <si>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</si>
  <si>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</si>
  <si>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</si>
  <si>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</si>
  <si>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</si>
  <si>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</si>
  <si>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</si>
  <si>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</si>
  <si>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</si>
  <si>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</si>
  <si>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</si>
  <si>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</si>
  <si>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</si>
  <si>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</si>
  <si>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</si>
  <si>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</si>
  <si>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</si>
  <si>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</si>
  <si>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</si>
  <si>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</si>
  <si>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</si>
  <si>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</si>
  <si>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</si>
  <si>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</si>
  <si>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</si>
  <si>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</si>
  <si>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</si>
  <si>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</si>
  <si>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</si>
  <si>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</si>
  <si>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</si>
  <si>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</si>
  <si>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</si>
  <si>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</si>
  <si>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</si>
  <si>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</si>
  <si>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</si>
  <si>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</si>
  <si>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</si>
  <si>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</si>
  <si>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</si>
  <si>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</si>
  <si>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</si>
  <si>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</si>
  <si>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</si>
  <si>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</si>
  <si>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</si>
  <si>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</si>
  <si>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</si>
  <si>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</si>
  <si>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</si>
  <si>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</si>
  <si>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</si>
  <si>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</si>
  <si>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</si>
  <si>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</si>
  <si>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</si>
  <si>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</si>
  <si>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</si>
  <si>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</si>
  <si>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</si>
  <si>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</si>
  <si>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</si>
  <si>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</si>
  <si>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</si>
  <si>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</si>
  <si>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</si>
  <si>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</si>
  <si>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</si>
  <si>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</si>
  <si>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</si>
  <si>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</si>
  <si>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</si>
  <si>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</si>
  <si>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</si>
  <si>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</si>
  <si>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</si>
  <si>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</si>
  <si>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</si>
  <si>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</si>
  <si>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</si>
  <si>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</si>
  <si>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</si>
  <si>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</si>
  <si>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</si>
  <si>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</si>
  <si>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</si>
  <si>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</si>
  <si>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</si>
  <si>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</si>
  <si>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</si>
  <si>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</si>
  <si>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</si>
  <si>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</si>
  <si>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</si>
  <si>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</si>
  <si>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</si>
  <si>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</si>
  <si>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</si>
  <si>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</si>
  <si>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</si>
  <si>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</si>
  <si>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</si>
  <si>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</si>
  <si>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</si>
  <si>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</si>
  <si>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</si>
  <si>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</si>
  <si>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</si>
  <si>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</si>
  <si>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</si>
  <si>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</si>
  <si>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</si>
  <si>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</si>
  <si>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</si>
  <si>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</si>
  <si>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</si>
  <si>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</si>
  <si>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</si>
  <si>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</si>
  <si>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</si>
  <si>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</si>
  <si>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</si>
  <si>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</si>
  <si>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</si>
  <si>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</si>
  <si>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</si>
  <si>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</si>
  <si>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</si>
  <si>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</si>
  <si>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</si>
  <si>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</si>
  <si>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</si>
  <si>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</si>
  <si>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</si>
  <si>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</si>
  <si>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</si>
  <si>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</si>
  <si>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</si>
  <si>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</si>
  <si>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</si>
  <si>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</si>
  <si>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</si>
  <si>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</si>
  <si>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</si>
  <si>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</si>
  <si>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</si>
  <si>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</si>
  <si>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</si>
  <si>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</si>
  <si>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</si>
  <si>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</si>
  <si>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</si>
  <si>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</si>
  <si>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</si>
  <si>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</si>
  <si>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</si>
  <si>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</si>
  <si>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</si>
  <si>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</si>
  <si>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</si>
  <si>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</si>
  <si>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</si>
  <si>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</si>
  <si>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</si>
  <si>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</si>
  <si>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</si>
  <si>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</si>
  <si>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</si>
  <si>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</si>
  <si>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</si>
  <si>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</si>
  <si>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</si>
  <si>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</si>
  <si>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</si>
  <si>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</si>
  <si>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</si>
  <si>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</si>
  <si>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</si>
  <si>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</si>
  <si>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</si>
  <si>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</si>
  <si>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</si>
  <si>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</si>
  <si>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</si>
  <si>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</si>
  <si>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</si>
  <si>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</si>
  <si>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</si>
  <si>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</si>
  <si>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</si>
  <si>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</si>
  <si>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</si>
  <si>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</si>
  <si>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</si>
  <si>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</si>
  <si>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</si>
  <si>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</si>
  <si>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</si>
  <si>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</si>
  <si>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</si>
  <si>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</si>
  <si>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</si>
  <si>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</si>
  <si>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</si>
  <si>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</si>
  <si>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</si>
  <si>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</si>
  <si>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</si>
  <si>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</si>
  <si>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</si>
  <si>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</si>
  <si>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</si>
  <si>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</si>
  <si>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</si>
  <si>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</si>
  <si>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</si>
  <si>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</si>
  <si>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</si>
  <si>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</si>
  <si>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</si>
  <si>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</si>
  <si>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</si>
  <si>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</si>
  <si>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</si>
  <si>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</si>
  <si>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</si>
  <si>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</si>
  <si>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</si>
  <si>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</si>
  <si>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</si>
  <si>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</si>
  <si>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</si>
  <si>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</si>
  <si>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</si>
  <si>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</si>
  <si>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</si>
  <si>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</si>
  <si>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</si>
  <si>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</si>
  <si>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</si>
  <si>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</si>
  <si>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</si>
  <si>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</si>
  <si>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</si>
  <si>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</si>
  <si>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</si>
  <si>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</si>
  <si>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</si>
  <si>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</si>
  <si>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</si>
  <si>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</si>
  <si>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</si>
  <si>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</si>
  <si>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</si>
  <si>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</si>
  <si>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</si>
  <si>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</si>
  <si>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</si>
  <si>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</si>
  <si>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</si>
  <si>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</si>
  <si>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</si>
  <si>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</si>
  <si>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</si>
  <si>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</si>
  <si>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</si>
  <si>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</si>
  <si>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</si>
  <si>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</si>
  <si>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</si>
  <si>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</si>
  <si>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</si>
  <si>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</si>
  <si>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</si>
  <si>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</si>
  <si>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</si>
  <si>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</si>
  <si>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</si>
  <si>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</si>
  <si>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</si>
  <si>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</si>
  <si>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</si>
  <si>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</si>
  <si>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</si>
  <si>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</si>
  <si>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</si>
  <si>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</si>
  <si>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</si>
  <si>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</si>
  <si>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</si>
  <si>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</si>
  <si>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</si>
  <si>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</si>
  <si>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</si>
  <si>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</si>
  <si>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</si>
  <si>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</si>
  <si>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</si>
  <si>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</si>
  <si>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</si>
  <si>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</si>
  <si>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</si>
  <si>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</si>
  <si>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</si>
  <si>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</si>
  <si>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</si>
  <si>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</si>
  <si>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</si>
  <si>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</si>
  <si>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</si>
  <si>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</si>
  <si>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</si>
  <si>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</si>
  <si>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</si>
  <si>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</si>
  <si>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</si>
  <si>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</si>
  <si>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</si>
  <si>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</si>
  <si>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</si>
  <si>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</si>
  <si>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</si>
  <si>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</si>
  <si>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</si>
  <si>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</si>
  <si>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</si>
  <si>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</si>
  <si>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</si>
  <si>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</si>
  <si>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</si>
  <si>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</si>
  <si>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</si>
  <si>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</si>
  <si>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</si>
  <si>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</si>
  <si>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</si>
  <si>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</si>
  <si>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</si>
  <si>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</si>
  <si>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</si>
  <si>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</si>
  <si>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</si>
  <si>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</si>
  <si>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</si>
  <si>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</si>
  <si>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</si>
  <si>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</si>
  <si>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</si>
  <si>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</si>
  <si>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</si>
  <si>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</si>
  <si>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</si>
  <si>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</si>
  <si>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</si>
  <si>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</si>
  <si>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</si>
  <si>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</si>
  <si>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</si>
  <si>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</si>
  <si>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</si>
  <si>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</si>
  <si>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</si>
  <si>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</si>
  <si>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</si>
  <si>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</si>
  <si>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</si>
  <si>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</si>
  <si>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</si>
  <si>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</si>
  <si>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</si>
  <si>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</si>
  <si>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</si>
  <si>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</si>
  <si>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</si>
  <si>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</si>
  <si>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</si>
  <si>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</si>
  <si>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</si>
  <si>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</si>
  <si>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</si>
  <si>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</si>
  <si>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</si>
  <si>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</si>
  <si>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</si>
  <si>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</si>
  <si>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</si>
  <si>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</si>
  <si>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</si>
  <si>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</si>
  <si>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</si>
  <si>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Voltage Level of Reactors supplied/erected under the Contract
</t>
    </r>
    <r>
      <rPr>
        <i/>
        <sz val="11"/>
        <rFont val="Book Antiqua"/>
        <family val="1"/>
      </rPr>
      <t>(345kV or above class 3-phase transformers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</si>
  <si>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transformers of at least 50 MVAR or at least three (3) nos. 1-phase Reactors each having capacity of at least 16.7 MVAR)</t>
    </r>
  </si>
  <si>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</si>
  <si>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</si>
  <si>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FORMAT-B:</t>
    </r>
    <r>
      <rPr>
        <b/>
        <sz val="12"/>
        <rFont val="Book Antiqua"/>
        <family val="1"/>
      </rPr>
      <t xml:space="preserve"> 
Format for the Bidder in support of meeting the requirement of para 1.1.2, Annexure-A to BDS, Section-III, Volume-I of the Bidding Documents</t>
    </r>
  </si>
  <si>
    <t>The 345kV or above class reactor manufacturer(s) who have established production line in India for these equipment(s) based on technological support of a parent company or collaborator for the respective equipment(s)</t>
  </si>
  <si>
    <t>Whether Bidder has established production line in India for these equipment(s) based on technological support of a parent company or collaborator for the respective equipment(s)?</t>
  </si>
  <si>
    <t>Data/details:</t>
  </si>
  <si>
    <t>Indicate details below in case Contract executed by bidder for Reactors</t>
  </si>
  <si>
    <t>Voltage Level of Transformer/Reactors manufactured in India &amp; type tested under the Contract based on technological support of Collaborator. (Indicate 345kV or above class Transformer or 220kV or above class Reactorsonly)</t>
  </si>
  <si>
    <t xml:space="preserve">MVA capacity of the above mentioned Transformers
</t>
  </si>
  <si>
    <t>MVAR capacity of the above mentioned  Reactors</t>
  </si>
  <si>
    <t>Indicate Number of Transformer(s)/Reactors under the contract</t>
  </si>
  <si>
    <t>Date as on which the above mentioned Transformers/Reactors  were supplied</t>
  </si>
  <si>
    <t>of Reactor/Transformer</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</si>
  <si>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</si>
  <si>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</si>
  <si>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</si>
  <si>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</si>
  <si>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</si>
  <si>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</si>
  <si>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</si>
  <si>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</si>
  <si>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63 MVAR,420kV 3-Ph Reactors (excluding Insulating Oil) </t>
  </si>
  <si>
    <t>Declaration by the bidder for ‘Code of Integrity for Public procurement</t>
  </si>
  <si>
    <t xml:space="preserve">Unit-5, </t>
  </si>
  <si>
    <t xml:space="preserve">Unit-6, </t>
  </si>
  <si>
    <t xml:space="preserve">Unit-7, </t>
  </si>
  <si>
    <t xml:space="preserve">Unit-8, </t>
  </si>
  <si>
    <t xml:space="preserve">Unit-9, </t>
  </si>
  <si>
    <t xml:space="preserve">Unit-10, </t>
  </si>
  <si>
    <t>Rev. 00</t>
  </si>
  <si>
    <t xml:space="preserve">Attachment 29: Declaration by the bidder for ‘Code of Integrity for Public procurement’ </t>
  </si>
  <si>
    <t xml:space="preserve">Attachment 30: Declaration by the bidder for Acknowledgement and Acceptance of ‘Supplier Code of Conduct’ </t>
  </si>
  <si>
    <t xml:space="preserve">Declaration by the bidder for Acknowledgement and Acceptance of ‘Supplier Code of Conduct’  </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</si>
  <si>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</si>
  <si>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CC/NT/W-RT/DOM/A02/25/11032</t>
  </si>
  <si>
    <t>1.  	4 nos. 50 MVAR, 420kV 3-Ph Reactors.
2.  	Insulating oil for above Reactors: as per BPS.
3.  	145kV NGR (Oil filled) along with terminal connectors: as per BPS.
4.  	120kV Surge Arrestors for 400kV Class Line Reactors, along with support structure &amp; terminal connectors: as per BPS.
	Support structure including foundation bolts &amp; terminal connectors for Surge Arrestors shall be supplied under present scope &amp; cost of the same shall be deemed to be included in the cost of 120kV Surge Arrestors.
5.  	Mandatory Spares: as per BPS.</t>
  </si>
  <si>
    <t xml:space="preserve">420kV Reactor Package 4RT-12-BULK for 4 x 50 MVAR, 420kV 3-Ph Reactors under Bulk Procurement of 765kV &amp; 400kV Class Transformers and Reactors of various capacities (Lot -6).  </t>
  </si>
  <si>
    <t>4RT-12-BULK</t>
  </si>
  <si>
    <t>Reactor Package 4RT-12-BULK</t>
  </si>
  <si>
    <t>I(b)</t>
  </si>
  <si>
    <t xml:space="preserve">50 MVAR, 420kV 3-Ph Reactors (excluding Insulating Oil) </t>
  </si>
  <si>
    <t>ERROR -Sum of all the coefficients including labour is not as specified below ↓</t>
  </si>
  <si>
    <t>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25/09/2025.</t>
  </si>
  <si>
    <r>
      <t xml:space="preserve">
a)	Net Worth for last 3 financial years should be positive.
b)	Minimum Average Annual Turnover* (MAAT) for best three years i.e. 36 months out of last five financial years of the bidder should be </t>
    </r>
    <r>
      <rPr>
        <b/>
        <i/>
        <sz val="12"/>
        <color rgb="FF000000"/>
        <rFont val="Book Antiqua"/>
        <family val="1"/>
      </rPr>
      <t>Rs. 36.29 Crore for 400kV Reactor Package 4RT-12</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Rs. 6.05 Crore for 400kV Reactor Package 4RT-12</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^Start-Ups as defined by DPIIT, applicable as on the originally scheduled last date of bid submission (soft copy). </t>
    </r>
  </si>
  <si>
    <t>Do you have complete annual reports together with Audited statement of accounts of the company for FY 2024-2025 (refer ITB Clause 9.3(c))</t>
  </si>
  <si>
    <t>2024-2025</t>
  </si>
  <si>
    <t>Networth
(in Rs. Crore)</t>
  </si>
  <si>
    <t>Turnover
(in Rs. Crore)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</si>
</sst>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sz val="14"/>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9" fillId="9" borderId="11" xfId="39" applyFont="1" applyFill="1" applyBorder="1" applyAlignment="1" applyProtection="1">
      <alignment vertical="center"/>
      <protection locked="0" hidden="1"/>
    </xf>
    <xf numFmtId="0" fontId="9" fillId="0" borderId="6" xfId="39" applyFont="1" applyBorder="1" applyAlignment="1" applyProtection="1">
      <alignment horizontal="right" vertical="center" wrapText="1"/>
      <protection hidden="1"/>
    </xf>
    <xf numFmtId="0" fontId="8" fillId="2" borderId="6" xfId="0" applyFont="1" applyFill="1" applyBorder="1" applyAlignment="1" applyProtection="1">
      <alignment horizontal="center" vertical="top" wrapText="1"/>
      <protection locked="0"/>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0" xfId="39" applyFont="1" applyAlignment="1" applyProtection="1">
      <alignment horizontal="left" vertical="center" wrapText="1"/>
      <protection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61" fillId="13" borderId="0" xfId="52" applyFont="1" applyFill="1" applyAlignment="1" applyProtection="1">
      <alignment vertical="center" wrapText="1"/>
      <protection hidden="1"/>
    </xf>
    <xf numFmtId="0" fontId="10" fillId="14" borderId="0" xfId="0" applyFont="1" applyFill="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96" fillId="0" borderId="0" xfId="0" applyFont="1" applyAlignment="1" applyProtection="1">
      <alignment horizontal="left" vertical="center" wrapText="1"/>
      <protection hidden="1"/>
    </xf>
    <xf numFmtId="0" fontId="96" fillId="0" borderId="0" xfId="0" applyFont="1" applyAlignment="1" applyProtection="1">
      <alignment horizontal="left" vertical="center"/>
      <protection hidden="1"/>
    </xf>
    <xf numFmtId="0" fontId="5" fillId="0" borderId="0" xfId="0" applyFont="1" applyAlignment="1">
      <alignment horizontal="left" wrapText="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3"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10" fillId="0" borderId="0" xfId="37" applyFont="1" applyAlignment="1" applyProtection="1">
      <alignment horizontal="justify"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65" fillId="0" borderId="26" xfId="37" applyFont="1" applyBorder="1" applyAlignment="1" applyProtection="1">
      <alignment horizontal="center" vertical="center"/>
      <protection hidden="1"/>
    </xf>
    <xf numFmtId="0" fontId="65" fillId="0" borderId="11" xfId="37" applyFont="1" applyBorder="1" applyAlignment="1" applyProtection="1">
      <alignment horizontal="center" vertical="center"/>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6"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0"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5"/>
              <a:chExt cx="1619250" cy="69445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8"/>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3" y="35845855"/>
              <a:chExt cx="1523236" cy="70799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55"/>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1" y="36208640"/>
                <a:ext cx="92539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8"/>
              <a:chExt cx="1524002" cy="70793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12"/>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539"/>
              <a:chExt cx="1619250" cy="69425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3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22" y="35863537"/>
              <a:chExt cx="1619182" cy="69420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37"/>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22" y="36213200"/>
                <a:ext cx="56896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37" y="36219084"/>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23" y="35863249"/>
              <a:chExt cx="1619278" cy="69478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49"/>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3" y="36213204"/>
                <a:ext cx="56895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28" y="36219368"/>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2"/>
              <a:chExt cx="1619250" cy="69469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2"/>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4"/>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0" y="35863192"/>
              <a:chExt cx="1619302" cy="69469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2"/>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0" y="36219234"/>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7" y="35863192"/>
              <a:chExt cx="1619255" cy="69469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3" y="35863192"/>
                <a:ext cx="630641"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7" y="36213201"/>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4"/>
                <a:ext cx="983666"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19"/>
              <a:chExt cx="1619250" cy="69409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1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9"/>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4" y="35863719"/>
              <a:chExt cx="1619255" cy="69409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1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3"/>
                <a:ext cx="56895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159"/>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7" y="35863719"/>
              <a:chExt cx="1619255" cy="69409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1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3" y="35863719"/>
                <a:ext cx="6306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7" y="36213203"/>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9"/>
                <a:ext cx="983666"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112"/>
              <a:chExt cx="1619250" cy="69457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1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2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22" y="35863112"/>
              <a:chExt cx="1619182" cy="69457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1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22" y="36213201"/>
                <a:ext cx="56896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37" y="36219029"/>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40" y="35863112"/>
              <a:chExt cx="1619273" cy="69457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1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0"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8" y="36219029"/>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18794"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04890" y="29280971"/>
              <a:ext cx="2528607" cy="0"/>
              <a:chOff x="425" y="0"/>
              <a:chExt cx="8033140" cy="29280971"/>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33431" y="29280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33422" y="2928097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33424" y="2928097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33418" y="2928097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33365" y="29280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496860" y="29280971"/>
              <a:ext cx="2921934" cy="0"/>
              <a:chOff x="423" y="0"/>
              <a:chExt cx="11418443" cy="29280971"/>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18725" y="29280971"/>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18722" y="2928097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18671" y="292809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17879" y="31870549"/>
              <a:ext cx="1541827" cy="484643"/>
              <a:chOff x="5519127" y="35863346"/>
              <a:chExt cx="1619327" cy="694304"/>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198"/>
                <a:ext cx="568946"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5" y="36218994"/>
                <a:ext cx="98367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59374" y="31933883"/>
              <a:ext cx="1735385" cy="934567"/>
              <a:chOff x="7272262" y="35846152"/>
              <a:chExt cx="1523385" cy="707791"/>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15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52"/>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2" y="36208733"/>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39937" y="31844571"/>
              <a:ext cx="1865553" cy="972477"/>
              <a:chOff x="7272271" y="35845909"/>
              <a:chExt cx="1523382" cy="708013"/>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2" y="36208712"/>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117</xdr:row>
          <xdr:rowOff>0</xdr:rowOff>
        </xdr:from>
        <xdr:to>
          <xdr:col>5</xdr:col>
          <xdr:colOff>1628775</xdr:colOff>
          <xdr:row>117</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57265" y="45439853"/>
              <a:ext cx="1628775" cy="483523"/>
              <a:chOff x="5519212" y="35863346"/>
              <a:chExt cx="1619225"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8"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314325</xdr:colOff>
          <xdr:row>117</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38147" y="45439853"/>
              <a:ext cx="1625413" cy="483523"/>
              <a:chOff x="5519203" y="35863346"/>
              <a:chExt cx="1619232"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3"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3"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117</xdr:row>
          <xdr:rowOff>0</xdr:rowOff>
        </xdr:from>
        <xdr:to>
          <xdr:col>8</xdr:col>
          <xdr:colOff>1628775</xdr:colOff>
          <xdr:row>117</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79324" y="45439853"/>
              <a:ext cx="1628775" cy="483523"/>
              <a:chOff x="5519212" y="35863346"/>
              <a:chExt cx="1619225"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8"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1599" y="9525"/>
          <a:ext cx="3111313" cy="780490"/>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134350"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3"/>
  <sheetViews>
    <sheetView showRuler="0" topLeftCell="B1" zoomScaleNormal="100" zoomScaleSheetLayoutView="145" workbookViewId="0">
      <selection activeCell="B9" sqref="B9:H9"/>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6" t="s">
        <v>0</v>
      </c>
      <c r="B1" s="790" t="s">
        <v>1056</v>
      </c>
      <c r="C1" s="791"/>
      <c r="D1" s="791"/>
      <c r="E1" s="791"/>
      <c r="F1" s="791"/>
      <c r="G1" s="791"/>
      <c r="H1" s="791"/>
    </row>
    <row r="2" spans="1:8" s="24" customFormat="1" ht="30.75" customHeight="1">
      <c r="A2" s="736" t="s">
        <v>1</v>
      </c>
      <c r="B2" s="34" t="s">
        <v>1057</v>
      </c>
      <c r="C2" s="34"/>
      <c r="D2" s="34"/>
      <c r="E2" s="34"/>
      <c r="F2" s="34"/>
      <c r="G2" s="34"/>
      <c r="H2" s="34"/>
    </row>
    <row r="3" spans="1:8" s="24" customFormat="1" ht="30" customHeight="1">
      <c r="A3" s="736" t="s">
        <v>2</v>
      </c>
      <c r="B3" s="793" t="s">
        <v>1054</v>
      </c>
      <c r="C3" s="790"/>
      <c r="D3" s="790"/>
      <c r="E3" s="790"/>
      <c r="F3" s="790"/>
      <c r="G3" s="790"/>
      <c r="H3" s="34"/>
    </row>
    <row r="4" spans="1:8" s="24" customFormat="1">
      <c r="A4" s="34"/>
      <c r="B4" s="792"/>
      <c r="C4" s="792"/>
      <c r="D4" s="34"/>
      <c r="E4" s="34"/>
      <c r="F4" s="34"/>
      <c r="G4" s="34"/>
      <c r="H4" s="34"/>
    </row>
    <row r="5" spans="1:8" s="24" customFormat="1" ht="16.5">
      <c r="A5" s="736" t="s">
        <v>3</v>
      </c>
      <c r="B5" s="778">
        <v>21</v>
      </c>
      <c r="C5" s="779" t="s">
        <v>4</v>
      </c>
      <c r="D5" s="34"/>
      <c r="E5" s="34"/>
      <c r="F5" s="34"/>
      <c r="G5" s="34"/>
      <c r="H5" s="34"/>
    </row>
    <row r="6" spans="1:8" ht="16.5" hidden="1">
      <c r="A6" s="736" t="s">
        <v>3</v>
      </c>
      <c r="B6" s="778">
        <v>22</v>
      </c>
      <c r="C6" s="779" t="s">
        <v>4</v>
      </c>
      <c r="D6" s="34"/>
      <c r="E6" s="34"/>
      <c r="F6" s="34"/>
      <c r="G6" s="34"/>
      <c r="H6" s="34"/>
    </row>
    <row r="7" spans="1:8" ht="29.25" customHeight="1">
      <c r="A7" s="736" t="s">
        <v>5</v>
      </c>
      <c r="B7" s="794" t="s">
        <v>1058</v>
      </c>
      <c r="C7" s="795"/>
      <c r="D7" s="795"/>
      <c r="E7" s="795"/>
      <c r="F7" s="795"/>
      <c r="G7" s="795"/>
      <c r="H7" s="795"/>
    </row>
    <row r="9" spans="1:8" ht="198" customHeight="1">
      <c r="A9" s="34" t="s">
        <v>6</v>
      </c>
      <c r="B9" s="796" t="s">
        <v>1055</v>
      </c>
      <c r="C9" s="797"/>
      <c r="D9" s="797"/>
      <c r="E9" s="797"/>
      <c r="F9" s="797"/>
      <c r="G9" s="797"/>
      <c r="H9" s="797"/>
    </row>
    <row r="13" spans="1:8">
      <c r="A13" s="34" t="s">
        <v>1049</v>
      </c>
    </row>
  </sheetData>
  <sheetProtection algorithmName="SHA-512" hashValue="Lbqo9Er7zZj/0PfRc1f3XkfTkRF7Gh9UwBwTCB8cb9GdsNFYeGt9bZh6DVM3yfKfI/OPRbYa9qMHKUT8xkoWSQ==" saltValue="CvgD4bhciTQMF1wr/zFM4Q==" spinCount="100000"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12" zoomScaleNormal="100" zoomScaleSheetLayoutView="100" workbookViewId="0">
      <selection activeCell="I10" sqref="I10"/>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8" t="s">
        <v>7</v>
      </c>
      <c r="B1" s="801" t="s">
        <v>8</v>
      </c>
      <c r="C1" s="801"/>
      <c r="D1" s="801"/>
      <c r="E1" s="801"/>
      <c r="F1" s="817" t="str">
        <f>Basic!B7</f>
        <v>Reactor Package 4RT-12-BULK</v>
      </c>
      <c r="G1" s="734" t="s">
        <v>9</v>
      </c>
      <c r="H1" s="84"/>
      <c r="I1" s="84"/>
      <c r="J1" s="85"/>
      <c r="L1" s="86" t="s">
        <v>10</v>
      </c>
    </row>
    <row r="2" spans="1:12" ht="62.25" customHeight="1">
      <c r="A2" s="799"/>
      <c r="B2" s="802" t="str">
        <f>Basic!B1</f>
        <v xml:space="preserve">420kV Reactor Package 4RT-12-BULK for 4 x 50 MVAR, 420kV 3-Ph Reactors under Bulk Procurement of 765kV &amp; 400kV Class Transformers and Reactors of various capacities (Lot -6).  </v>
      </c>
      <c r="C2" s="803"/>
      <c r="D2" s="803"/>
      <c r="E2" s="804"/>
      <c r="F2" s="818"/>
      <c r="G2" s="84"/>
      <c r="H2" s="84"/>
      <c r="I2" s="84"/>
      <c r="J2" s="85"/>
    </row>
    <row r="3" spans="1:12" ht="24" customHeight="1">
      <c r="A3" s="799"/>
      <c r="B3" s="822" t="str">
        <f>"Specification No.: " &amp; Basic!B3</f>
        <v>Specification No.: CC/NT/W-RT/DOM/A02/25/11032</v>
      </c>
      <c r="C3" s="822"/>
      <c r="D3" s="822"/>
      <c r="E3" s="822"/>
      <c r="F3" s="818"/>
      <c r="G3" s="84"/>
      <c r="H3" s="84"/>
      <c r="I3" s="84"/>
      <c r="J3" s="85"/>
    </row>
    <row r="4" spans="1:12" s="96" customFormat="1" ht="18" customHeight="1">
      <c r="A4" s="799"/>
      <c r="B4" s="217">
        <v>1</v>
      </c>
      <c r="C4" s="821" t="s">
        <v>11</v>
      </c>
      <c r="D4" s="821"/>
      <c r="E4" s="821"/>
      <c r="F4" s="818"/>
      <c r="G4" s="94"/>
      <c r="H4" s="94"/>
      <c r="I4" s="93"/>
      <c r="J4" s="95"/>
    </row>
    <row r="5" spans="1:12" s="96" customFormat="1" ht="31.5" customHeight="1">
      <c r="A5" s="799"/>
      <c r="B5" s="218">
        <v>2</v>
      </c>
      <c r="C5" s="821" t="s">
        <v>12</v>
      </c>
      <c r="D5" s="821"/>
      <c r="E5" s="821"/>
      <c r="F5" s="818"/>
      <c r="G5" s="93"/>
      <c r="H5" s="93"/>
      <c r="I5" s="93"/>
      <c r="J5" s="95"/>
    </row>
    <row r="6" spans="1:12" s="96" customFormat="1" ht="23.25" customHeight="1">
      <c r="A6" s="799"/>
      <c r="B6" s="218">
        <v>3</v>
      </c>
      <c r="C6" s="806" t="s">
        <v>13</v>
      </c>
      <c r="D6" s="806"/>
      <c r="E6" s="806"/>
      <c r="F6" s="818"/>
      <c r="G6" s="93"/>
      <c r="H6" s="93"/>
      <c r="I6" s="93"/>
      <c r="J6" s="95"/>
    </row>
    <row r="7" spans="1:12" s="96" customFormat="1" ht="25.15" customHeight="1">
      <c r="A7" s="799"/>
      <c r="B7" s="218">
        <v>4</v>
      </c>
      <c r="C7" s="821" t="s">
        <v>14</v>
      </c>
      <c r="D7" s="821"/>
      <c r="E7" s="821"/>
      <c r="F7" s="818"/>
      <c r="G7" s="93"/>
      <c r="H7" s="93"/>
      <c r="I7" s="93"/>
      <c r="J7" s="95"/>
    </row>
    <row r="8" spans="1:12" s="96" customFormat="1" ht="37.5" customHeight="1">
      <c r="A8" s="799"/>
      <c r="B8" s="218">
        <v>5</v>
      </c>
      <c r="C8" s="821" t="s">
        <v>15</v>
      </c>
      <c r="D8" s="821"/>
      <c r="E8" s="821"/>
      <c r="F8" s="818"/>
      <c r="G8" s="93"/>
      <c r="H8" s="93"/>
      <c r="I8" s="93"/>
      <c r="J8" s="95"/>
    </row>
    <row r="9" spans="1:12" s="96" customFormat="1" ht="22.5" customHeight="1">
      <c r="A9" s="799"/>
      <c r="B9" s="219">
        <v>6</v>
      </c>
      <c r="C9" s="805" t="s">
        <v>16</v>
      </c>
      <c r="D9" s="805"/>
      <c r="E9" s="805"/>
      <c r="F9" s="818"/>
      <c r="G9" s="93"/>
      <c r="H9" s="93"/>
      <c r="I9" s="93"/>
      <c r="J9" s="95"/>
    </row>
    <row r="10" spans="1:12" s="96" customFormat="1" ht="29.25" customHeight="1">
      <c r="A10" s="799"/>
      <c r="B10" s="219">
        <v>7</v>
      </c>
      <c r="C10" s="805" t="s">
        <v>17</v>
      </c>
      <c r="D10" s="805"/>
      <c r="E10" s="805"/>
      <c r="F10" s="818"/>
      <c r="G10" s="93"/>
      <c r="H10" s="93"/>
      <c r="I10" s="93"/>
      <c r="J10" s="216"/>
    </row>
    <row r="11" spans="1:12" s="96" customFormat="1" ht="25.15" customHeight="1">
      <c r="A11" s="799"/>
      <c r="B11" s="494">
        <v>8</v>
      </c>
      <c r="C11" s="805" t="s">
        <v>18</v>
      </c>
      <c r="D11" s="805"/>
      <c r="E11" s="805"/>
      <c r="F11" s="818"/>
      <c r="G11" s="93"/>
      <c r="H11" s="93"/>
      <c r="I11" s="93"/>
      <c r="J11" s="216"/>
    </row>
    <row r="12" spans="1:12" s="96" customFormat="1" ht="38.25" customHeight="1">
      <c r="A12" s="799"/>
      <c r="B12" s="494">
        <v>9</v>
      </c>
      <c r="C12" s="806" t="s">
        <v>19</v>
      </c>
      <c r="D12" s="806"/>
      <c r="E12" s="807"/>
      <c r="F12" s="818"/>
      <c r="G12" s="93"/>
      <c r="H12" s="93"/>
      <c r="I12" s="93"/>
      <c r="J12" s="216"/>
    </row>
    <row r="13" spans="1:12" s="96" customFormat="1" ht="54" customHeight="1">
      <c r="A13" s="799"/>
      <c r="B13" s="494">
        <v>10</v>
      </c>
      <c r="C13" s="806" t="s">
        <v>20</v>
      </c>
      <c r="D13" s="806"/>
      <c r="E13" s="807"/>
      <c r="F13" s="818"/>
      <c r="G13" s="93"/>
      <c r="H13" s="93"/>
      <c r="I13" s="93"/>
      <c r="J13" s="216"/>
    </row>
    <row r="14" spans="1:12" s="96" customFormat="1" ht="21.75" customHeight="1">
      <c r="A14" s="799"/>
      <c r="B14" s="494">
        <v>11</v>
      </c>
      <c r="C14" s="806" t="s">
        <v>21</v>
      </c>
      <c r="D14" s="806"/>
      <c r="E14" s="807"/>
      <c r="F14" s="818"/>
      <c r="G14" s="93"/>
      <c r="H14" s="93"/>
      <c r="I14" s="93"/>
      <c r="J14" s="216"/>
    </row>
    <row r="15" spans="1:12" s="96" customFormat="1" ht="35.25" customHeight="1">
      <c r="A15" s="799"/>
      <c r="B15" s="494">
        <v>12</v>
      </c>
      <c r="C15" s="806" t="s">
        <v>22</v>
      </c>
      <c r="D15" s="806"/>
      <c r="E15" s="807"/>
      <c r="F15" s="818"/>
      <c r="G15" s="93"/>
      <c r="H15" s="93"/>
      <c r="I15" s="93"/>
      <c r="J15" s="216"/>
    </row>
    <row r="16" spans="1:12" s="96" customFormat="1" ht="17.25" customHeight="1">
      <c r="A16" s="799"/>
      <c r="B16" s="494">
        <v>13</v>
      </c>
      <c r="C16" s="806" t="s">
        <v>23</v>
      </c>
      <c r="D16" s="806"/>
      <c r="E16" s="807"/>
      <c r="F16" s="818"/>
      <c r="G16" s="93"/>
      <c r="H16" s="93"/>
      <c r="I16" s="93"/>
      <c r="J16" s="216"/>
    </row>
    <row r="17" spans="1:10" s="96" customFormat="1" ht="20.25" customHeight="1">
      <c r="A17" s="799"/>
      <c r="B17" s="494">
        <v>14</v>
      </c>
      <c r="C17" s="806" t="s">
        <v>24</v>
      </c>
      <c r="D17" s="806"/>
      <c r="E17" s="807"/>
      <c r="F17" s="818"/>
      <c r="G17" s="93"/>
      <c r="H17" s="93"/>
      <c r="I17" s="93"/>
      <c r="J17" s="216"/>
    </row>
    <row r="18" spans="1:10" s="96" customFormat="1" ht="20.25" customHeight="1">
      <c r="A18" s="799"/>
      <c r="B18" s="494">
        <v>15</v>
      </c>
      <c r="C18" s="806" t="s">
        <v>25</v>
      </c>
      <c r="D18" s="806"/>
      <c r="E18" s="807"/>
      <c r="F18" s="818"/>
      <c r="G18" s="93"/>
      <c r="H18" s="93"/>
      <c r="I18" s="93"/>
      <c r="J18" s="216"/>
    </row>
    <row r="19" spans="1:10" s="96" customFormat="1" ht="20.25" customHeight="1">
      <c r="A19" s="799"/>
      <c r="B19" s="494">
        <v>16</v>
      </c>
      <c r="C19" s="806" t="s">
        <v>26</v>
      </c>
      <c r="D19" s="806"/>
      <c r="E19" s="807"/>
      <c r="F19" s="818"/>
      <c r="G19" s="93"/>
      <c r="H19" s="93"/>
      <c r="I19" s="93"/>
      <c r="J19" s="216"/>
    </row>
    <row r="20" spans="1:10" s="96" customFormat="1" ht="20.25" customHeight="1">
      <c r="A20" s="799"/>
      <c r="B20" s="494">
        <v>17</v>
      </c>
      <c r="C20" s="806" t="s">
        <v>1050</v>
      </c>
      <c r="D20" s="806"/>
      <c r="E20" s="807"/>
      <c r="F20" s="818"/>
      <c r="G20" s="93"/>
      <c r="H20" s="93"/>
      <c r="I20" s="93"/>
      <c r="J20" s="216"/>
    </row>
    <row r="21" spans="1:10" s="96" customFormat="1" ht="20.25" customHeight="1">
      <c r="A21" s="799"/>
      <c r="B21" s="494">
        <v>18</v>
      </c>
      <c r="C21" s="806" t="s">
        <v>1051</v>
      </c>
      <c r="D21" s="806"/>
      <c r="E21" s="807"/>
      <c r="F21" s="818"/>
      <c r="G21" s="93"/>
      <c r="H21" s="93"/>
      <c r="I21" s="93"/>
      <c r="J21" s="216"/>
    </row>
    <row r="22" spans="1:10" s="96" customFormat="1" ht="37.5" customHeight="1">
      <c r="A22" s="799"/>
      <c r="B22" s="220" t="s">
        <v>27</v>
      </c>
      <c r="C22" s="823" t="s">
        <v>28</v>
      </c>
      <c r="D22" s="823"/>
      <c r="E22" s="824"/>
      <c r="F22" s="818"/>
      <c r="G22" s="93"/>
      <c r="H22" s="93"/>
      <c r="I22" s="93"/>
      <c r="J22" s="95"/>
    </row>
    <row r="23" spans="1:10" ht="17.25" customHeight="1">
      <c r="A23" s="799"/>
      <c r="B23" s="221"/>
      <c r="C23" s="221"/>
      <c r="D23" s="221"/>
      <c r="E23" s="221"/>
      <c r="F23" s="818"/>
      <c r="G23" s="84"/>
      <c r="H23" s="84"/>
      <c r="I23" s="84"/>
      <c r="J23" s="85"/>
    </row>
    <row r="24" spans="1:10" ht="30" customHeight="1">
      <c r="A24" s="799"/>
      <c r="B24" s="820"/>
      <c r="C24" s="820"/>
      <c r="D24" s="820"/>
      <c r="E24" s="820"/>
      <c r="F24" s="818"/>
      <c r="G24" s="84"/>
      <c r="H24" s="84"/>
      <c r="I24" s="84"/>
      <c r="J24" s="85"/>
    </row>
    <row r="25" spans="1:10" ht="21.75" customHeight="1">
      <c r="A25" s="799"/>
      <c r="B25" s="88"/>
      <c r="C25" s="88"/>
      <c r="D25" s="88"/>
      <c r="E25" s="88"/>
      <c r="F25" s="818"/>
      <c r="G25" s="84"/>
      <c r="H25" s="84"/>
      <c r="I25" s="84"/>
      <c r="J25" s="85"/>
    </row>
    <row r="26" spans="1:10" ht="24" customHeight="1">
      <c r="A26" s="799"/>
      <c r="B26" s="808"/>
      <c r="C26" s="809"/>
      <c r="D26" s="809"/>
      <c r="E26" s="810"/>
      <c r="F26" s="818"/>
    </row>
    <row r="27" spans="1:10" ht="15.95" customHeight="1">
      <c r="A27" s="799"/>
      <c r="B27" s="811"/>
      <c r="C27" s="812"/>
      <c r="D27" s="812"/>
      <c r="E27" s="813"/>
      <c r="F27" s="818"/>
      <c r="G27" s="84"/>
      <c r="H27" s="84"/>
      <c r="I27" s="84"/>
      <c r="J27" s="85"/>
    </row>
    <row r="28" spans="1:10" ht="17.25" customHeight="1">
      <c r="A28" s="799"/>
      <c r="B28" s="811"/>
      <c r="C28" s="812"/>
      <c r="D28" s="812"/>
      <c r="E28" s="813"/>
      <c r="F28" s="818"/>
      <c r="G28" s="90"/>
      <c r="H28" s="90"/>
      <c r="I28" s="90"/>
      <c r="J28" s="90"/>
    </row>
    <row r="29" spans="1:10" ht="24" customHeight="1">
      <c r="A29" s="800"/>
      <c r="B29" s="814"/>
      <c r="C29" s="815"/>
      <c r="D29" s="815"/>
      <c r="E29" s="816"/>
      <c r="F29" s="819"/>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hu1q2ZTS9Ia35DUZGXmg1j6Zqa927aVhksZIIQwp8N+43RyCFueIIc5Y33QgV2rzZNI875WYHrw+qbs0k7IpgQ==" saltValue="n1D71b6OU39QCenbXUxWrw=="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oddHeader>&amp;C&amp;"Calibri"&amp;12&amp;KFF0000 डेटा वर्गीकरण : प्रतिबंधित/RESTRICTED&amp;1#_x000D_</oddHeader>
  </headerFooter>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1" zoomScaleNormal="100" zoomScaleSheetLayoutView="100" workbookViewId="0">
      <selection activeCell="R35" sqref="R35"/>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02" t="str">
        <f>Basic!B1</f>
        <v xml:space="preserve">420kV Reactor Package 4RT-12-BULK for 4 x 50 MVAR, 420kV 3-Ph Reactors under Bulk Procurement of 765kV &amp; 400kV Class Transformers and Reactors of various capacities (Lot -6).  </v>
      </c>
      <c r="C1" s="803"/>
      <c r="D1" s="803"/>
      <c r="E1" s="803"/>
      <c r="F1" s="803"/>
      <c r="G1" s="803"/>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31" t="str">
        <f>Basic!B3</f>
        <v>CC/NT/W-RT/DOM/A02/25/11032</v>
      </c>
      <c r="C2" s="831"/>
      <c r="D2" s="831"/>
      <c r="E2" s="831"/>
      <c r="F2" s="831"/>
      <c r="G2" s="831"/>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32" t="s">
        <v>33</v>
      </c>
      <c r="C4" s="832"/>
      <c r="D4" s="832"/>
      <c r="E4" s="832"/>
      <c r="F4" s="832"/>
      <c r="G4" s="832"/>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33" t="s">
        <v>29</v>
      </c>
      <c r="E6" s="834"/>
      <c r="F6" s="834"/>
      <c r="G6" s="835"/>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36">
        <v>1</v>
      </c>
      <c r="E7" s="837"/>
      <c r="F7" s="837"/>
      <c r="G7" s="838"/>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28"/>
      <c r="E10" s="829"/>
      <c r="F10" s="829"/>
      <c r="G10" s="830"/>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28"/>
      <c r="E11" s="829"/>
      <c r="F11" s="829"/>
      <c r="G11" s="830"/>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8"/>
      <c r="E12" s="829"/>
      <c r="F12" s="829"/>
      <c r="G12" s="830"/>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8"/>
      <c r="E13" s="829"/>
      <c r="F13" s="829"/>
      <c r="G13" s="830"/>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39" t="s">
        <v>38</v>
      </c>
      <c r="C15" s="839"/>
      <c r="D15" s="840"/>
      <c r="E15" s="840"/>
      <c r="F15" s="840"/>
      <c r="G15" s="840"/>
      <c r="I15" s="375">
        <f>D15</f>
        <v>0</v>
      </c>
      <c r="J15" s="376">
        <f>IF(I15="No",1,2)</f>
        <v>2</v>
      </c>
      <c r="K15" s="343">
        <f>IF(J15="No",1,2)</f>
        <v>2</v>
      </c>
      <c r="L15" s="346">
        <f>IF(AND(D6="JV (Joint Venture)",D7=1),1,0)</f>
        <v>0</v>
      </c>
      <c r="O15" s="346">
        <v>2019</v>
      </c>
    </row>
    <row r="16" spans="2:29" ht="30.75" customHeight="1">
      <c r="B16" s="360" t="s">
        <v>39</v>
      </c>
      <c r="C16" s="361"/>
      <c r="D16" s="828"/>
      <c r="E16" s="829"/>
      <c r="F16" s="829"/>
      <c r="G16" s="830"/>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28"/>
      <c r="E18" s="829"/>
      <c r="F18" s="829"/>
      <c r="G18" s="830"/>
      <c r="I18" s="375"/>
      <c r="J18" s="375"/>
    </row>
    <row r="19" spans="2:29" ht="21" customHeight="1">
      <c r="B19" s="329" t="s">
        <v>41</v>
      </c>
      <c r="C19" s="348"/>
      <c r="D19" s="828"/>
      <c r="E19" s="829"/>
      <c r="F19" s="829"/>
      <c r="G19" s="830"/>
      <c r="I19" s="375"/>
      <c r="J19" s="375"/>
    </row>
    <row r="20" spans="2:29" ht="21" customHeight="1">
      <c r="B20" s="349" t="s">
        <v>42</v>
      </c>
      <c r="C20" s="350"/>
      <c r="D20" s="828"/>
      <c r="E20" s="829"/>
      <c r="F20" s="829"/>
      <c r="G20" s="830"/>
      <c r="I20" s="375"/>
      <c r="J20" s="375"/>
    </row>
    <row r="21" spans="2:29" ht="21.75" customHeight="1">
      <c r="B21" s="351" t="s">
        <v>43</v>
      </c>
      <c r="C21" s="352"/>
      <c r="D21" s="828"/>
      <c r="E21" s="829"/>
      <c r="F21" s="829"/>
      <c r="G21" s="830"/>
      <c r="I21" s="375" t="s">
        <v>44</v>
      </c>
      <c r="J21" s="375">
        <f>D15</f>
        <v>0</v>
      </c>
    </row>
    <row r="22" spans="2:29" ht="20.100000000000001" customHeight="1"/>
    <row r="23" spans="2:29" ht="20.100000000000001" hidden="1" customHeight="1">
      <c r="B23" s="328" t="str">
        <f>IF(D7=1, "Name of other Partner","Name of other Partner - 1")</f>
        <v>Name of other Partner</v>
      </c>
      <c r="C23" s="347"/>
      <c r="D23" s="828" t="s">
        <v>45</v>
      </c>
      <c r="E23" s="829"/>
      <c r="F23" s="829"/>
      <c r="G23" s="830"/>
    </row>
    <row r="24" spans="2:29" ht="20.100000000000001" hidden="1" customHeight="1">
      <c r="B24" s="329" t="str">
        <f>IF(D7=1, "Address of other Partner","Address of other Partner - 1")</f>
        <v>Address of other Partner</v>
      </c>
      <c r="C24" s="348"/>
      <c r="D24" s="828" t="s">
        <v>46</v>
      </c>
      <c r="E24" s="829"/>
      <c r="F24" s="829"/>
      <c r="G24" s="830"/>
    </row>
    <row r="25" spans="2:29" ht="20.100000000000001" hidden="1" customHeight="1">
      <c r="B25" s="349"/>
      <c r="C25" s="350"/>
      <c r="D25" s="828" t="s">
        <v>47</v>
      </c>
      <c r="E25" s="829"/>
      <c r="F25" s="829"/>
      <c r="G25" s="830"/>
    </row>
    <row r="26" spans="2:29" ht="20.100000000000001" hidden="1" customHeight="1">
      <c r="B26" s="351"/>
      <c r="C26" s="352"/>
      <c r="D26" s="828"/>
      <c r="E26" s="829"/>
      <c r="F26" s="829"/>
      <c r="G26" s="830"/>
    </row>
    <row r="27" spans="2:29" ht="20.100000000000001" customHeight="1"/>
    <row r="28" spans="2:29" ht="20.100000000000001" hidden="1" customHeight="1">
      <c r="B28" s="328" t="s">
        <v>48</v>
      </c>
      <c r="C28" s="347"/>
      <c r="D28" s="828"/>
      <c r="E28" s="829"/>
      <c r="F28" s="829"/>
      <c r="G28" s="830"/>
    </row>
    <row r="29" spans="2:29" ht="20.100000000000001" hidden="1" customHeight="1">
      <c r="B29" s="329" t="s">
        <v>49</v>
      </c>
      <c r="C29" s="348"/>
      <c r="D29" s="828"/>
      <c r="E29" s="829"/>
      <c r="F29" s="829"/>
      <c r="G29" s="830"/>
    </row>
    <row r="30" spans="2:29" ht="20.100000000000001" hidden="1" customHeight="1">
      <c r="B30" s="349"/>
      <c r="C30" s="350"/>
      <c r="D30" s="828"/>
      <c r="E30" s="829"/>
      <c r="F30" s="829"/>
      <c r="G30" s="830"/>
    </row>
    <row r="31" spans="2:29" ht="20.100000000000001" hidden="1" customHeight="1">
      <c r="B31" s="351"/>
      <c r="C31" s="352"/>
      <c r="D31" s="828"/>
      <c r="E31" s="829"/>
      <c r="F31" s="829"/>
      <c r="G31" s="830"/>
    </row>
    <row r="32" spans="2:29" ht="20.100000000000001" customHeight="1"/>
    <row r="33" spans="2:25" ht="21" customHeight="1">
      <c r="B33" s="353" t="s">
        <v>50</v>
      </c>
      <c r="C33" s="354"/>
      <c r="D33" s="828"/>
      <c r="E33" s="829"/>
      <c r="F33" s="829"/>
      <c r="G33" s="830"/>
    </row>
    <row r="34" spans="2:25" ht="21" customHeight="1">
      <c r="B34" s="353" t="s">
        <v>51</v>
      </c>
      <c r="C34" s="354"/>
      <c r="D34" s="828"/>
      <c r="E34" s="829"/>
      <c r="F34" s="829"/>
      <c r="G34" s="830"/>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25"/>
      <c r="E37" s="826"/>
      <c r="F37" s="826"/>
      <c r="G37" s="827"/>
    </row>
    <row r="38" spans="2:25">
      <c r="E38" s="346"/>
    </row>
  </sheetData>
  <sheetProtection algorithmName="SHA-512" hashValue="a6BlHhUCh/GiQI1BuD0bktCYFgm480rMmzkDkC8ldaBP0i4Q6dsoiavY4WlzOj7kctlKkbTj2wue17UjSNv6Cw==" saltValue="l+L3gEyf+K1Sna0Fu7Hi4A=="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2" priority="4">
      <formula>$AA$6&lt;1</formula>
    </cfRule>
  </conditionalFormatting>
  <conditionalFormatting sqref="B28:C31">
    <cfRule type="expression" dxfId="91" priority="3">
      <formula>$AA$6&lt;2</formula>
    </cfRule>
  </conditionalFormatting>
  <conditionalFormatting sqref="B7:G7">
    <cfRule type="expression" dxfId="90" priority="5">
      <formula>$D$6="Sole Bidder"</formula>
    </cfRule>
  </conditionalFormatting>
  <conditionalFormatting sqref="D23:G31">
    <cfRule type="expression" dxfId="89" priority="2" stopIfTrue="1">
      <formula>$D$6="Sole Bidder"</formula>
    </cfRule>
  </conditionalFormatting>
  <conditionalFormatting sqref="D28:G31">
    <cfRule type="expression" dxfId="88"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oddHeader>&amp;C&amp;"Calibri"&amp;12&amp;KFF0000 डेटा वर्गीकरण : प्रतिबंधित/RESTRICTED&amp;1#_x000D_</oddHeader>
  </headerFooter>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41" t="str">
        <f>Basic!A3&amp;Basic!B3</f>
        <v>Specification No.:CC/NT/W-RT/DOM/A02/25/11032</v>
      </c>
      <c r="B1" s="841"/>
      <c r="C1" s="841"/>
      <c r="D1" s="841"/>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02" t="str">
        <f>Basic!B1</f>
        <v xml:space="preserve">420kV Reactor Package 4RT-12-BULK for 4 x 50 MVAR, 420kV 3-Ph Reactors under Bulk Procurement of 765kV &amp; 400kV Class Transformers and Reactors of various capacities (Lot -6).  </v>
      </c>
      <c r="B3" s="803"/>
      <c r="C3" s="803"/>
      <c r="D3" s="803"/>
      <c r="E3" s="803"/>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2" t="s">
        <v>54</v>
      </c>
      <c r="B5" s="842"/>
      <c r="C5" s="842"/>
      <c r="D5" s="842"/>
      <c r="E5" s="842"/>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48" t="str">
        <f>IF('Names of Bidder'!D6= "JV (Joint Venture)", "JV of " &amp; Z8, "")</f>
        <v/>
      </c>
      <c r="B8" s="848"/>
      <c r="C8" s="848"/>
      <c r="D8" s="848"/>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44">
        <f>'Names of Bidder'!D10</f>
        <v>0</v>
      </c>
      <c r="C9" s="844"/>
      <c r="D9" s="844"/>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45">
        <f>'Names of Bidder'!D11</f>
        <v>0</v>
      </c>
      <c r="C10" s="845"/>
      <c r="D10" s="845"/>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5">
        <f>'Names of Bidder'!D12</f>
        <v>0</v>
      </c>
      <c r="C11" s="845"/>
      <c r="D11" s="845"/>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5">
        <f>'Names of Bidder'!D13</f>
        <v>0</v>
      </c>
      <c r="C12" s="845"/>
      <c r="D12" s="84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6" t="str">
        <f>IF('Names of Bidder'!D6="Sole Bidder", "This Attachment is Not Applicable", "")</f>
        <v>This Attachment is Not Applicable</v>
      </c>
      <c r="B14" s="846"/>
      <c r="C14" s="846"/>
      <c r="D14" s="846"/>
      <c r="E14" s="84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7" t="str">
        <f>IF(Z2=1,"Other Partner",IF(Z2="2 or More","Other Partner-1",""))</f>
        <v/>
      </c>
      <c r="C16" s="847"/>
      <c r="D16" s="847"/>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45" t="str">
        <f>IF('Names of Bidder'!D23=0, "", 'Names of Bidder'!D23)</f>
        <v>Ram Lal</v>
      </c>
      <c r="C17" s="845"/>
      <c r="D17" s="845"/>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45" t="str">
        <f>IF('Names of Bidder'!D24=0, "", 'Names of Bidder'!D24)</f>
        <v>G5</v>
      </c>
      <c r="C18" s="845"/>
      <c r="D18" s="845"/>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5" t="str">
        <f>IF('Names of Bidder'!D25=0, "", 'Names of Bidder'!D25)</f>
        <v>Gurgaon</v>
      </c>
      <c r="C19" s="845"/>
      <c r="D19" s="845"/>
      <c r="E19" s="199" t="str">
        <f>IF($Z$2="2 or More", IF(#REF!=0, "",#REF!), "")</f>
        <v/>
      </c>
      <c r="AA19" s="12"/>
    </row>
    <row r="20" spans="1:28" ht="20.100000000000001" customHeight="1">
      <c r="A20" s="32"/>
      <c r="B20" s="845" t="str">
        <f>IF('Names of Bidder'!D26=0, "", 'Names of Bidder'!D26)</f>
        <v/>
      </c>
      <c r="C20" s="845"/>
      <c r="D20" s="845"/>
      <c r="E20" s="199" t="str">
        <f>IF($Z$2="2 or More", IF(#REF!=0, "",#REF!), "")</f>
        <v/>
      </c>
      <c r="AA20" s="12"/>
    </row>
    <row r="21" spans="1:28" ht="20.100000000000001" customHeight="1">
      <c r="A21" s="29" t="s">
        <v>63</v>
      </c>
    </row>
    <row r="22" spans="1:28" ht="84" customHeight="1">
      <c r="A22" s="843" t="s">
        <v>64</v>
      </c>
      <c r="B22" s="843"/>
      <c r="C22" s="843"/>
      <c r="D22" s="843"/>
      <c r="E22" s="843"/>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Me575qgvt93GVOQPI7LRBtQ/MwbbjBH18bwZV+3le5nD9L52myVUxcnZlXioX0Rt7tQTFKs8aGzSsIf5DrD6Q==" saltValue="Qw11x0d5zJi3FQ2ksFQEp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7" priority="1" stopIfTrue="1">
      <formula>$Z$2=0</formula>
    </cfRule>
  </conditionalFormatting>
  <conditionalFormatting sqref="A22">
    <cfRule type="expression" dxfId="86" priority="2" stopIfTrue="1">
      <formula>$H$22="Sole Bidder"</formula>
    </cfRule>
  </conditionalFormatting>
  <pageMargins left="0.75" right="0.63" top="0.57999999999999996" bottom="0.6" header="0.34" footer="0.35"/>
  <pageSetup scale="85"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No.:CC/NT/W-RT/DOM/A02/25/11032</v>
      </c>
      <c r="B1" s="327"/>
      <c r="C1" s="327"/>
      <c r="D1" s="327"/>
      <c r="E1" s="327"/>
      <c r="F1" s="327"/>
      <c r="G1" s="327"/>
      <c r="H1" s="276"/>
      <c r="I1" s="276" t="s">
        <v>69</v>
      </c>
    </row>
    <row r="2" spans="1:9" ht="15.75" customHeight="1"/>
    <row r="3" spans="1:9" ht="85.5" customHeight="1">
      <c r="A3" s="1055" t="str">
        <f>Basic!B1</f>
        <v xml:space="preserve">420kV Reactor Package 4RT-12-BULK for 4 x 50 MVAR, 420kV 3-Ph Reactors under Bulk Procurement of 765kV &amp; 400kV Class Transformers and Reactors of various capacities (Lot -6).  </v>
      </c>
      <c r="B3" s="1055"/>
      <c r="C3" s="1055"/>
      <c r="D3" s="1055"/>
      <c r="E3" s="1055"/>
      <c r="F3" s="1055"/>
      <c r="G3" s="1055"/>
      <c r="H3" s="1055"/>
      <c r="I3" s="1055"/>
    </row>
    <row r="5" spans="1:9" ht="21.75" customHeight="1">
      <c r="A5" s="1056" t="s">
        <v>70</v>
      </c>
      <c r="B5" s="1056"/>
      <c r="C5" s="1056"/>
      <c r="D5" s="1056"/>
      <c r="E5" s="1056"/>
      <c r="F5" s="1056"/>
      <c r="G5" s="1056"/>
      <c r="H5" s="1056"/>
      <c r="I5" s="1056"/>
    </row>
    <row r="7" spans="1:9" ht="16.5">
      <c r="A7" s="283" t="str">
        <f>'[11]Attach 3(JV)'!A7:D7</f>
        <v>Bidder’s Name and Address (Lead Partner of) :</v>
      </c>
      <c r="F7" s="285"/>
      <c r="H7" s="307" t="str">
        <f>'[11]Attach 3(JV)'!E7</f>
        <v>To:</v>
      </c>
    </row>
    <row r="8" spans="1:9" ht="32.25" customHeight="1">
      <c r="A8" s="1057" t="str">
        <f>IF('Names of Bidder'!D6= "JV (Joint Venture)", "JV of " &amp; Z8, "")</f>
        <v/>
      </c>
      <c r="B8" s="1057"/>
      <c r="C8" s="1057"/>
      <c r="D8" s="1057"/>
      <c r="F8" s="390"/>
      <c r="H8" s="309" t="str">
        <f>'[11]Attach 3(JV)'!E8</f>
        <v>Contract Services</v>
      </c>
    </row>
    <row r="9" spans="1:9" ht="18" customHeight="1">
      <c r="A9" s="283" t="s">
        <v>71</v>
      </c>
      <c r="B9" s="1058">
        <f>'Attach 3(JV)'!B9:D9</f>
        <v>0</v>
      </c>
      <c r="C9" s="1058"/>
      <c r="F9" s="390"/>
      <c r="H9" s="309" t="str">
        <f>'[11]Attach 3(JV)'!E9</f>
        <v>Power Grid Corporation of India Ltd.,</v>
      </c>
    </row>
    <row r="10" spans="1:9" ht="18" customHeight="1">
      <c r="A10" s="283" t="s">
        <v>72</v>
      </c>
      <c r="B10" s="1054">
        <f>'Attach 3(JV)'!B10:D10</f>
        <v>0</v>
      </c>
      <c r="C10" s="1054"/>
      <c r="F10" s="390"/>
      <c r="H10" s="309" t="str">
        <f>'[11]Attach 3(JV)'!E10</f>
        <v>"Saudamini", Plot No. 2, Sector 29</v>
      </c>
    </row>
    <row r="11" spans="1:9" ht="17.25" customHeight="1">
      <c r="B11" s="1054">
        <f>'Attach 3(JV)'!B11:D11</f>
        <v>0</v>
      </c>
      <c r="C11" s="1054"/>
      <c r="F11" s="390"/>
      <c r="H11" s="309" t="str">
        <f>'[11]Attach 3(JV)'!E11</f>
        <v>Gurgaon (Haryana) - 122001</v>
      </c>
    </row>
    <row r="12" spans="1:9" ht="18" customHeight="1">
      <c r="B12" s="1054">
        <f>'Attach 3(JV)'!B12:D12</f>
        <v>0</v>
      </c>
      <c r="C12" s="1054"/>
    </row>
    <row r="13" spans="1:9">
      <c r="B13" s="1054" t="str">
        <f>IF('Names of Bidder'!D22=0, "", 'Names of Bidder'!D22)</f>
        <v/>
      </c>
      <c r="C13" s="1054"/>
    </row>
    <row r="14" spans="1:9">
      <c r="A14" s="278" t="s">
        <v>63</v>
      </c>
    </row>
    <row r="16" spans="1:9" ht="66" customHeight="1">
      <c r="A16" s="982" t="s">
        <v>73</v>
      </c>
      <c r="B16" s="982"/>
      <c r="C16" s="982"/>
      <c r="D16" s="982"/>
      <c r="E16" s="982"/>
      <c r="F16" s="982"/>
      <c r="G16" s="982"/>
      <c r="H16" s="982"/>
      <c r="I16" s="982"/>
    </row>
    <row r="17" spans="1:13" ht="9.75" customHeight="1"/>
    <row r="18" spans="1:13" ht="14.25" customHeight="1">
      <c r="A18" s="391" t="s">
        <v>74</v>
      </c>
      <c r="B18" s="982" t="s">
        <v>75</v>
      </c>
      <c r="C18" s="982"/>
      <c r="D18" s="982"/>
      <c r="E18" s="982"/>
      <c r="F18" s="982"/>
      <c r="M18" s="392"/>
    </row>
    <row r="19" spans="1:13" ht="17.25" hidden="1" customHeight="1">
      <c r="A19" s="391" t="s">
        <v>74</v>
      </c>
      <c r="B19" s="982" t="s">
        <v>76</v>
      </c>
      <c r="C19" s="982"/>
      <c r="D19" s="982"/>
      <c r="E19" s="982"/>
      <c r="F19" s="982"/>
      <c r="G19" s="982"/>
      <c r="H19" s="982"/>
      <c r="M19" s="392"/>
    </row>
    <row r="20" spans="1:13" ht="16.5" hidden="1">
      <c r="A20" s="393" t="s">
        <v>77</v>
      </c>
      <c r="B20" s="1053" t="e">
        <f>'[11]Name of Bidder'!C13</f>
        <v>#REF!</v>
      </c>
      <c r="C20" s="1053"/>
      <c r="D20" s="1053"/>
      <c r="E20" s="1053"/>
      <c r="F20" s="1053"/>
      <c r="G20" s="1053"/>
      <c r="H20" s="1053"/>
      <c r="M20" s="323">
        <f>'[11]Name of Bidder'!F6</f>
        <v>2</v>
      </c>
    </row>
    <row r="21" spans="1:13" ht="16.5" hidden="1">
      <c r="A21" s="393" t="s">
        <v>78</v>
      </c>
      <c r="B21" s="1053" t="e">
        <f>'[11]Name of Bidder'!C18</f>
        <v>#REF!</v>
      </c>
      <c r="C21" s="1053"/>
      <c r="D21" s="1053"/>
      <c r="E21" s="1053"/>
      <c r="F21" s="1053"/>
      <c r="G21" s="1053"/>
      <c r="H21" s="1053"/>
      <c r="M21" s="323" t="str">
        <f>'[11]Name of Bidder'!F8</f>
        <v>2 or more</v>
      </c>
    </row>
    <row r="22" spans="1:13" ht="17.25" hidden="1" customHeight="1">
      <c r="A22" s="393" t="s">
        <v>79</v>
      </c>
      <c r="B22" s="1053" t="e">
        <f>'[11]Name of Bidder'!C23</f>
        <v>#REF!</v>
      </c>
      <c r="C22" s="1053"/>
      <c r="D22" s="1053"/>
      <c r="E22" s="1053"/>
      <c r="F22" s="1053"/>
      <c r="G22" s="1053"/>
      <c r="H22" s="1053"/>
      <c r="I22" s="326"/>
    </row>
    <row r="23" spans="1:13" ht="15.75" hidden="1" customHeight="1">
      <c r="B23" s="394" t="s">
        <v>80</v>
      </c>
    </row>
    <row r="24" spans="1:13" ht="10.5" customHeight="1">
      <c r="A24" s="395"/>
    </row>
    <row r="25" spans="1:13" ht="25.5" hidden="1" customHeight="1">
      <c r="A25" s="982" t="s">
        <v>81</v>
      </c>
      <c r="B25" s="982"/>
      <c r="C25" s="982"/>
      <c r="D25" s="982"/>
      <c r="E25" s="982"/>
      <c r="F25" s="982"/>
      <c r="G25" s="982"/>
      <c r="H25" s="982"/>
    </row>
    <row r="26" spans="1:13" ht="31.5" customHeight="1">
      <c r="A26" s="972" t="s">
        <v>82</v>
      </c>
      <c r="B26" s="972"/>
      <c r="C26" s="972"/>
      <c r="D26" s="972"/>
      <c r="E26" s="972"/>
      <c r="F26" s="972"/>
      <c r="G26" s="972"/>
      <c r="H26" s="972"/>
      <c r="I26" s="326"/>
    </row>
    <row r="27" spans="1:13" ht="26.25" customHeight="1">
      <c r="A27" s="396" t="s">
        <v>83</v>
      </c>
      <c r="B27" s="972" t="s">
        <v>84</v>
      </c>
      <c r="C27" s="972"/>
      <c r="D27" s="972"/>
      <c r="E27" s="972"/>
      <c r="F27" s="972"/>
      <c r="G27" s="972"/>
      <c r="H27" s="972"/>
      <c r="I27" s="326"/>
    </row>
    <row r="28" spans="1:13" ht="26.25" customHeight="1">
      <c r="A28" s="397" t="s">
        <v>85</v>
      </c>
      <c r="B28" s="1046" t="s">
        <v>86</v>
      </c>
      <c r="C28" s="1046"/>
      <c r="D28" s="1046"/>
      <c r="E28" s="1046"/>
      <c r="F28" s="1046"/>
      <c r="G28" s="1046"/>
      <c r="H28" s="1046"/>
    </row>
    <row r="29" spans="1:13" ht="26.25" customHeight="1">
      <c r="A29" s="397" t="s">
        <v>87</v>
      </c>
      <c r="B29" s="1046" t="s">
        <v>88</v>
      </c>
      <c r="C29" s="1046"/>
      <c r="D29" s="1046"/>
      <c r="E29" s="1046"/>
      <c r="F29" s="1046"/>
      <c r="G29" s="1046"/>
      <c r="H29" s="1046"/>
    </row>
    <row r="30" spans="1:13" ht="41.25" customHeight="1">
      <c r="A30" s="397" t="s">
        <v>89</v>
      </c>
      <c r="B30" s="1046" t="s">
        <v>90</v>
      </c>
      <c r="C30" s="1046"/>
      <c r="D30" s="1046"/>
      <c r="E30" s="1046"/>
      <c r="F30" s="1046"/>
      <c r="G30" s="1046"/>
      <c r="H30" s="1046"/>
    </row>
    <row r="31" spans="1:13" ht="9.75" customHeight="1">
      <c r="A31" s="397"/>
      <c r="B31" s="326"/>
      <c r="C31" s="326"/>
      <c r="D31" s="326"/>
      <c r="E31" s="326"/>
      <c r="F31" s="326"/>
      <c r="G31" s="326"/>
      <c r="H31" s="326"/>
      <c r="I31" s="326"/>
    </row>
    <row r="32" spans="1:13" ht="25.5" customHeight="1">
      <c r="A32" s="396" t="s">
        <v>91</v>
      </c>
      <c r="B32" s="1047" t="s">
        <v>92</v>
      </c>
      <c r="C32" s="1047"/>
      <c r="D32" s="1047"/>
      <c r="E32" s="1047"/>
      <c r="F32" s="1047"/>
      <c r="G32" s="1047"/>
      <c r="H32" s="1047"/>
      <c r="I32" s="326"/>
    </row>
    <row r="33" spans="1:9" ht="22.5" customHeight="1">
      <c r="A33" s="397" t="s">
        <v>85</v>
      </c>
      <c r="B33" s="972" t="s">
        <v>93</v>
      </c>
      <c r="C33" s="972"/>
      <c r="D33" s="972"/>
      <c r="E33" s="972"/>
      <c r="F33" s="972"/>
      <c r="G33" s="972"/>
      <c r="H33" s="972"/>
      <c r="I33" s="326"/>
    </row>
    <row r="34" spans="1:9" ht="24.75" hidden="1" customHeight="1">
      <c r="A34" s="397" t="s">
        <v>87</v>
      </c>
      <c r="B34" s="972" t="s">
        <v>94</v>
      </c>
      <c r="C34" s="972"/>
      <c r="D34" s="972"/>
      <c r="E34" s="972"/>
      <c r="F34" s="972"/>
      <c r="G34" s="972"/>
      <c r="H34" s="972"/>
      <c r="I34" s="326"/>
    </row>
    <row r="35" spans="1:9" ht="12" customHeight="1">
      <c r="A35" s="326"/>
      <c r="B35" s="326"/>
      <c r="C35" s="326"/>
      <c r="D35" s="326"/>
      <c r="E35" s="326"/>
      <c r="F35" s="326"/>
      <c r="G35" s="326"/>
      <c r="H35" s="326"/>
      <c r="I35" s="326"/>
    </row>
    <row r="36" spans="1:9" s="400" customFormat="1" ht="24.75" customHeight="1">
      <c r="A36" s="398" t="s">
        <v>95</v>
      </c>
      <c r="B36" s="1048" t="s">
        <v>96</v>
      </c>
      <c r="C36" s="1048"/>
      <c r="D36" s="1048"/>
      <c r="E36" s="1048"/>
      <c r="F36" s="1048"/>
      <c r="G36" s="1048"/>
      <c r="H36" s="1048"/>
      <c r="I36" s="399"/>
    </row>
    <row r="37" spans="1:9" ht="24" customHeight="1">
      <c r="A37" s="326"/>
      <c r="B37" s="1047" t="s">
        <v>97</v>
      </c>
      <c r="C37" s="1047"/>
      <c r="D37" s="1047"/>
      <c r="E37" s="1047"/>
      <c r="F37" s="1047"/>
      <c r="G37" s="1047"/>
      <c r="H37" s="1047"/>
      <c r="I37" s="326"/>
    </row>
    <row r="38" spans="1:9" ht="54" customHeight="1">
      <c r="A38" s="326"/>
      <c r="B38" s="972" t="s">
        <v>98</v>
      </c>
      <c r="C38" s="972"/>
      <c r="D38" s="972"/>
      <c r="E38" s="972"/>
      <c r="F38" s="972"/>
      <c r="G38" s="972"/>
      <c r="H38" s="972"/>
      <c r="I38" s="326"/>
    </row>
    <row r="39" spans="1:9" ht="15.75" customHeight="1">
      <c r="A39" s="876" t="s">
        <v>99</v>
      </c>
      <c r="B39" s="878" t="s">
        <v>100</v>
      </c>
      <c r="C39" s="880"/>
      <c r="D39" s="1052" t="s">
        <v>101</v>
      </c>
      <c r="E39" s="1052"/>
      <c r="F39" s="1052"/>
      <c r="G39" s="326"/>
      <c r="H39" s="326"/>
    </row>
    <row r="40" spans="1:9" ht="19.5" customHeight="1">
      <c r="A40" s="1049"/>
      <c r="B40" s="1050"/>
      <c r="C40" s="1051"/>
      <c r="D40" s="1052"/>
      <c r="E40" s="1052"/>
      <c r="F40" s="1052"/>
      <c r="G40" s="326"/>
      <c r="H40" s="326"/>
      <c r="I40" s="326"/>
    </row>
    <row r="41" spans="1:9" ht="20.25" customHeight="1">
      <c r="A41" s="877"/>
      <c r="B41" s="854"/>
      <c r="C41" s="856"/>
      <c r="D41" s="1052"/>
      <c r="E41" s="1052"/>
      <c r="F41" s="1052"/>
      <c r="G41" s="326"/>
      <c r="H41" s="326"/>
      <c r="I41" s="326"/>
    </row>
    <row r="42" spans="1:9" ht="30.75" customHeight="1">
      <c r="A42" s="403">
        <v>1</v>
      </c>
      <c r="B42" s="1025" t="s">
        <v>102</v>
      </c>
      <c r="C42" s="1025"/>
      <c r="D42" s="882" t="str">
        <f>IF('Names of Bidder'!D18=0, "", 'Names of Bidder'!D18)</f>
        <v/>
      </c>
      <c r="E42" s="883"/>
      <c r="F42" s="884"/>
      <c r="G42" s="326"/>
      <c r="H42" s="326"/>
      <c r="I42" s="326"/>
    </row>
    <row r="43" spans="1:9" ht="22.5" customHeight="1">
      <c r="A43" s="1039">
        <v>2</v>
      </c>
      <c r="B43" s="1042" t="s">
        <v>103</v>
      </c>
      <c r="C43" s="886"/>
      <c r="D43" s="851"/>
      <c r="E43" s="852"/>
      <c r="F43" s="853"/>
      <c r="G43" s="326"/>
      <c r="H43" s="326"/>
      <c r="I43" s="326"/>
    </row>
    <row r="44" spans="1:9" ht="22.5" customHeight="1">
      <c r="A44" s="1040"/>
      <c r="B44" s="1043"/>
      <c r="C44" s="869"/>
      <c r="D44" s="851"/>
      <c r="E44" s="852"/>
      <c r="F44" s="853"/>
      <c r="G44" s="326"/>
      <c r="H44" s="326"/>
      <c r="I44" s="326"/>
    </row>
    <row r="45" spans="1:9" ht="21.75" customHeight="1">
      <c r="A45" s="1041"/>
      <c r="B45" s="1044"/>
      <c r="C45" s="1045"/>
      <c r="D45" s="851"/>
      <c r="E45" s="852"/>
      <c r="F45" s="853"/>
      <c r="G45" s="326"/>
      <c r="H45" s="326"/>
      <c r="I45" s="326"/>
    </row>
    <row r="46" spans="1:9" ht="18.75" customHeight="1">
      <c r="A46" s="403">
        <v>3</v>
      </c>
      <c r="B46" s="1025" t="s">
        <v>104</v>
      </c>
      <c r="C46" s="1025"/>
      <c r="D46" s="851"/>
      <c r="E46" s="852"/>
      <c r="F46" s="853"/>
      <c r="G46" s="326"/>
      <c r="H46" s="326"/>
      <c r="I46" s="326"/>
    </row>
    <row r="47" spans="1:9" ht="20.25" customHeight="1">
      <c r="A47" s="403">
        <v>4</v>
      </c>
      <c r="B47" s="1025" t="s">
        <v>105</v>
      </c>
      <c r="C47" s="1025"/>
      <c r="D47" s="851"/>
      <c r="E47" s="852"/>
      <c r="F47" s="853"/>
      <c r="G47" s="326"/>
      <c r="H47" s="326"/>
      <c r="I47" s="326"/>
    </row>
    <row r="48" spans="1:9" ht="19.5" customHeight="1">
      <c r="A48" s="404">
        <v>5</v>
      </c>
      <c r="B48" s="1025" t="s">
        <v>106</v>
      </c>
      <c r="C48" s="1025"/>
      <c r="D48" s="851"/>
      <c r="E48" s="852"/>
      <c r="F48" s="853"/>
      <c r="G48" s="326"/>
      <c r="H48" s="326"/>
    </row>
    <row r="49" spans="1:10" ht="51.75" customHeight="1">
      <c r="A49" s="403">
        <v>6</v>
      </c>
      <c r="B49" s="1025" t="s">
        <v>107</v>
      </c>
      <c r="C49" s="1025"/>
      <c r="D49" s="851"/>
      <c r="E49" s="852"/>
      <c r="F49" s="853"/>
      <c r="G49" s="326"/>
      <c r="H49" s="326"/>
      <c r="I49" s="326"/>
    </row>
    <row r="50" spans="1:10" ht="49.5" customHeight="1">
      <c r="A50" s="403">
        <v>7</v>
      </c>
      <c r="B50" s="1025" t="s">
        <v>108</v>
      </c>
      <c r="C50" s="1025"/>
      <c r="D50" s="851"/>
      <c r="E50" s="852"/>
      <c r="F50" s="853"/>
      <c r="G50" s="326"/>
      <c r="H50" s="326"/>
      <c r="I50" s="326"/>
    </row>
    <row r="51" spans="1:10" ht="24" customHeight="1">
      <c r="A51" s="403">
        <v>8</v>
      </c>
      <c r="B51" s="1025" t="s">
        <v>109</v>
      </c>
      <c r="C51" s="1025"/>
      <c r="D51" s="851"/>
      <c r="E51" s="852"/>
      <c r="F51" s="853"/>
      <c r="G51" s="326"/>
      <c r="H51" s="326"/>
      <c r="I51" s="326"/>
    </row>
    <row r="52" spans="1:10" ht="22.5" customHeight="1">
      <c r="A52" s="405"/>
      <c r="B52" s="406" t="s">
        <v>110</v>
      </c>
      <c r="C52" s="407"/>
      <c r="D52" s="851"/>
      <c r="E52" s="852"/>
      <c r="F52" s="853"/>
      <c r="G52" s="326"/>
      <c r="H52" s="326"/>
      <c r="I52" s="326"/>
    </row>
    <row r="53" spans="1:10" ht="24.75" customHeight="1">
      <c r="A53" s="405"/>
      <c r="B53" s="406" t="s">
        <v>111</v>
      </c>
      <c r="C53" s="407"/>
      <c r="D53" s="851"/>
      <c r="E53" s="852"/>
      <c r="F53" s="853"/>
      <c r="G53" s="326"/>
      <c r="H53" s="326"/>
      <c r="I53" s="326"/>
    </row>
    <row r="54" spans="1:10" ht="22.5" customHeight="1">
      <c r="A54" s="408"/>
      <c r="B54" s="406" t="s">
        <v>112</v>
      </c>
      <c r="C54" s="409"/>
      <c r="D54" s="851"/>
      <c r="E54" s="852"/>
      <c r="F54" s="853"/>
      <c r="G54" s="326"/>
      <c r="H54" s="326"/>
    </row>
    <row r="55" spans="1:10" ht="13.5" customHeight="1">
      <c r="A55" s="326"/>
      <c r="B55" s="326"/>
      <c r="C55" s="326"/>
      <c r="D55" s="326"/>
      <c r="E55" s="326"/>
      <c r="F55" s="326"/>
      <c r="G55" s="326"/>
      <c r="H55" s="326"/>
      <c r="I55" s="326"/>
    </row>
    <row r="56" spans="1:10" s="373" customFormat="1" ht="47.25" customHeight="1">
      <c r="A56" s="403">
        <v>9</v>
      </c>
      <c r="B56" s="1034" t="s">
        <v>113</v>
      </c>
      <c r="C56" s="1035"/>
      <c r="D56" s="1035"/>
      <c r="E56" s="1035"/>
      <c r="F56" s="1036"/>
      <c r="G56" s="410" t="s">
        <v>34</v>
      </c>
      <c r="H56" s="411"/>
      <c r="I56" s="59"/>
      <c r="J56" s="59"/>
    </row>
    <row r="57" spans="1:10" s="373" customFormat="1" ht="42" customHeight="1">
      <c r="A57" s="403">
        <v>10</v>
      </c>
      <c r="B57" s="1034" t="s">
        <v>114</v>
      </c>
      <c r="C57" s="1035"/>
      <c r="D57" s="1035"/>
      <c r="E57" s="1035"/>
      <c r="F57" s="1036"/>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37" t="s">
        <v>115</v>
      </c>
      <c r="C60" s="1037"/>
      <c r="D60" s="1037"/>
      <c r="E60" s="1037"/>
      <c r="F60" s="1037"/>
      <c r="G60" s="1037"/>
      <c r="H60" s="1037"/>
      <c r="I60" s="1037"/>
      <c r="J60" s="59"/>
    </row>
    <row r="61" spans="1:10" s="373" customFormat="1" ht="16.5">
      <c r="A61" s="59"/>
      <c r="B61" s="59"/>
      <c r="C61" s="59"/>
      <c r="D61" s="59"/>
      <c r="E61" s="59"/>
      <c r="F61" s="59"/>
      <c r="G61" s="59"/>
      <c r="H61" s="59"/>
      <c r="I61" s="59"/>
      <c r="J61" s="59"/>
    </row>
    <row r="62" spans="1:10" s="373" customFormat="1" ht="24.75" customHeight="1">
      <c r="A62" s="413" t="s">
        <v>116</v>
      </c>
      <c r="B62" s="1038" t="s">
        <v>117</v>
      </c>
      <c r="C62" s="1038"/>
      <c r="D62" s="1038"/>
      <c r="E62" s="1038"/>
      <c r="F62" s="1038"/>
      <c r="G62" s="1038"/>
      <c r="H62" s="1038"/>
      <c r="I62" s="1038"/>
      <c r="J62" s="59"/>
    </row>
    <row r="63" spans="1:10" s="373" customFormat="1" ht="10.5" customHeight="1">
      <c r="A63" s="59"/>
      <c r="B63" s="59"/>
      <c r="C63" s="59"/>
      <c r="D63" s="59"/>
      <c r="E63" s="59"/>
      <c r="F63" s="59"/>
      <c r="G63" s="59"/>
      <c r="H63" s="59"/>
      <c r="I63" s="59"/>
      <c r="J63" s="59"/>
    </row>
    <row r="64" spans="1:10" s="373" customFormat="1" ht="75" customHeight="1">
      <c r="A64" s="414" t="s">
        <v>118</v>
      </c>
      <c r="B64" s="1032" t="s">
        <v>119</v>
      </c>
      <c r="C64" s="1032"/>
      <c r="D64" s="1032"/>
      <c r="E64" s="1032"/>
      <c r="F64" s="1032"/>
      <c r="G64" s="1032"/>
      <c r="H64" s="1032"/>
      <c r="I64" s="1032"/>
    </row>
    <row r="65" spans="1:189" s="373" customFormat="1" ht="192.75" customHeight="1">
      <c r="A65" s="414" t="s">
        <v>120</v>
      </c>
      <c r="B65" s="1033" t="s">
        <v>121</v>
      </c>
      <c r="C65" s="1033"/>
      <c r="D65" s="1033"/>
      <c r="E65" s="1033"/>
      <c r="F65" s="1033"/>
      <c r="G65" s="1033"/>
      <c r="H65" s="1033"/>
      <c r="I65" s="1033"/>
      <c r="J65" s="59"/>
    </row>
    <row r="66" spans="1:189" s="373" customFormat="1" ht="213" customHeight="1">
      <c r="A66" s="414" t="s">
        <v>122</v>
      </c>
      <c r="B66" s="1033" t="s">
        <v>123</v>
      </c>
      <c r="C66" s="1033"/>
      <c r="D66" s="1033"/>
      <c r="E66" s="1033"/>
      <c r="F66" s="1033"/>
      <c r="G66" s="1033"/>
      <c r="H66" s="1033"/>
      <c r="I66" s="1033"/>
      <c r="J66" s="59"/>
    </row>
    <row r="67" spans="1:189" s="373" customFormat="1" ht="60" customHeight="1">
      <c r="A67" s="414"/>
      <c r="B67" s="1033" t="s">
        <v>124</v>
      </c>
      <c r="C67" s="1033"/>
      <c r="D67" s="1033"/>
      <c r="E67" s="1033"/>
      <c r="F67" s="1033"/>
      <c r="G67" s="1033"/>
      <c r="H67" s="1033"/>
      <c r="I67" s="1033"/>
      <c r="J67" s="59"/>
    </row>
    <row r="68" spans="1:189" s="373" customFormat="1" ht="24.75" customHeight="1">
      <c r="A68" s="414"/>
      <c r="B68" s="1033" t="s">
        <v>125</v>
      </c>
      <c r="C68" s="1033"/>
      <c r="D68" s="1033"/>
      <c r="E68" s="1033"/>
      <c r="F68" s="1033"/>
      <c r="G68" s="1033"/>
      <c r="H68" s="1033"/>
      <c r="I68" s="1033"/>
      <c r="J68" s="59"/>
    </row>
    <row r="69" spans="1:189" s="373" customFormat="1" ht="16.5">
      <c r="A69" s="59"/>
      <c r="B69" s="59"/>
      <c r="C69" s="59"/>
      <c r="D69" s="59"/>
      <c r="E69" s="59"/>
      <c r="F69" s="59"/>
      <c r="G69" s="59"/>
      <c r="H69" s="59"/>
      <c r="I69" s="59"/>
      <c r="J69" s="59"/>
    </row>
    <row r="70" spans="1:189" s="373" customFormat="1" ht="57" customHeight="1">
      <c r="A70" s="414" t="s">
        <v>126</v>
      </c>
      <c r="B70" s="1028" t="s">
        <v>127</v>
      </c>
      <c r="C70" s="1028"/>
      <c r="D70" s="1028"/>
      <c r="E70" s="1028"/>
      <c r="F70" s="1028"/>
      <c r="G70" s="1028"/>
      <c r="H70" s="1028"/>
      <c r="I70" s="1028"/>
      <c r="J70" s="59"/>
    </row>
    <row r="71" spans="1:189" s="373" customFormat="1" ht="41.25" customHeight="1">
      <c r="B71" s="1028" t="s">
        <v>128</v>
      </c>
      <c r="C71" s="1028"/>
      <c r="D71" s="1028"/>
      <c r="E71" s="1028"/>
      <c r="F71" s="1028"/>
      <c r="G71" s="1028"/>
      <c r="H71" s="1028"/>
      <c r="I71" s="1028"/>
    </row>
    <row r="72" spans="1:189" s="373" customFormat="1" ht="16.5" customHeight="1">
      <c r="B72" s="541"/>
      <c r="C72" s="541"/>
      <c r="D72" s="541"/>
      <c r="E72" s="541"/>
      <c r="F72" s="541"/>
      <c r="G72" s="541"/>
      <c r="H72" s="541"/>
      <c r="I72" s="541"/>
    </row>
    <row r="73" spans="1:189" s="373" customFormat="1" ht="41.25" customHeight="1">
      <c r="A73" s="544">
        <v>2.2000000000000002</v>
      </c>
      <c r="B73" s="1030" t="s">
        <v>129</v>
      </c>
      <c r="C73" s="1030"/>
      <c r="D73" s="1030"/>
      <c r="E73" s="1030"/>
      <c r="F73" s="1030"/>
      <c r="G73" s="1030"/>
      <c r="H73" s="1030"/>
      <c r="I73" s="1030"/>
    </row>
    <row r="74" spans="1:189" s="373" customFormat="1" ht="41.25" customHeight="1">
      <c r="A74" s="544" t="s">
        <v>130</v>
      </c>
      <c r="B74" s="1031" t="s">
        <v>131</v>
      </c>
      <c r="C74" s="1031"/>
      <c r="D74" s="1031"/>
      <c r="E74" s="1031"/>
      <c r="F74" s="1031"/>
      <c r="G74" s="914"/>
      <c r="H74" s="937"/>
      <c r="I74" s="937"/>
    </row>
    <row r="75" spans="1:189" s="373" customFormat="1" ht="16.5" customHeight="1">
      <c r="B75" s="541"/>
      <c r="C75" s="541"/>
      <c r="D75" s="541"/>
      <c r="E75" s="541"/>
      <c r="F75" s="541"/>
      <c r="G75" s="541"/>
      <c r="H75" s="541"/>
      <c r="I75" s="541"/>
    </row>
    <row r="76" spans="1:189" s="548" customFormat="1" ht="24" customHeight="1">
      <c r="A76" s="948">
        <v>2.2999999999999998</v>
      </c>
      <c r="B76" s="934" t="s">
        <v>132</v>
      </c>
      <c r="C76" s="934"/>
      <c r="D76" s="934"/>
      <c r="E76" s="934"/>
      <c r="F76" s="934"/>
      <c r="G76" s="934"/>
      <c r="H76" s="934"/>
      <c r="I76" s="934"/>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48"/>
      <c r="B77" s="949" t="s">
        <v>133</v>
      </c>
      <c r="C77" s="949"/>
      <c r="D77" s="949"/>
      <c r="E77" s="949"/>
      <c r="F77" s="949"/>
      <c r="G77" s="949"/>
      <c r="H77" s="949"/>
      <c r="I77" s="949"/>
      <c r="J77" s="59"/>
    </row>
    <row r="78" spans="1:189" s="373" customFormat="1" ht="38.25" customHeight="1">
      <c r="A78" s="565">
        <v>1</v>
      </c>
      <c r="B78" s="966" t="s">
        <v>134</v>
      </c>
      <c r="C78" s="967"/>
      <c r="D78" s="967"/>
      <c r="E78" s="967"/>
      <c r="F78" s="1029">
        <v>0</v>
      </c>
      <c r="G78" s="1029"/>
      <c r="H78" s="1029"/>
      <c r="I78" s="1029"/>
      <c r="J78" s="415"/>
      <c r="K78" s="415"/>
      <c r="L78" s="415"/>
      <c r="M78" s="415"/>
      <c r="N78" s="416">
        <f>'[12]Name of Bidder'!D12</f>
        <v>0</v>
      </c>
      <c r="O78" s="415"/>
      <c r="P78" s="415"/>
      <c r="Q78" s="415"/>
      <c r="R78" s="415"/>
      <c r="S78" s="415"/>
      <c r="T78" s="415"/>
      <c r="U78" s="415"/>
      <c r="V78" s="415"/>
      <c r="W78" s="415"/>
      <c r="X78" s="415"/>
      <c r="Y78" s="415"/>
    </row>
    <row r="79" spans="1:189" s="373" customFormat="1" ht="44.25" customHeight="1">
      <c r="A79" s="565">
        <v>2</v>
      </c>
      <c r="B79" s="965" t="s">
        <v>135</v>
      </c>
      <c r="C79" s="912"/>
      <c r="D79" s="912"/>
      <c r="E79" s="929"/>
      <c r="F79" s="1029"/>
      <c r="G79" s="1029"/>
      <c r="H79" s="1029"/>
      <c r="I79" s="1029"/>
      <c r="J79" s="38"/>
      <c r="K79" s="38"/>
      <c r="L79" s="38"/>
      <c r="M79" s="38"/>
      <c r="N79" s="417">
        <f>'[12]Name of Bidder'!D22</f>
        <v>0</v>
      </c>
      <c r="O79" s="38"/>
      <c r="P79" s="38"/>
      <c r="Q79" s="38"/>
      <c r="R79" s="38"/>
      <c r="S79" s="38"/>
      <c r="T79" s="38"/>
      <c r="U79" s="38"/>
      <c r="V79" s="38"/>
      <c r="W79" s="38"/>
      <c r="X79" s="38"/>
      <c r="Y79" s="38"/>
    </row>
    <row r="80" spans="1:189" s="373" customFormat="1" ht="44.25" customHeight="1">
      <c r="A80" s="565">
        <v>3</v>
      </c>
      <c r="B80" s="965" t="s">
        <v>136</v>
      </c>
      <c r="C80" s="912"/>
      <c r="D80" s="912"/>
      <c r="E80" s="912"/>
      <c r="F80" s="499"/>
      <c r="G80" s="956"/>
      <c r="H80" s="953"/>
      <c r="I80" s="499"/>
      <c r="J80" s="38"/>
      <c r="K80" s="38"/>
      <c r="L80" s="38"/>
      <c r="M80" s="38"/>
      <c r="N80" s="270"/>
      <c r="O80" s="38"/>
      <c r="P80" s="38"/>
      <c r="Q80" s="38"/>
      <c r="R80" s="38"/>
      <c r="S80" s="38"/>
      <c r="T80" s="38"/>
      <c r="U80" s="38"/>
      <c r="V80" s="38"/>
      <c r="W80" s="38"/>
      <c r="X80" s="38"/>
      <c r="Y80" s="38"/>
    </row>
    <row r="81" spans="1:25" s="373" customFormat="1" ht="36.75" customHeight="1">
      <c r="A81" s="565">
        <v>4</v>
      </c>
      <c r="B81" s="965" t="s">
        <v>137</v>
      </c>
      <c r="C81" s="912"/>
      <c r="D81" s="912"/>
      <c r="E81" s="929"/>
      <c r="F81" s="499"/>
      <c r="G81" s="970"/>
      <c r="H81" s="970"/>
      <c r="I81" s="498"/>
      <c r="J81" s="38"/>
      <c r="K81" s="38"/>
      <c r="L81" s="38"/>
      <c r="M81" s="38"/>
      <c r="N81" s="38"/>
      <c r="O81" s="38"/>
      <c r="P81" s="38"/>
      <c r="Q81" s="38"/>
      <c r="R81" s="38"/>
      <c r="S81" s="38"/>
      <c r="T81" s="38"/>
      <c r="U81" s="38"/>
      <c r="V81" s="38"/>
      <c r="W81" s="38"/>
      <c r="X81" s="38"/>
      <c r="Y81" s="38"/>
    </row>
    <row r="82" spans="1:25" s="373" customFormat="1" ht="23.25" customHeight="1">
      <c r="A82" s="910">
        <v>5</v>
      </c>
      <c r="B82" s="957" t="s">
        <v>138</v>
      </c>
      <c r="C82" s="930"/>
      <c r="D82" s="930"/>
      <c r="E82" s="931"/>
      <c r="F82" s="499"/>
      <c r="G82" s="970"/>
      <c r="H82" s="970"/>
      <c r="I82" s="498"/>
      <c r="J82" s="38"/>
      <c r="K82" s="38"/>
      <c r="L82" s="38"/>
      <c r="M82" s="38"/>
      <c r="N82" s="38"/>
      <c r="O82" s="38"/>
      <c r="P82" s="38"/>
      <c r="Q82" s="38"/>
      <c r="R82" s="38"/>
      <c r="S82" s="38"/>
      <c r="T82" s="38"/>
      <c r="U82" s="38"/>
      <c r="V82" s="38"/>
      <c r="W82" s="38"/>
      <c r="X82" s="38"/>
      <c r="Y82" s="38"/>
    </row>
    <row r="83" spans="1:25" s="373" customFormat="1" ht="21" customHeight="1">
      <c r="A83" s="951"/>
      <c r="B83" s="958"/>
      <c r="C83" s="932"/>
      <c r="D83" s="932"/>
      <c r="E83" s="933"/>
      <c r="F83" s="499"/>
      <c r="G83" s="970"/>
      <c r="H83" s="970"/>
      <c r="I83" s="498"/>
      <c r="J83" s="38"/>
      <c r="K83" s="38"/>
      <c r="L83" s="38"/>
      <c r="M83" s="38"/>
      <c r="N83" s="38"/>
      <c r="O83" s="38"/>
      <c r="P83" s="38"/>
      <c r="Q83" s="38"/>
      <c r="R83" s="38"/>
      <c r="S83" s="38"/>
      <c r="T83" s="38"/>
      <c r="U83" s="38"/>
      <c r="V83" s="38"/>
      <c r="W83" s="38"/>
      <c r="X83" s="38"/>
      <c r="Y83" s="38"/>
    </row>
    <row r="84" spans="1:25" s="373" customFormat="1" ht="20.25" customHeight="1">
      <c r="A84" s="951"/>
      <c r="B84" s="958"/>
      <c r="C84" s="932"/>
      <c r="D84" s="932"/>
      <c r="E84" s="933"/>
      <c r="F84" s="499"/>
      <c r="G84" s="970"/>
      <c r="H84" s="970"/>
      <c r="I84" s="498"/>
      <c r="J84" s="38"/>
      <c r="K84" s="38"/>
      <c r="L84" s="38"/>
      <c r="M84" s="38"/>
      <c r="N84" s="38"/>
      <c r="O84" s="38"/>
      <c r="P84" s="38"/>
      <c r="Q84" s="38"/>
      <c r="R84" s="38"/>
      <c r="S84" s="38"/>
      <c r="T84" s="38"/>
      <c r="U84" s="38"/>
      <c r="V84" s="38"/>
      <c r="W84" s="38"/>
      <c r="X84" s="38"/>
      <c r="Y84" s="38"/>
    </row>
    <row r="85" spans="1:25" s="373" customFormat="1" ht="21" customHeight="1">
      <c r="A85" s="951"/>
      <c r="B85" s="958"/>
      <c r="C85" s="932"/>
      <c r="D85" s="932"/>
      <c r="E85" s="933"/>
      <c r="F85" s="499"/>
      <c r="G85" s="970"/>
      <c r="H85" s="970"/>
      <c r="I85" s="498"/>
      <c r="J85" s="38"/>
      <c r="K85" s="38"/>
      <c r="L85" s="38"/>
      <c r="M85" s="38"/>
      <c r="N85" s="38"/>
      <c r="O85" s="38"/>
      <c r="P85" s="38"/>
      <c r="Q85" s="38"/>
      <c r="R85" s="38"/>
      <c r="S85" s="38"/>
      <c r="T85" s="38"/>
      <c r="U85" s="38"/>
      <c r="V85" s="38"/>
      <c r="W85" s="38"/>
      <c r="X85" s="38"/>
      <c r="Y85" s="38"/>
    </row>
    <row r="86" spans="1:25" s="373" customFormat="1" ht="24.95" customHeight="1">
      <c r="A86" s="951"/>
      <c r="B86" s="419"/>
      <c r="E86" s="44" t="s">
        <v>139</v>
      </c>
      <c r="F86" s="499"/>
      <c r="G86" s="970"/>
      <c r="H86" s="970"/>
      <c r="I86" s="498"/>
      <c r="J86" s="38"/>
      <c r="K86" s="38"/>
      <c r="L86" s="38"/>
      <c r="M86" s="38"/>
      <c r="N86" s="38"/>
      <c r="O86" s="38"/>
      <c r="P86" s="38"/>
      <c r="Q86" s="38"/>
      <c r="R86" s="38"/>
      <c r="S86" s="38"/>
      <c r="T86" s="38"/>
      <c r="U86" s="38"/>
      <c r="V86" s="38"/>
      <c r="W86" s="38"/>
      <c r="X86" s="38"/>
      <c r="Y86" s="38"/>
    </row>
    <row r="87" spans="1:25" s="373" customFormat="1" ht="24.95" customHeight="1">
      <c r="A87" s="951"/>
      <c r="B87" s="419"/>
      <c r="E87" s="44" t="s">
        <v>140</v>
      </c>
      <c r="F87" s="499"/>
      <c r="G87" s="970"/>
      <c r="H87" s="970"/>
      <c r="I87" s="498"/>
      <c r="J87" s="38"/>
      <c r="K87" s="38"/>
      <c r="L87" s="38"/>
      <c r="M87" s="38"/>
      <c r="N87" s="38"/>
      <c r="O87" s="38"/>
      <c r="P87" s="38"/>
      <c r="Q87" s="38"/>
      <c r="R87" s="38"/>
      <c r="S87" s="38"/>
      <c r="T87" s="38"/>
      <c r="U87" s="38"/>
      <c r="V87" s="38"/>
      <c r="W87" s="38"/>
      <c r="X87" s="38"/>
      <c r="Y87" s="38"/>
    </row>
    <row r="88" spans="1:25" s="373" customFormat="1" ht="24.95" customHeight="1">
      <c r="A88" s="911"/>
      <c r="B88" s="420"/>
      <c r="C88" s="421"/>
      <c r="D88" s="421"/>
      <c r="E88" s="422" t="s">
        <v>141</v>
      </c>
      <c r="F88" s="499"/>
      <c r="G88" s="970"/>
      <c r="H88" s="970"/>
      <c r="I88" s="498"/>
      <c r="J88" s="38"/>
      <c r="K88" s="38"/>
      <c r="L88" s="38"/>
      <c r="M88" s="38"/>
      <c r="N88" s="38"/>
      <c r="O88" s="38"/>
      <c r="P88" s="38"/>
      <c r="Q88" s="38"/>
      <c r="R88" s="38"/>
      <c r="S88" s="38"/>
      <c r="T88" s="38"/>
      <c r="U88" s="38"/>
      <c r="V88" s="38"/>
      <c r="W88" s="38"/>
      <c r="X88" s="38"/>
      <c r="Y88" s="38"/>
    </row>
    <row r="89" spans="1:25" s="373" customFormat="1" ht="42.75" customHeight="1">
      <c r="A89" s="565">
        <v>6</v>
      </c>
      <c r="B89" s="907" t="s">
        <v>142</v>
      </c>
      <c r="C89" s="907"/>
      <c r="D89" s="907"/>
      <c r="E89" s="907"/>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71" t="s">
        <v>143</v>
      </c>
      <c r="C90" s="907"/>
      <c r="D90" s="907"/>
      <c r="E90" s="907"/>
      <c r="F90" s="546"/>
      <c r="G90" s="914"/>
      <c r="H90" s="915"/>
      <c r="I90" s="546"/>
      <c r="J90" s="38"/>
      <c r="K90" s="38"/>
      <c r="L90" s="38"/>
      <c r="M90" s="38"/>
      <c r="N90" s="38"/>
      <c r="O90" s="38"/>
      <c r="P90" s="38"/>
      <c r="Q90" s="38"/>
      <c r="R90" s="38"/>
      <c r="S90" s="38"/>
      <c r="T90" s="38"/>
      <c r="U90" s="38"/>
      <c r="V90" s="38"/>
      <c r="W90" s="38"/>
      <c r="X90" s="38"/>
      <c r="Y90" s="38"/>
    </row>
    <row r="91" spans="1:25" s="373" customFormat="1" ht="34.5" hidden="1" customHeight="1">
      <c r="A91" s="565"/>
      <c r="B91" s="907"/>
      <c r="C91" s="907"/>
      <c r="D91" s="907"/>
      <c r="E91" s="907"/>
      <c r="F91" s="956"/>
      <c r="G91" s="953"/>
      <c r="H91" s="956"/>
      <c r="I91" s="953"/>
      <c r="J91" s="38"/>
      <c r="K91" s="38"/>
      <c r="L91" s="38"/>
      <c r="M91" s="38"/>
      <c r="N91" s="38"/>
      <c r="O91" s="38"/>
      <c r="P91" s="38"/>
      <c r="Q91" s="38"/>
      <c r="R91" s="38"/>
      <c r="S91" s="38"/>
      <c r="T91" s="38"/>
      <c r="U91" s="38"/>
      <c r="V91" s="38"/>
      <c r="W91" s="38"/>
      <c r="X91" s="38"/>
      <c r="Y91" s="38"/>
    </row>
    <row r="92" spans="1:25" s="373" customFormat="1" ht="37.5" customHeight="1">
      <c r="A92" s="565">
        <v>8</v>
      </c>
      <c r="B92" s="907" t="s">
        <v>144</v>
      </c>
      <c r="C92" s="907"/>
      <c r="D92" s="907"/>
      <c r="E92" s="907"/>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907" t="s">
        <v>145</v>
      </c>
      <c r="C93" s="907"/>
      <c r="D93" s="907"/>
      <c r="E93" s="907"/>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907" t="s">
        <v>146</v>
      </c>
      <c r="C94" s="907"/>
      <c r="D94" s="907"/>
      <c r="E94" s="907"/>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10">
        <v>11</v>
      </c>
      <c r="B95" s="916" t="s">
        <v>147</v>
      </c>
      <c r="C95" s="917"/>
      <c r="D95" s="917"/>
      <c r="E95" s="917"/>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51"/>
      <c r="B96" s="900" t="s">
        <v>148</v>
      </c>
      <c r="C96" s="901"/>
      <c r="D96" s="901"/>
      <c r="E96" s="902"/>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65" t="s">
        <v>151</v>
      </c>
      <c r="C97" s="912"/>
      <c r="D97" s="912"/>
      <c r="E97" s="913"/>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48">
        <v>2.4</v>
      </c>
      <c r="B99" s="968" t="s">
        <v>153</v>
      </c>
      <c r="C99" s="969"/>
      <c r="D99" s="969"/>
      <c r="E99" s="969"/>
      <c r="F99" s="969"/>
      <c r="G99" s="969"/>
      <c r="H99" s="969"/>
      <c r="I99" s="969"/>
    </row>
    <row r="100" spans="1:25" s="373" customFormat="1" ht="48.75" customHeight="1">
      <c r="A100" s="948"/>
      <c r="B100" s="949" t="s">
        <v>154</v>
      </c>
      <c r="C100" s="949"/>
      <c r="D100" s="949"/>
      <c r="E100" s="949"/>
      <c r="F100" s="949"/>
      <c r="G100" s="949"/>
      <c r="H100" s="949"/>
      <c r="I100" s="949"/>
      <c r="J100" s="59"/>
    </row>
    <row r="101" spans="1:25" s="373" customFormat="1" ht="48.75" customHeight="1">
      <c r="A101" s="568" t="s">
        <v>155</v>
      </c>
      <c r="B101" s="966" t="s">
        <v>156</v>
      </c>
      <c r="C101" s="967"/>
      <c r="D101" s="967"/>
      <c r="E101" s="967"/>
      <c r="F101" s="962"/>
      <c r="G101" s="963"/>
      <c r="H101" s="963"/>
      <c r="I101" s="964"/>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966" t="s">
        <v>158</v>
      </c>
      <c r="C102" s="967"/>
      <c r="D102" s="967"/>
      <c r="E102" s="967"/>
      <c r="F102" s="954"/>
      <c r="G102" s="952"/>
      <c r="H102" s="952"/>
      <c r="I102" s="953"/>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959" t="s">
        <v>160</v>
      </c>
      <c r="C103" s="960"/>
      <c r="D103" s="960"/>
      <c r="E103" s="961"/>
      <c r="F103" s="962"/>
      <c r="G103" s="963"/>
      <c r="H103" s="963"/>
      <c r="I103" s="964"/>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49" t="s">
        <v>161</v>
      </c>
      <c r="C104" s="949"/>
      <c r="D104" s="949"/>
      <c r="E104" s="949"/>
      <c r="F104" s="949"/>
      <c r="G104" s="949"/>
      <c r="H104" s="949"/>
      <c r="I104" s="949"/>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65" t="s">
        <v>162</v>
      </c>
      <c r="C105" s="912"/>
      <c r="D105" s="912"/>
      <c r="E105" s="929"/>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65" t="s">
        <v>137</v>
      </c>
      <c r="C106" s="912"/>
      <c r="D106" s="912"/>
      <c r="E106" s="912"/>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10">
        <v>3</v>
      </c>
      <c r="B107" s="957" t="s">
        <v>163</v>
      </c>
      <c r="C107" s="930"/>
      <c r="D107" s="930"/>
      <c r="E107" s="930"/>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51"/>
      <c r="B108" s="958"/>
      <c r="C108" s="932"/>
      <c r="D108" s="932"/>
      <c r="E108" s="932"/>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51"/>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51"/>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11"/>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955" t="s">
        <v>165</v>
      </c>
      <c r="C113" s="955"/>
      <c r="D113" s="955"/>
      <c r="E113" s="955"/>
      <c r="F113" s="563"/>
      <c r="G113" s="563"/>
      <c r="H113" s="563"/>
      <c r="I113" s="563"/>
      <c r="J113" s="59"/>
    </row>
    <row r="114" spans="1:25" s="373" customFormat="1" ht="59.25" customHeight="1">
      <c r="A114" s="549" t="s">
        <v>77</v>
      </c>
      <c r="B114" s="907" t="s">
        <v>166</v>
      </c>
      <c r="C114" s="907"/>
      <c r="D114" s="907"/>
      <c r="E114" s="907"/>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1027" t="s">
        <v>167</v>
      </c>
      <c r="C115" s="1027"/>
      <c r="D115" s="1027"/>
      <c r="E115" s="1027"/>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907" t="s">
        <v>168</v>
      </c>
      <c r="C116" s="907"/>
      <c r="D116" s="907"/>
      <c r="E116" s="907"/>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907"/>
      <c r="C117" s="907"/>
      <c r="D117" s="907"/>
      <c r="E117" s="907"/>
      <c r="F117" s="952"/>
      <c r="G117" s="953"/>
      <c r="H117" s="956"/>
      <c r="I117" s="953"/>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907" t="s">
        <v>145</v>
      </c>
      <c r="C118" s="907"/>
      <c r="D118" s="907"/>
      <c r="E118" s="907"/>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907" t="s">
        <v>171</v>
      </c>
      <c r="C119" s="907"/>
      <c r="D119" s="907"/>
      <c r="E119" s="907"/>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950" t="s">
        <v>173</v>
      </c>
      <c r="C120" s="950"/>
      <c r="D120" s="950"/>
      <c r="E120" s="950"/>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45" t="s">
        <v>174</v>
      </c>
      <c r="B121" s="916" t="s">
        <v>147</v>
      </c>
      <c r="C121" s="917"/>
      <c r="D121" s="917"/>
      <c r="E121" s="917"/>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46"/>
      <c r="B122" s="944" t="s">
        <v>148</v>
      </c>
      <c r="C122" s="944"/>
      <c r="D122" s="944"/>
      <c r="E122" s="944"/>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47"/>
      <c r="B123" s="907"/>
      <c r="C123" s="907"/>
      <c r="D123" s="907"/>
      <c r="E123" s="907"/>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908" t="s">
        <v>177</v>
      </c>
      <c r="C125" s="909"/>
      <c r="D125" s="909"/>
      <c r="E125" s="909"/>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912" t="s">
        <v>179</v>
      </c>
      <c r="C126" s="912"/>
      <c r="D126" s="912"/>
      <c r="E126" s="913"/>
      <c r="F126" s="546"/>
      <c r="G126" s="914"/>
      <c r="H126" s="915"/>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912" t="s">
        <v>181</v>
      </c>
      <c r="C127" s="912"/>
      <c r="D127" s="912"/>
      <c r="E127" s="913"/>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923" t="s">
        <v>183</v>
      </c>
      <c r="C128" s="923"/>
      <c r="D128" s="923"/>
      <c r="E128" s="924"/>
      <c r="F128" s="425"/>
      <c r="G128" s="914"/>
      <c r="H128" s="915"/>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912" t="s">
        <v>145</v>
      </c>
      <c r="C129" s="912"/>
      <c r="D129" s="912"/>
      <c r="E129" s="913"/>
      <c r="F129" s="425"/>
      <c r="G129" s="914"/>
      <c r="H129" s="915"/>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912" t="s">
        <v>186</v>
      </c>
      <c r="C130" s="912"/>
      <c r="D130" s="912"/>
      <c r="E130" s="913"/>
      <c r="F130" s="425"/>
      <c r="G130" s="914"/>
      <c r="H130" s="915"/>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912" t="s">
        <v>188</v>
      </c>
      <c r="C131" s="912"/>
      <c r="D131" s="912"/>
      <c r="E131" s="913"/>
      <c r="F131" s="425"/>
      <c r="G131" s="914"/>
      <c r="H131" s="915"/>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912" t="s">
        <v>190</v>
      </c>
      <c r="C132" s="912"/>
      <c r="D132" s="912"/>
      <c r="E132" s="913"/>
      <c r="F132" s="425"/>
      <c r="G132" s="914"/>
      <c r="H132" s="915"/>
      <c r="I132" s="425"/>
      <c r="J132" s="38"/>
      <c r="K132" s="38"/>
      <c r="L132" s="38"/>
      <c r="M132" s="38"/>
      <c r="N132" s="38"/>
      <c r="O132" s="38"/>
      <c r="P132" s="38"/>
      <c r="Q132" s="38"/>
      <c r="R132" s="38"/>
      <c r="S132" s="38"/>
      <c r="T132" s="38"/>
      <c r="U132" s="38"/>
      <c r="V132" s="38"/>
      <c r="W132" s="38"/>
      <c r="X132" s="38"/>
      <c r="Y132" s="38"/>
    </row>
    <row r="133" spans="1:25" s="373" customFormat="1" ht="30" customHeight="1">
      <c r="A133" s="910" t="s">
        <v>189</v>
      </c>
      <c r="B133" s="916" t="s">
        <v>147</v>
      </c>
      <c r="C133" s="917"/>
      <c r="D133" s="917"/>
      <c r="E133" s="917"/>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11"/>
      <c r="B134" s="900" t="s">
        <v>148</v>
      </c>
      <c r="C134" s="901"/>
      <c r="D134" s="901"/>
      <c r="E134" s="902"/>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907" t="s">
        <v>192</v>
      </c>
      <c r="C136" s="907"/>
      <c r="D136" s="907"/>
      <c r="E136" s="907"/>
      <c r="F136" s="907"/>
      <c r="G136" s="907"/>
      <c r="H136" s="907"/>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908"/>
      <c r="C137" s="909"/>
      <c r="D137" s="909"/>
      <c r="E137" s="909"/>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907" t="s">
        <v>193</v>
      </c>
      <c r="C138" s="907"/>
      <c r="D138" s="907"/>
      <c r="E138" s="907"/>
      <c r="F138" s="907"/>
      <c r="G138" s="907"/>
      <c r="H138" s="907"/>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8"/>
      <c r="C139" s="909"/>
      <c r="D139" s="909"/>
      <c r="E139" s="909"/>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907" t="s">
        <v>194</v>
      </c>
      <c r="C140" s="907"/>
      <c r="D140" s="907"/>
      <c r="E140" s="907"/>
      <c r="F140" s="907"/>
      <c r="G140" s="907"/>
      <c r="H140" s="907"/>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8"/>
      <c r="C141" s="909"/>
      <c r="D141" s="909"/>
      <c r="E141" s="909"/>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901" t="s">
        <v>151</v>
      </c>
      <c r="C142" s="901"/>
      <c r="D142" s="901"/>
      <c r="E142" s="901"/>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34" t="s">
        <v>195</v>
      </c>
      <c r="C144" s="934"/>
      <c r="D144" s="934"/>
      <c r="E144" s="934"/>
      <c r="F144" s="934"/>
      <c r="G144" s="934"/>
      <c r="H144" s="934"/>
      <c r="I144" s="934"/>
      <c r="J144" s="389"/>
      <c r="K144" s="389"/>
      <c r="L144" s="389"/>
      <c r="M144" s="431"/>
      <c r="N144" s="389"/>
      <c r="O144" s="389"/>
      <c r="P144" s="389"/>
      <c r="Q144" s="389"/>
      <c r="R144" s="389"/>
      <c r="S144" s="389"/>
      <c r="T144" s="389"/>
      <c r="U144" s="389"/>
      <c r="V144" s="389"/>
      <c r="W144" s="389"/>
      <c r="X144" s="389"/>
    </row>
    <row r="145" spans="1:24" ht="52.5" customHeight="1">
      <c r="A145" s="549"/>
      <c r="B145" s="935" t="s">
        <v>196</v>
      </c>
      <c r="C145" s="935"/>
      <c r="D145" s="935"/>
      <c r="E145" s="935"/>
      <c r="F145" s="935"/>
      <c r="G145" s="935"/>
      <c r="H145" s="935"/>
      <c r="I145" s="935"/>
      <c r="J145" s="389"/>
      <c r="K145" s="389"/>
      <c r="L145" s="389"/>
      <c r="M145" s="431"/>
      <c r="N145" s="389"/>
      <c r="O145" s="389"/>
      <c r="P145" s="389"/>
      <c r="Q145" s="389"/>
      <c r="R145" s="389"/>
      <c r="S145" s="389"/>
      <c r="T145" s="389"/>
      <c r="U145" s="389"/>
      <c r="V145" s="389"/>
      <c r="W145" s="389"/>
      <c r="X145" s="389"/>
    </row>
    <row r="146" spans="1:24" ht="34.5" customHeight="1">
      <c r="A146" s="549" t="s">
        <v>155</v>
      </c>
      <c r="B146" s="936" t="s">
        <v>197</v>
      </c>
      <c r="C146" s="936"/>
      <c r="D146" s="936"/>
      <c r="E146" s="936"/>
      <c r="F146" s="937"/>
      <c r="G146" s="937"/>
      <c r="H146" s="937"/>
      <c r="I146" s="915"/>
      <c r="J146" s="389"/>
      <c r="K146" s="389"/>
      <c r="L146" s="389"/>
      <c r="M146" s="431"/>
      <c r="N146" s="389"/>
      <c r="O146" s="389"/>
      <c r="P146" s="389"/>
      <c r="Q146" s="389"/>
      <c r="R146" s="389"/>
      <c r="S146" s="389"/>
      <c r="T146" s="389"/>
      <c r="U146" s="389"/>
      <c r="V146" s="389"/>
      <c r="W146" s="389"/>
      <c r="X146" s="389"/>
    </row>
    <row r="147" spans="1:24" ht="87.75" customHeight="1">
      <c r="A147" s="549" t="s">
        <v>157</v>
      </c>
      <c r="B147" s="938" t="s">
        <v>198</v>
      </c>
      <c r="C147" s="939"/>
      <c r="D147" s="939"/>
      <c r="E147" s="940"/>
      <c r="F147" s="914"/>
      <c r="G147" s="937"/>
      <c r="H147" s="937"/>
      <c r="I147" s="915"/>
      <c r="J147" s="389"/>
      <c r="K147" s="389"/>
      <c r="L147" s="389"/>
      <c r="M147" s="431"/>
      <c r="N147" s="389"/>
      <c r="O147" s="389"/>
      <c r="P147" s="389"/>
      <c r="Q147" s="389"/>
      <c r="R147" s="389"/>
      <c r="S147" s="389"/>
      <c r="T147" s="389"/>
      <c r="U147" s="389"/>
      <c r="V147" s="389"/>
      <c r="W147" s="389"/>
      <c r="X147" s="389"/>
    </row>
    <row r="148" spans="1:24" ht="51.75" customHeight="1">
      <c r="A148" s="549" t="s">
        <v>159</v>
      </c>
      <c r="B148" s="941" t="s">
        <v>199</v>
      </c>
      <c r="C148" s="941"/>
      <c r="D148" s="941"/>
      <c r="E148" s="942"/>
      <c r="F148" s="937"/>
      <c r="G148" s="937"/>
      <c r="H148" s="937"/>
      <c r="I148" s="915"/>
      <c r="J148" s="389"/>
      <c r="K148" s="389"/>
      <c r="L148" s="389"/>
      <c r="M148" s="431"/>
      <c r="N148" s="389"/>
      <c r="O148" s="389"/>
      <c r="P148" s="389"/>
      <c r="Q148" s="389"/>
      <c r="R148" s="389"/>
      <c r="S148" s="389"/>
      <c r="T148" s="389"/>
      <c r="U148" s="389"/>
      <c r="V148" s="389"/>
      <c r="W148" s="389"/>
      <c r="X148" s="389"/>
    </row>
    <row r="149" spans="1:24" ht="24.75" customHeight="1">
      <c r="A149" s="549"/>
      <c r="B149" s="921" t="s">
        <v>200</v>
      </c>
      <c r="C149" s="922"/>
      <c r="D149" s="922"/>
      <c r="E149" s="922"/>
      <c r="F149" s="922"/>
      <c r="G149" s="922"/>
      <c r="H149" s="922"/>
      <c r="I149" s="943"/>
      <c r="J149" s="309"/>
      <c r="K149" s="309"/>
      <c r="L149" s="309"/>
      <c r="M149" s="309"/>
      <c r="N149" s="309"/>
      <c r="O149" s="309"/>
      <c r="P149" s="309"/>
      <c r="Q149" s="309"/>
      <c r="R149" s="309"/>
      <c r="S149" s="309"/>
      <c r="T149" s="309"/>
      <c r="U149" s="309"/>
      <c r="V149" s="309"/>
      <c r="W149" s="309"/>
      <c r="X149" s="309"/>
    </row>
    <row r="150" spans="1:24" ht="36" customHeight="1">
      <c r="A150" s="549">
        <v>1</v>
      </c>
      <c r="B150" s="912" t="s">
        <v>162</v>
      </c>
      <c r="C150" s="912"/>
      <c r="D150" s="912"/>
      <c r="E150" s="929"/>
      <c r="F150" s="423"/>
      <c r="G150" s="914"/>
      <c r="H150" s="915"/>
      <c r="I150" s="425"/>
      <c r="J150" s="309"/>
      <c r="K150" s="309"/>
      <c r="L150" s="309"/>
      <c r="M150" s="309"/>
      <c r="N150" s="309"/>
      <c r="O150" s="309"/>
      <c r="P150" s="309"/>
      <c r="Q150" s="309"/>
      <c r="R150" s="309"/>
      <c r="S150" s="309"/>
      <c r="T150" s="309"/>
      <c r="U150" s="309"/>
      <c r="V150" s="309"/>
      <c r="W150" s="309"/>
      <c r="X150" s="309"/>
    </row>
    <row r="151" spans="1:24" ht="42" customHeight="1">
      <c r="A151" s="549">
        <v>2</v>
      </c>
      <c r="B151" s="912" t="s">
        <v>137</v>
      </c>
      <c r="C151" s="912"/>
      <c r="D151" s="912"/>
      <c r="E151" s="929"/>
      <c r="F151" s="423"/>
      <c r="G151" s="914"/>
      <c r="H151" s="915"/>
      <c r="I151" s="425"/>
      <c r="J151" s="309"/>
      <c r="K151" s="309"/>
      <c r="L151" s="309"/>
      <c r="M151" s="309"/>
      <c r="N151" s="309"/>
      <c r="O151" s="309"/>
      <c r="P151" s="309"/>
      <c r="Q151" s="309"/>
      <c r="R151" s="309"/>
      <c r="S151" s="309"/>
      <c r="T151" s="309"/>
      <c r="U151" s="309"/>
      <c r="V151" s="309"/>
      <c r="W151" s="309"/>
      <c r="X151" s="309"/>
    </row>
    <row r="152" spans="1:24" ht="33" customHeight="1">
      <c r="A152" s="566">
        <v>3</v>
      </c>
      <c r="B152" s="93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0"/>
      <c r="D152" s="930"/>
      <c r="E152" s="931"/>
      <c r="F152" s="423"/>
      <c r="G152" s="914"/>
      <c r="H152" s="915"/>
      <c r="I152" s="425"/>
      <c r="J152" s="309"/>
      <c r="K152" s="309"/>
      <c r="L152" s="309"/>
      <c r="M152" s="309"/>
      <c r="N152" s="309"/>
      <c r="O152" s="309"/>
      <c r="P152" s="309"/>
      <c r="Q152" s="309"/>
      <c r="R152" s="309"/>
      <c r="S152" s="309"/>
      <c r="T152" s="309"/>
      <c r="U152" s="309"/>
      <c r="V152" s="309"/>
      <c r="W152" s="309"/>
      <c r="X152" s="309"/>
    </row>
    <row r="153" spans="1:24" ht="31.5" customHeight="1">
      <c r="A153" s="572"/>
      <c r="B153" s="932"/>
      <c r="C153" s="932"/>
      <c r="D153" s="932"/>
      <c r="E153" s="933"/>
      <c r="F153" s="423"/>
      <c r="G153" s="914"/>
      <c r="H153" s="915"/>
      <c r="I153" s="425"/>
      <c r="J153" s="309"/>
      <c r="K153" s="309"/>
      <c r="L153" s="309"/>
      <c r="M153" s="309"/>
      <c r="N153" s="309"/>
      <c r="O153" s="309"/>
      <c r="P153" s="309"/>
      <c r="Q153" s="309"/>
      <c r="R153" s="309"/>
      <c r="S153" s="309"/>
      <c r="T153" s="309"/>
      <c r="U153" s="309"/>
      <c r="V153" s="309"/>
      <c r="W153" s="309"/>
      <c r="X153" s="309"/>
    </row>
    <row r="154" spans="1:24" ht="28.5" customHeight="1">
      <c r="A154" s="572"/>
      <c r="B154" s="932"/>
      <c r="C154" s="932"/>
      <c r="D154" s="932"/>
      <c r="E154" s="933"/>
      <c r="F154" s="423"/>
      <c r="G154" s="914"/>
      <c r="H154" s="915"/>
      <c r="I154" s="425"/>
      <c r="J154" s="309"/>
      <c r="K154" s="309"/>
      <c r="L154" s="309"/>
      <c r="M154" s="309"/>
      <c r="N154" s="309"/>
      <c r="O154" s="309"/>
      <c r="P154" s="309"/>
      <c r="Q154" s="309"/>
      <c r="R154" s="309"/>
      <c r="S154" s="309"/>
      <c r="T154" s="309"/>
      <c r="U154" s="309"/>
      <c r="V154" s="309"/>
      <c r="W154" s="309"/>
      <c r="X154" s="309"/>
    </row>
    <row r="155" spans="1:24" ht="32.25" customHeight="1">
      <c r="A155" s="572"/>
      <c r="B155" s="932"/>
      <c r="C155" s="932"/>
      <c r="D155" s="932"/>
      <c r="E155" s="933"/>
      <c r="F155" s="423"/>
      <c r="G155" s="914"/>
      <c r="H155" s="915"/>
      <c r="I155" s="425"/>
      <c r="J155" s="309"/>
      <c r="K155" s="309"/>
      <c r="L155" s="309"/>
      <c r="M155" s="309"/>
      <c r="N155" s="309"/>
      <c r="O155" s="309"/>
      <c r="P155" s="309"/>
      <c r="Q155" s="309"/>
      <c r="R155" s="309"/>
      <c r="S155" s="309"/>
      <c r="T155" s="309"/>
      <c r="U155" s="309"/>
      <c r="V155" s="309"/>
      <c r="W155" s="309"/>
      <c r="X155" s="309"/>
    </row>
    <row r="156" spans="1:24" ht="35.25" customHeight="1">
      <c r="A156" s="572"/>
      <c r="B156" s="925" t="s">
        <v>139</v>
      </c>
      <c r="C156" s="925"/>
      <c r="D156" s="925"/>
      <c r="E156" s="926"/>
      <c r="F156" s="423"/>
      <c r="G156" s="914"/>
      <c r="H156" s="915"/>
      <c r="I156" s="425"/>
      <c r="J156" s="309"/>
      <c r="K156" s="309"/>
      <c r="L156" s="309"/>
      <c r="M156" s="309"/>
      <c r="N156" s="309"/>
      <c r="O156" s="309"/>
      <c r="P156" s="309"/>
      <c r="Q156" s="309"/>
      <c r="R156" s="309"/>
      <c r="S156" s="309"/>
      <c r="T156" s="309"/>
      <c r="U156" s="309"/>
      <c r="V156" s="309"/>
      <c r="W156" s="309"/>
      <c r="X156" s="309"/>
    </row>
    <row r="157" spans="1:24" ht="35.25" customHeight="1">
      <c r="A157" s="572"/>
      <c r="B157" s="925" t="s">
        <v>140</v>
      </c>
      <c r="C157" s="925"/>
      <c r="D157" s="925"/>
      <c r="E157" s="926"/>
      <c r="F157" s="423"/>
      <c r="G157" s="914"/>
      <c r="H157" s="915"/>
      <c r="I157" s="425"/>
      <c r="J157" s="309"/>
      <c r="K157" s="309"/>
      <c r="L157" s="309"/>
      <c r="M157" s="309"/>
      <c r="N157" s="309"/>
      <c r="O157" s="309"/>
      <c r="P157" s="309"/>
      <c r="Q157" s="309"/>
      <c r="R157" s="309"/>
      <c r="S157" s="309"/>
      <c r="T157" s="309"/>
      <c r="U157" s="309"/>
      <c r="V157" s="309"/>
      <c r="W157" s="309"/>
      <c r="X157" s="309"/>
    </row>
    <row r="158" spans="1:24" ht="41.25" customHeight="1">
      <c r="A158" s="580"/>
      <c r="B158" s="927" t="s">
        <v>141</v>
      </c>
      <c r="C158" s="927"/>
      <c r="D158" s="927"/>
      <c r="E158" s="928"/>
      <c r="F158" s="423"/>
      <c r="G158" s="914"/>
      <c r="H158" s="915"/>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921" t="s">
        <v>201</v>
      </c>
      <c r="C159" s="922"/>
      <c r="D159" s="922"/>
      <c r="E159" s="922"/>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912" t="s">
        <v>202</v>
      </c>
      <c r="C160" s="912"/>
      <c r="D160" s="912"/>
      <c r="E160" s="913"/>
      <c r="F160" s="425"/>
      <c r="G160" s="914"/>
      <c r="H160" s="915"/>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923" t="s">
        <v>203</v>
      </c>
      <c r="C161" s="923"/>
      <c r="D161" s="923"/>
      <c r="E161" s="924"/>
      <c r="F161" s="425"/>
      <c r="G161" s="914"/>
      <c r="H161" s="915"/>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912" t="s">
        <v>167</v>
      </c>
      <c r="C162" s="912"/>
      <c r="D162" s="912"/>
      <c r="E162" s="913"/>
      <c r="F162" s="425"/>
      <c r="G162" s="914"/>
      <c r="H162" s="915"/>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912" t="s">
        <v>145</v>
      </c>
      <c r="C163" s="912"/>
      <c r="D163" s="912"/>
      <c r="E163" s="913"/>
      <c r="F163" s="425"/>
      <c r="G163" s="914"/>
      <c r="H163" s="915"/>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912" t="s">
        <v>171</v>
      </c>
      <c r="C164" s="912"/>
      <c r="D164" s="912"/>
      <c r="E164" s="913"/>
      <c r="F164" s="425"/>
      <c r="G164" s="914"/>
      <c r="H164" s="915"/>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912" t="s">
        <v>173</v>
      </c>
      <c r="C165" s="912"/>
      <c r="D165" s="912"/>
      <c r="E165" s="913"/>
      <c r="F165" s="425"/>
      <c r="G165" s="914"/>
      <c r="H165" s="915"/>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912" t="s">
        <v>204</v>
      </c>
      <c r="C166" s="912"/>
      <c r="D166" s="912"/>
      <c r="E166" s="913"/>
      <c r="F166" s="425"/>
      <c r="G166" s="914"/>
      <c r="H166" s="915"/>
      <c r="I166" s="546"/>
      <c r="J166" s="309"/>
      <c r="K166" s="309"/>
      <c r="L166" s="309"/>
      <c r="M166" s="309"/>
      <c r="N166" s="309"/>
      <c r="O166" s="309"/>
      <c r="P166" s="309"/>
      <c r="Q166" s="309"/>
      <c r="R166" s="309"/>
      <c r="S166" s="309"/>
      <c r="T166" s="309"/>
      <c r="U166" s="309"/>
      <c r="V166" s="309"/>
      <c r="W166" s="309"/>
      <c r="X166" s="309"/>
    </row>
    <row r="167" spans="1:24" ht="49.5" customHeight="1">
      <c r="A167" s="910" t="s">
        <v>205</v>
      </c>
      <c r="B167" s="916" t="s">
        <v>147</v>
      </c>
      <c r="C167" s="917"/>
      <c r="D167" s="917"/>
      <c r="E167" s="918"/>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11"/>
      <c r="B168" s="900" t="s">
        <v>148</v>
      </c>
      <c r="C168" s="901"/>
      <c r="D168" s="901"/>
      <c r="E168" s="902"/>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919" t="s">
        <v>152</v>
      </c>
      <c r="C169" s="919"/>
      <c r="D169" s="919"/>
      <c r="E169" s="919"/>
      <c r="F169" s="919"/>
      <c r="G169" s="919"/>
      <c r="H169" s="919"/>
      <c r="I169" s="920"/>
      <c r="J169" s="309"/>
      <c r="K169" s="309"/>
      <c r="L169" s="309"/>
      <c r="M169" s="309"/>
      <c r="N169" s="309"/>
      <c r="O169" s="309"/>
      <c r="P169" s="309"/>
      <c r="Q169" s="309"/>
      <c r="R169" s="309"/>
      <c r="S169" s="309"/>
      <c r="T169" s="309"/>
      <c r="U169" s="309"/>
      <c r="V169" s="309"/>
      <c r="W169" s="309"/>
      <c r="X169" s="309"/>
    </row>
    <row r="170" spans="1:24" ht="24.75" customHeight="1">
      <c r="A170" s="564" t="s">
        <v>176</v>
      </c>
      <c r="B170" s="921" t="s">
        <v>177</v>
      </c>
      <c r="C170" s="922"/>
      <c r="D170" s="922"/>
      <c r="E170" s="922"/>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912" t="s">
        <v>206</v>
      </c>
      <c r="C171" s="912"/>
      <c r="D171" s="912"/>
      <c r="E171" s="913"/>
      <c r="F171" s="546"/>
      <c r="G171" s="914"/>
      <c r="H171" s="915"/>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912" t="s">
        <v>181</v>
      </c>
      <c r="C172" s="912"/>
      <c r="D172" s="912"/>
      <c r="E172" s="913"/>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923" t="s">
        <v>207</v>
      </c>
      <c r="C173" s="923"/>
      <c r="D173" s="923"/>
      <c r="E173" s="924"/>
      <c r="F173" s="425"/>
      <c r="G173" s="914"/>
      <c r="H173" s="915"/>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912" t="s">
        <v>145</v>
      </c>
      <c r="C174" s="912"/>
      <c r="D174" s="912"/>
      <c r="E174" s="913"/>
      <c r="F174" s="425"/>
      <c r="G174" s="914"/>
      <c r="H174" s="915"/>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912" t="s">
        <v>186</v>
      </c>
      <c r="C175" s="912"/>
      <c r="D175" s="912"/>
      <c r="E175" s="913"/>
      <c r="F175" s="425"/>
      <c r="G175" s="914"/>
      <c r="H175" s="915"/>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912" t="s">
        <v>188</v>
      </c>
      <c r="C176" s="912"/>
      <c r="D176" s="912"/>
      <c r="E176" s="913"/>
      <c r="F176" s="425"/>
      <c r="G176" s="914"/>
      <c r="H176" s="915"/>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912" t="s">
        <v>208</v>
      </c>
      <c r="C177" s="912"/>
      <c r="D177" s="912"/>
      <c r="E177" s="913"/>
      <c r="F177" s="425"/>
      <c r="G177" s="914"/>
      <c r="H177" s="915"/>
      <c r="I177" s="425"/>
      <c r="J177" s="309"/>
      <c r="K177" s="309"/>
      <c r="L177" s="309"/>
      <c r="M177" s="309"/>
      <c r="N177" s="309"/>
      <c r="O177" s="309"/>
      <c r="P177" s="309"/>
      <c r="Q177" s="309"/>
      <c r="R177" s="309"/>
      <c r="S177" s="309"/>
      <c r="T177" s="309"/>
      <c r="U177" s="309"/>
      <c r="V177" s="309"/>
      <c r="W177" s="309"/>
      <c r="X177" s="309"/>
    </row>
    <row r="178" spans="1:24" ht="33" customHeight="1">
      <c r="A178" s="910" t="s">
        <v>205</v>
      </c>
      <c r="B178" s="916" t="s">
        <v>147</v>
      </c>
      <c r="C178" s="917"/>
      <c r="D178" s="917"/>
      <c r="E178" s="918"/>
      <c r="F178" s="427"/>
      <c r="G178" s="495"/>
      <c r="H178" s="426"/>
      <c r="I178" s="427"/>
    </row>
    <row r="179" spans="1:24" ht="39" customHeight="1">
      <c r="A179" s="911"/>
      <c r="B179" s="900" t="s">
        <v>148</v>
      </c>
      <c r="C179" s="901"/>
      <c r="D179" s="901"/>
      <c r="E179" s="902"/>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907" t="s">
        <v>209</v>
      </c>
      <c r="C181" s="907"/>
      <c r="D181" s="907"/>
      <c r="E181" s="907"/>
      <c r="F181" s="907"/>
      <c r="G181" s="907"/>
      <c r="H181" s="907"/>
      <c r="I181" s="540"/>
    </row>
    <row r="182" spans="1:24" ht="9" customHeight="1">
      <c r="A182" s="415"/>
      <c r="B182" s="903"/>
      <c r="C182" s="903"/>
      <c r="D182" s="903"/>
      <c r="E182" s="903"/>
      <c r="F182" s="903"/>
      <c r="G182" s="903"/>
      <c r="H182" s="903"/>
      <c r="I182" s="903"/>
    </row>
    <row r="183" spans="1:24" ht="61.5" customHeight="1">
      <c r="A183" s="549">
        <v>6</v>
      </c>
      <c r="B183" s="907" t="s">
        <v>210</v>
      </c>
      <c r="C183" s="907"/>
      <c r="D183" s="907"/>
      <c r="E183" s="907"/>
      <c r="F183" s="907"/>
      <c r="G183" s="907"/>
      <c r="H183" s="907"/>
      <c r="I183" s="540"/>
    </row>
    <row r="184" spans="1:24" ht="15.75" customHeight="1">
      <c r="A184" s="904"/>
      <c r="B184" s="905"/>
      <c r="C184" s="905"/>
      <c r="D184" s="905"/>
      <c r="E184" s="905"/>
      <c r="F184" s="905"/>
      <c r="G184" s="905"/>
      <c r="H184" s="905"/>
      <c r="I184" s="906"/>
    </row>
    <row r="185" spans="1:24" ht="72" customHeight="1">
      <c r="A185" s="549">
        <v>7</v>
      </c>
      <c r="B185" s="907" t="s">
        <v>211</v>
      </c>
      <c r="C185" s="907"/>
      <c r="D185" s="907"/>
      <c r="E185" s="907"/>
      <c r="F185" s="907"/>
      <c r="G185" s="907"/>
      <c r="H185" s="907"/>
      <c r="I185" s="540"/>
    </row>
    <row r="186" spans="1:24" ht="45.75" customHeight="1">
      <c r="A186" s="555">
        <v>8</v>
      </c>
      <c r="B186" s="901" t="s">
        <v>151</v>
      </c>
      <c r="C186" s="901"/>
      <c r="D186" s="901"/>
      <c r="E186" s="902"/>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87" t="s">
        <v>212</v>
      </c>
      <c r="C188" s="887"/>
      <c r="D188" s="887"/>
      <c r="E188" s="887"/>
      <c r="F188" s="887"/>
      <c r="G188" s="887"/>
      <c r="H188" s="887"/>
      <c r="I188" s="887"/>
      <c r="M188" s="587"/>
    </row>
    <row r="189" spans="1:24" ht="24" customHeight="1">
      <c r="A189" s="415" t="s">
        <v>85</v>
      </c>
      <c r="B189" s="888" t="s">
        <v>213</v>
      </c>
      <c r="C189" s="888"/>
      <c r="D189" s="888"/>
      <c r="E189" s="888"/>
      <c r="F189" s="888"/>
      <c r="G189" s="888"/>
      <c r="H189" s="888"/>
      <c r="I189" s="888"/>
      <c r="M189" s="586"/>
    </row>
    <row r="190" spans="1:24" ht="73.5" customHeight="1">
      <c r="A190" s="415" t="s">
        <v>214</v>
      </c>
      <c r="B190" s="889" t="s">
        <v>215</v>
      </c>
      <c r="C190" s="889"/>
      <c r="D190" s="889"/>
      <c r="E190" s="889"/>
      <c r="F190" s="889"/>
      <c r="G190" s="889"/>
      <c r="H190" s="889"/>
      <c r="I190" s="889"/>
      <c r="M190" s="323"/>
    </row>
    <row r="191" spans="1:24" ht="30.75" customHeight="1">
      <c r="A191" s="415" t="s">
        <v>216</v>
      </c>
      <c r="B191" s="890" t="s">
        <v>217</v>
      </c>
      <c r="C191" s="890"/>
      <c r="D191" s="890"/>
      <c r="E191" s="890"/>
      <c r="F191" s="890"/>
      <c r="G191" s="890"/>
      <c r="H191" s="890"/>
      <c r="I191" s="890"/>
      <c r="M191" s="323"/>
    </row>
    <row r="192" spans="1:24" ht="230.25" customHeight="1">
      <c r="A192" s="415"/>
      <c r="B192" s="891" t="s">
        <v>218</v>
      </c>
      <c r="C192" s="891"/>
      <c r="D192" s="891"/>
      <c r="E192" s="891"/>
      <c r="F192" s="891"/>
      <c r="G192" s="891"/>
      <c r="H192" s="891"/>
      <c r="I192" s="891"/>
      <c r="M192" s="323"/>
    </row>
    <row r="193" spans="1:13" ht="10.5" customHeight="1">
      <c r="A193" s="415"/>
      <c r="B193" s="582"/>
      <c r="C193" s="582"/>
      <c r="D193" s="582"/>
      <c r="E193" s="582"/>
      <c r="F193" s="582"/>
      <c r="G193" s="582"/>
      <c r="H193" s="582"/>
      <c r="I193" s="582"/>
      <c r="M193" s="323"/>
    </row>
    <row r="194" spans="1:13" ht="66.75" customHeight="1">
      <c r="A194" s="415"/>
      <c r="B194" s="892" t="s">
        <v>219</v>
      </c>
      <c r="C194" s="893"/>
      <c r="D194" s="893"/>
      <c r="E194" s="893"/>
      <c r="F194" s="893"/>
      <c r="G194" s="893"/>
      <c r="H194" s="893"/>
      <c r="I194" s="893"/>
      <c r="M194" s="323"/>
    </row>
    <row r="195" spans="1:13" ht="12" customHeight="1">
      <c r="A195" s="415"/>
      <c r="B195" s="894"/>
      <c r="C195" s="894"/>
      <c r="D195" s="894"/>
      <c r="E195" s="894"/>
      <c r="F195" s="894"/>
      <c r="G195" s="894"/>
      <c r="H195" s="894"/>
      <c r="I195" s="894"/>
      <c r="M195" s="323"/>
    </row>
    <row r="196" spans="1:13" ht="44.25" customHeight="1">
      <c r="A196" s="549"/>
      <c r="B196" s="895" t="s">
        <v>220</v>
      </c>
      <c r="C196" s="896"/>
      <c r="D196" s="896"/>
      <c r="E196" s="896"/>
      <c r="F196" s="896"/>
      <c r="G196" s="896"/>
      <c r="H196" s="896"/>
      <c r="I196" s="897"/>
      <c r="M196" s="323"/>
    </row>
    <row r="197" spans="1:13" ht="23.25" customHeight="1">
      <c r="A197" s="549"/>
      <c r="B197" s="542"/>
      <c r="C197" s="543"/>
      <c r="D197" s="543"/>
      <c r="E197" s="543"/>
      <c r="F197" s="543"/>
      <c r="G197" s="543"/>
      <c r="H197" s="543"/>
      <c r="I197" s="543"/>
      <c r="M197" s="323"/>
    </row>
    <row r="198" spans="1:13" ht="20.25" customHeight="1">
      <c r="A198" s="575">
        <v>4</v>
      </c>
      <c r="B198" s="898" t="s">
        <v>221</v>
      </c>
      <c r="C198" s="899"/>
      <c r="D198" s="899"/>
      <c r="E198" s="899"/>
      <c r="F198" s="899"/>
      <c r="G198" s="899"/>
      <c r="H198" s="899"/>
      <c r="I198" s="577"/>
      <c r="M198" s="323" t="str">
        <f>M21</f>
        <v>2 or more</v>
      </c>
    </row>
    <row r="199" spans="1:13" ht="29.25" customHeight="1">
      <c r="A199" s="574">
        <v>4.0999999999999996</v>
      </c>
      <c r="B199" s="1020" t="s">
        <v>101</v>
      </c>
      <c r="C199" s="1021"/>
      <c r="D199" s="1021"/>
      <c r="E199" s="1022"/>
      <c r="F199" s="1023"/>
      <c r="G199" s="1023"/>
      <c r="H199" s="1024"/>
      <c r="I199" s="326"/>
    </row>
    <row r="200" spans="1:13" ht="25.5" customHeight="1">
      <c r="A200" s="574" t="s">
        <v>222</v>
      </c>
      <c r="B200" s="875" t="s">
        <v>223</v>
      </c>
      <c r="C200" s="865"/>
      <c r="D200" s="865"/>
      <c r="E200" s="865"/>
      <c r="F200" s="865"/>
      <c r="G200" s="865"/>
      <c r="H200" s="865"/>
      <c r="I200" s="326"/>
    </row>
    <row r="201" spans="1:13" ht="39.75" customHeight="1">
      <c r="A201" s="436"/>
      <c r="B201" s="437"/>
      <c r="C201" s="437"/>
      <c r="D201" s="401" t="s">
        <v>224</v>
      </c>
      <c r="E201" s="537"/>
      <c r="F201" s="854" t="s">
        <v>225</v>
      </c>
      <c r="G201" s="855"/>
      <c r="H201" s="856"/>
      <c r="I201" s="326"/>
    </row>
    <row r="202" spans="1:13" ht="17.25" customHeight="1">
      <c r="A202" s="438" t="s">
        <v>226</v>
      </c>
      <c r="B202" s="1025" t="s">
        <v>227</v>
      </c>
      <c r="C202" s="1025"/>
      <c r="D202" s="439"/>
      <c r="E202" s="491"/>
      <c r="F202" s="882"/>
      <c r="G202" s="883"/>
      <c r="H202" s="884"/>
      <c r="I202" s="326"/>
    </row>
    <row r="203" spans="1:13" ht="37.5" customHeight="1">
      <c r="A203" s="438"/>
      <c r="B203" s="871" t="s">
        <v>228</v>
      </c>
      <c r="C203" s="885"/>
      <c r="D203" s="886"/>
      <c r="E203" s="440"/>
      <c r="F203" s="851"/>
      <c r="G203" s="852"/>
      <c r="H203" s="853"/>
      <c r="I203" s="326"/>
    </row>
    <row r="204" spans="1:13" ht="15.75" hidden="1" customHeight="1">
      <c r="A204" s="438">
        <v>1</v>
      </c>
      <c r="B204" s="1018" t="s">
        <v>229</v>
      </c>
      <c r="C204" s="1026"/>
      <c r="D204" s="444"/>
      <c r="E204" s="490"/>
      <c r="F204" s="851"/>
      <c r="G204" s="852"/>
      <c r="H204" s="853"/>
      <c r="I204" s="326"/>
    </row>
    <row r="205" spans="1:13" ht="25.5" customHeight="1">
      <c r="A205" s="438">
        <v>1</v>
      </c>
      <c r="B205" s="851"/>
      <c r="C205" s="853"/>
      <c r="D205" s="444"/>
      <c r="E205" s="435"/>
      <c r="F205" s="851"/>
      <c r="G205" s="852"/>
      <c r="H205" s="853"/>
    </row>
    <row r="206" spans="1:13" ht="29.25" customHeight="1">
      <c r="A206" s="438">
        <v>2</v>
      </c>
      <c r="B206" s="851"/>
      <c r="C206" s="853"/>
      <c r="D206" s="444"/>
      <c r="E206" s="435"/>
      <c r="F206" s="851"/>
      <c r="G206" s="852"/>
      <c r="H206" s="853"/>
      <c r="I206" s="326"/>
    </row>
    <row r="207" spans="1:13" ht="28.5" customHeight="1">
      <c r="A207" s="438">
        <v>3</v>
      </c>
      <c r="B207" s="851"/>
      <c r="C207" s="853"/>
      <c r="D207" s="444"/>
      <c r="E207" s="435"/>
      <c r="F207" s="851"/>
      <c r="G207" s="852"/>
      <c r="H207" s="853"/>
      <c r="I207" s="326"/>
    </row>
    <row r="208" spans="1:13" ht="32.25" customHeight="1">
      <c r="A208" s="438">
        <v>4</v>
      </c>
      <c r="B208" s="851"/>
      <c r="C208" s="853"/>
      <c r="D208" s="444"/>
      <c r="E208" s="435"/>
      <c r="F208" s="851"/>
      <c r="G208" s="852"/>
      <c r="H208" s="853"/>
      <c r="I208" s="326"/>
    </row>
    <row r="209" spans="1:9" ht="35.25" customHeight="1">
      <c r="A209" s="438">
        <v>5</v>
      </c>
      <c r="B209" s="851"/>
      <c r="C209" s="853"/>
      <c r="D209" s="444"/>
      <c r="E209" s="435"/>
      <c r="F209" s="851"/>
      <c r="G209" s="852"/>
      <c r="H209" s="853"/>
      <c r="I209" s="326"/>
    </row>
    <row r="210" spans="1:9" ht="29.25" customHeight="1">
      <c r="A210" s="403"/>
      <c r="B210" s="434"/>
      <c r="C210" s="435"/>
      <c r="D210" s="435"/>
      <c r="E210" s="435"/>
      <c r="F210" s="435"/>
      <c r="G210" s="435"/>
      <c r="H210" s="435"/>
      <c r="I210" s="326"/>
    </row>
    <row r="211" spans="1:9" ht="20.25" customHeight="1">
      <c r="A211" s="436" t="s">
        <v>91</v>
      </c>
      <c r="B211" s="875" t="s">
        <v>230</v>
      </c>
      <c r="C211" s="865"/>
      <c r="D211" s="865"/>
      <c r="E211" s="865"/>
      <c r="F211" s="865"/>
      <c r="G211" s="865"/>
      <c r="H211" s="865"/>
      <c r="I211" s="326"/>
    </row>
    <row r="212" spans="1:9" ht="47.25" customHeight="1">
      <c r="A212" s="436"/>
      <c r="B212" s="452"/>
      <c r="C212" s="437"/>
      <c r="D212" s="401" t="s">
        <v>231</v>
      </c>
      <c r="E212" s="537"/>
      <c r="F212" s="854" t="s">
        <v>225</v>
      </c>
      <c r="G212" s="855"/>
      <c r="H212" s="856"/>
      <c r="I212" s="326"/>
    </row>
    <row r="213" spans="1:9" ht="17.25" customHeight="1">
      <c r="A213" s="438" t="s">
        <v>226</v>
      </c>
      <c r="B213" s="881" t="s">
        <v>227</v>
      </c>
      <c r="C213" s="870"/>
      <c r="D213" s="453"/>
      <c r="E213" s="491"/>
      <c r="F213" s="882"/>
      <c r="G213" s="883"/>
      <c r="H213" s="884"/>
      <c r="I213" s="326"/>
    </row>
    <row r="214" spans="1:9" ht="34.5" customHeight="1">
      <c r="A214" s="438"/>
      <c r="B214" s="871" t="s">
        <v>228</v>
      </c>
      <c r="C214" s="885"/>
      <c r="D214" s="886"/>
      <c r="E214" s="440"/>
      <c r="F214" s="882"/>
      <c r="G214" s="883"/>
      <c r="H214" s="884"/>
      <c r="I214" s="326"/>
    </row>
    <row r="215" spans="1:9" ht="30" customHeight="1">
      <c r="A215" s="438">
        <v>1</v>
      </c>
      <c r="B215" s="851"/>
      <c r="C215" s="853"/>
      <c r="D215" s="444"/>
      <c r="E215" s="435"/>
      <c r="F215" s="851"/>
      <c r="G215" s="852"/>
      <c r="H215" s="853"/>
      <c r="I215" s="326"/>
    </row>
    <row r="216" spans="1:9" ht="28.5" customHeight="1">
      <c r="A216" s="438">
        <v>2</v>
      </c>
      <c r="B216" s="851"/>
      <c r="C216" s="853"/>
      <c r="D216" s="444"/>
      <c r="E216" s="435"/>
      <c r="F216" s="851"/>
      <c r="G216" s="852"/>
      <c r="H216" s="853"/>
    </row>
    <row r="217" spans="1:9" ht="27.75" customHeight="1">
      <c r="A217" s="438">
        <v>3</v>
      </c>
      <c r="B217" s="851"/>
      <c r="C217" s="853"/>
      <c r="D217" s="444"/>
      <c r="E217" s="435"/>
      <c r="F217" s="851"/>
      <c r="G217" s="852"/>
      <c r="H217" s="853"/>
      <c r="I217" s="326"/>
    </row>
    <row r="218" spans="1:9" ht="30" customHeight="1">
      <c r="A218" s="438">
        <v>4</v>
      </c>
      <c r="B218" s="851"/>
      <c r="C218" s="853"/>
      <c r="D218" s="444"/>
      <c r="E218" s="435"/>
      <c r="F218" s="851"/>
      <c r="G218" s="852"/>
      <c r="H218" s="853"/>
      <c r="I218" s="326"/>
    </row>
    <row r="219" spans="1:9" ht="30.75" customHeight="1">
      <c r="A219" s="438">
        <v>5</v>
      </c>
      <c r="B219" s="851"/>
      <c r="C219" s="853"/>
      <c r="D219" s="444"/>
      <c r="E219" s="435"/>
      <c r="F219" s="851"/>
      <c r="G219" s="852"/>
      <c r="H219" s="853"/>
      <c r="I219" s="326"/>
    </row>
    <row r="220" spans="1:9" ht="51" customHeight="1">
      <c r="A220" s="438"/>
      <c r="B220" s="857" t="s">
        <v>232</v>
      </c>
      <c r="C220" s="858"/>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859" t="s">
        <v>234</v>
      </c>
      <c r="C222" s="860"/>
      <c r="D222" s="454"/>
      <c r="E222" s="861"/>
      <c r="F222" s="862"/>
      <c r="G222" s="863"/>
      <c r="H222" s="864"/>
      <c r="I222" s="326"/>
    </row>
    <row r="223" spans="1:9" ht="34.5" customHeight="1">
      <c r="A223" s="436"/>
      <c r="B223" s="865"/>
      <c r="C223" s="859"/>
      <c r="D223" s="455" t="s">
        <v>235</v>
      </c>
      <c r="E223" s="866" t="s">
        <v>225</v>
      </c>
      <c r="F223" s="867"/>
      <c r="G223" s="867"/>
      <c r="H223" s="868"/>
      <c r="I223" s="326"/>
    </row>
    <row r="224" spans="1:9" ht="56.25" customHeight="1">
      <c r="A224" s="438"/>
      <c r="B224" s="849" t="s">
        <v>236</v>
      </c>
      <c r="C224" s="850"/>
      <c r="D224" s="444"/>
      <c r="E224" s="851"/>
      <c r="F224" s="852"/>
      <c r="G224" s="852"/>
      <c r="H224" s="853"/>
    </row>
    <row r="225" spans="1:9" ht="15.75" customHeight="1">
      <c r="A225" s="438"/>
      <c r="B225" s="869" t="s">
        <v>237</v>
      </c>
      <c r="C225" s="870"/>
      <c r="D225" s="453"/>
      <c r="E225" s="871"/>
      <c r="F225" s="872"/>
      <c r="G225" s="873"/>
      <c r="H225" s="874"/>
      <c r="I225" s="326"/>
    </row>
    <row r="226" spans="1:9" ht="79.5" customHeight="1">
      <c r="A226" s="504"/>
      <c r="B226" s="849" t="s">
        <v>238</v>
      </c>
      <c r="C226" s="850"/>
      <c r="D226" s="444"/>
      <c r="E226" s="851"/>
      <c r="F226" s="852"/>
      <c r="G226" s="852"/>
      <c r="H226" s="853"/>
      <c r="I226" s="326"/>
    </row>
    <row r="227" spans="1:9" ht="14.25" customHeight="1">
      <c r="A227" s="506"/>
      <c r="B227" s="389"/>
      <c r="C227" s="389"/>
      <c r="D227" s="389"/>
      <c r="G227" s="389"/>
    </row>
    <row r="228" spans="1:9" ht="23.25" customHeight="1">
      <c r="A228" s="575">
        <v>5</v>
      </c>
      <c r="B228" s="898" t="s">
        <v>239</v>
      </c>
      <c r="C228" s="899"/>
      <c r="D228" s="899"/>
      <c r="E228" s="899"/>
      <c r="F228" s="899"/>
      <c r="G228" s="899"/>
      <c r="H228" s="899"/>
      <c r="I228" s="578"/>
    </row>
    <row r="229" spans="1:9" ht="32.25" customHeight="1">
      <c r="A229" s="574">
        <v>5.0999999999999996</v>
      </c>
      <c r="B229" s="1020" t="s">
        <v>101</v>
      </c>
      <c r="C229" s="1021"/>
      <c r="D229" s="1021"/>
      <c r="E229" s="1022"/>
      <c r="F229" s="1023"/>
      <c r="G229" s="1023"/>
      <c r="H229" s="1024"/>
    </row>
    <row r="230" spans="1:9" ht="23.25" customHeight="1">
      <c r="A230" s="574" t="s">
        <v>222</v>
      </c>
      <c r="B230" s="875" t="s">
        <v>223</v>
      </c>
      <c r="C230" s="865"/>
      <c r="D230" s="865"/>
      <c r="E230" s="865"/>
      <c r="F230" s="865"/>
      <c r="G230" s="865"/>
      <c r="H230" s="865"/>
    </row>
    <row r="231" spans="1:9" ht="14.25" customHeight="1">
      <c r="A231" s="436"/>
      <c r="B231" s="437"/>
      <c r="C231" s="437"/>
      <c r="D231" s="401"/>
      <c r="E231" s="876"/>
      <c r="F231" s="878" t="s">
        <v>225</v>
      </c>
      <c r="G231" s="879"/>
      <c r="H231" s="880"/>
    </row>
    <row r="232" spans="1:9" ht="47.25" customHeight="1">
      <c r="A232" s="436"/>
      <c r="B232" s="437"/>
      <c r="C232" s="437"/>
      <c r="D232" s="401" t="s">
        <v>224</v>
      </c>
      <c r="E232" s="877"/>
      <c r="F232" s="854"/>
      <c r="G232" s="855"/>
      <c r="H232" s="856"/>
    </row>
    <row r="233" spans="1:9" ht="23.25" customHeight="1">
      <c r="A233" s="438" t="s">
        <v>226</v>
      </c>
      <c r="B233" s="1025" t="s">
        <v>227</v>
      </c>
      <c r="C233" s="1025"/>
      <c r="D233" s="439"/>
      <c r="E233" s="491"/>
      <c r="F233" s="882"/>
      <c r="G233" s="883"/>
      <c r="H233" s="884"/>
    </row>
    <row r="234" spans="1:9" ht="42.75" customHeight="1">
      <c r="A234" s="438"/>
      <c r="B234" s="871" t="s">
        <v>228</v>
      </c>
      <c r="C234" s="885"/>
      <c r="D234" s="886"/>
      <c r="E234" s="440"/>
      <c r="F234" s="851"/>
      <c r="G234" s="852"/>
      <c r="H234" s="853"/>
    </row>
    <row r="235" spans="1:9" ht="27" hidden="1" customHeight="1">
      <c r="A235" s="438">
        <v>1</v>
      </c>
      <c r="B235" s="1018" t="s">
        <v>229</v>
      </c>
      <c r="C235" s="1026"/>
      <c r="D235" s="444"/>
      <c r="E235" s="490"/>
      <c r="F235" s="851"/>
      <c r="G235" s="852"/>
      <c r="H235" s="853"/>
    </row>
    <row r="236" spans="1:9" ht="24" customHeight="1">
      <c r="A236" s="438">
        <v>1</v>
      </c>
      <c r="B236" s="851"/>
      <c r="C236" s="853"/>
      <c r="D236" s="444"/>
      <c r="E236" s="435"/>
      <c r="F236" s="851"/>
      <c r="G236" s="852"/>
      <c r="H236" s="853"/>
    </row>
    <row r="237" spans="1:9" ht="26.25" customHeight="1">
      <c r="A237" s="438">
        <v>2</v>
      </c>
      <c r="B237" s="851"/>
      <c r="C237" s="853"/>
      <c r="D237" s="444"/>
      <c r="E237" s="435"/>
      <c r="F237" s="851"/>
      <c r="G237" s="852"/>
      <c r="H237" s="853"/>
    </row>
    <row r="238" spans="1:9" ht="23.25" customHeight="1">
      <c r="A238" s="438">
        <v>3</v>
      </c>
      <c r="B238" s="851"/>
      <c r="C238" s="853"/>
      <c r="D238" s="444"/>
      <c r="E238" s="435"/>
      <c r="F238" s="851"/>
      <c r="G238" s="852"/>
      <c r="H238" s="853"/>
    </row>
    <row r="239" spans="1:9" ht="22.5" customHeight="1">
      <c r="A239" s="438">
        <v>4</v>
      </c>
      <c r="B239" s="851"/>
      <c r="C239" s="853"/>
      <c r="D239" s="444"/>
      <c r="E239" s="435"/>
      <c r="F239" s="851"/>
      <c r="G239" s="852"/>
      <c r="H239" s="853"/>
    </row>
    <row r="240" spans="1:9" ht="26.25" customHeight="1">
      <c r="A240" s="438">
        <v>5</v>
      </c>
      <c r="B240" s="851"/>
      <c r="C240" s="853"/>
      <c r="D240" s="444"/>
      <c r="E240" s="435"/>
      <c r="F240" s="851"/>
      <c r="G240" s="852"/>
      <c r="H240" s="853"/>
    </row>
    <row r="241" spans="1:8" ht="14.25" customHeight="1">
      <c r="A241" s="403"/>
      <c r="B241" s="434"/>
      <c r="C241" s="435"/>
      <c r="D241" s="435"/>
      <c r="E241" s="435"/>
      <c r="F241" s="435"/>
      <c r="G241" s="435"/>
      <c r="H241" s="435"/>
    </row>
    <row r="242" spans="1:8" ht="21.75" customHeight="1">
      <c r="A242" s="436" t="s">
        <v>91</v>
      </c>
      <c r="B242" s="875" t="s">
        <v>230</v>
      </c>
      <c r="C242" s="865"/>
      <c r="D242" s="865"/>
      <c r="E242" s="865"/>
      <c r="F242" s="865"/>
      <c r="G242" s="865"/>
      <c r="H242" s="865"/>
    </row>
    <row r="243" spans="1:8" ht="21.75" customHeight="1">
      <c r="A243" s="436"/>
      <c r="B243" s="452"/>
      <c r="C243" s="437"/>
      <c r="D243" s="401"/>
      <c r="E243" s="876"/>
      <c r="F243" s="878" t="s">
        <v>225</v>
      </c>
      <c r="G243" s="879"/>
      <c r="H243" s="880"/>
    </row>
    <row r="244" spans="1:8" ht="43.5" customHeight="1">
      <c r="A244" s="436"/>
      <c r="B244" s="452"/>
      <c r="C244" s="437"/>
      <c r="D244" s="401" t="s">
        <v>231</v>
      </c>
      <c r="E244" s="877"/>
      <c r="F244" s="854"/>
      <c r="G244" s="855"/>
      <c r="H244" s="856"/>
    </row>
    <row r="245" spans="1:8" ht="23.25" customHeight="1">
      <c r="A245" s="438" t="s">
        <v>226</v>
      </c>
      <c r="B245" s="881" t="s">
        <v>227</v>
      </c>
      <c r="C245" s="870"/>
      <c r="D245" s="453"/>
      <c r="E245" s="491"/>
      <c r="F245" s="882"/>
      <c r="G245" s="883"/>
      <c r="H245" s="884"/>
    </row>
    <row r="246" spans="1:8" ht="44.25" customHeight="1">
      <c r="A246" s="438"/>
      <c r="B246" s="871" t="s">
        <v>228</v>
      </c>
      <c r="C246" s="885"/>
      <c r="D246" s="886"/>
      <c r="E246" s="440"/>
      <c r="F246" s="882"/>
      <c r="G246" s="883"/>
      <c r="H246" s="884"/>
    </row>
    <row r="247" spans="1:8" ht="23.25" customHeight="1">
      <c r="A247" s="438">
        <v>1</v>
      </c>
      <c r="B247" s="851"/>
      <c r="C247" s="853"/>
      <c r="D247" s="444"/>
      <c r="E247" s="435"/>
      <c r="F247" s="851"/>
      <c r="G247" s="852"/>
      <c r="H247" s="853"/>
    </row>
    <row r="248" spans="1:8" ht="30" customHeight="1">
      <c r="A248" s="438">
        <v>2</v>
      </c>
      <c r="B248" s="851"/>
      <c r="C248" s="853"/>
      <c r="D248" s="444"/>
      <c r="E248" s="435"/>
      <c r="F248" s="851"/>
      <c r="G248" s="852"/>
      <c r="H248" s="853"/>
    </row>
    <row r="249" spans="1:8" ht="27.75" customHeight="1">
      <c r="A249" s="438">
        <v>3</v>
      </c>
      <c r="B249" s="851"/>
      <c r="C249" s="853"/>
      <c r="D249" s="444"/>
      <c r="E249" s="435"/>
      <c r="F249" s="851"/>
      <c r="G249" s="852"/>
      <c r="H249" s="853"/>
    </row>
    <row r="250" spans="1:8" ht="27" customHeight="1">
      <c r="A250" s="438">
        <v>4</v>
      </c>
      <c r="B250" s="851"/>
      <c r="C250" s="853"/>
      <c r="D250" s="444"/>
      <c r="E250" s="435"/>
      <c r="F250" s="851"/>
      <c r="G250" s="852"/>
      <c r="H250" s="853"/>
    </row>
    <row r="251" spans="1:8" ht="27.75" customHeight="1">
      <c r="A251" s="438">
        <v>5</v>
      </c>
      <c r="B251" s="851"/>
      <c r="C251" s="853"/>
      <c r="D251" s="444"/>
      <c r="E251" s="435"/>
      <c r="F251" s="851"/>
      <c r="G251" s="852"/>
      <c r="H251" s="853"/>
    </row>
    <row r="252" spans="1:8" ht="47.25" customHeight="1">
      <c r="A252" s="438"/>
      <c r="B252" s="857" t="s">
        <v>232</v>
      </c>
      <c r="C252" s="858"/>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859" t="s">
        <v>234</v>
      </c>
      <c r="C254" s="860"/>
      <c r="D254" s="454"/>
      <c r="E254" s="861"/>
      <c r="F254" s="862"/>
      <c r="G254" s="863"/>
      <c r="H254" s="864"/>
    </row>
    <row r="255" spans="1:8" ht="39.75" customHeight="1">
      <c r="A255" s="436"/>
      <c r="B255" s="865"/>
      <c r="C255" s="859"/>
      <c r="D255" s="455" t="s">
        <v>235</v>
      </c>
      <c r="E255" s="866" t="s">
        <v>225</v>
      </c>
      <c r="F255" s="867"/>
      <c r="G255" s="867"/>
      <c r="H255" s="868"/>
    </row>
    <row r="256" spans="1:8" ht="59.25" customHeight="1">
      <c r="A256" s="438"/>
      <c r="B256" s="849" t="s">
        <v>236</v>
      </c>
      <c r="C256" s="850"/>
      <c r="D256" s="444"/>
      <c r="E256" s="851"/>
      <c r="F256" s="852"/>
      <c r="G256" s="852"/>
      <c r="H256" s="853"/>
    </row>
    <row r="257" spans="1:9" ht="21" customHeight="1">
      <c r="A257" s="438"/>
      <c r="B257" s="869" t="s">
        <v>237</v>
      </c>
      <c r="C257" s="870"/>
      <c r="D257" s="453"/>
      <c r="E257" s="871"/>
      <c r="F257" s="872"/>
      <c r="G257" s="873"/>
      <c r="H257" s="874"/>
    </row>
    <row r="258" spans="1:9" ht="57" customHeight="1">
      <c r="A258" s="504"/>
      <c r="B258" s="849" t="s">
        <v>238</v>
      </c>
      <c r="C258" s="850"/>
      <c r="D258" s="444"/>
      <c r="E258" s="851"/>
      <c r="F258" s="852"/>
      <c r="G258" s="852"/>
      <c r="H258" s="853"/>
    </row>
    <row r="259" spans="1:9" ht="14.25" customHeight="1">
      <c r="A259" s="506"/>
      <c r="B259" s="389"/>
      <c r="C259" s="389"/>
      <c r="D259" s="389"/>
      <c r="G259" s="389"/>
    </row>
    <row r="260" spans="1:9" ht="19.5" hidden="1" customHeight="1">
      <c r="A260" s="505"/>
      <c r="B260" s="865" t="e">
        <f>IF(AND(#REF!=2,M198=1),"Name of Other Partner of JV",IF(AND(#REF!=2,M198="2 or more"),"Name of Other Partner-1 of JV",""))</f>
        <v>#REF!</v>
      </c>
      <c r="C260" s="865"/>
      <c r="D260" s="865"/>
      <c r="E260" s="875" t="e">
        <f>'[11]Name of Bidder'!C18</f>
        <v>#REF!</v>
      </c>
      <c r="F260" s="865"/>
      <c r="G260" s="865"/>
      <c r="H260" s="859"/>
      <c r="I260" s="326"/>
    </row>
    <row r="261" spans="1:9" ht="29.25" hidden="1" customHeight="1">
      <c r="A261" s="403" t="s">
        <v>222</v>
      </c>
      <c r="B261" s="875" t="s">
        <v>223</v>
      </c>
      <c r="C261" s="865"/>
      <c r="D261" s="865"/>
      <c r="E261" s="865"/>
      <c r="F261" s="865"/>
      <c r="G261" s="865"/>
      <c r="H261" s="865"/>
      <c r="I261" s="326"/>
    </row>
    <row r="262" spans="1:9" ht="19.5" hidden="1" customHeight="1">
      <c r="A262" s="436"/>
      <c r="B262" s="452"/>
      <c r="C262" s="456"/>
      <c r="D262" s="457"/>
      <c r="E262" s="878" t="s">
        <v>240</v>
      </c>
      <c r="F262" s="880" t="s">
        <v>241</v>
      </c>
      <c r="G262" s="878" t="s">
        <v>225</v>
      </c>
      <c r="H262" s="880"/>
      <c r="I262" s="326"/>
    </row>
    <row r="263" spans="1:9" ht="47.25" hidden="1" customHeight="1">
      <c r="A263" s="436"/>
      <c r="B263" s="452"/>
      <c r="C263" s="456"/>
      <c r="D263" s="402" t="s">
        <v>242</v>
      </c>
      <c r="E263" s="1013"/>
      <c r="F263" s="1014"/>
      <c r="G263" s="1013"/>
      <c r="H263" s="1014"/>
      <c r="I263" s="326"/>
    </row>
    <row r="264" spans="1:9" ht="17.25" hidden="1" customHeight="1">
      <c r="A264" s="438" t="s">
        <v>226</v>
      </c>
      <c r="B264" s="871" t="s">
        <v>227</v>
      </c>
      <c r="C264" s="872"/>
      <c r="D264" s="458"/>
      <c r="E264" s="999"/>
      <c r="F264" s="1000"/>
      <c r="G264" s="999"/>
      <c r="H264" s="1000"/>
      <c r="I264" s="326"/>
    </row>
    <row r="265" spans="1:9" ht="17.25" hidden="1" customHeight="1">
      <c r="A265" s="438"/>
      <c r="B265" s="871" t="s">
        <v>243</v>
      </c>
      <c r="C265" s="885"/>
      <c r="D265" s="872"/>
      <c r="E265" s="440" t="s">
        <v>30</v>
      </c>
      <c r="F265" s="441"/>
      <c r="G265" s="441"/>
      <c r="H265" s="442"/>
      <c r="I265" s="326"/>
    </row>
    <row r="266" spans="1:9" ht="15.75" hidden="1" customHeight="1">
      <c r="A266" s="438">
        <v>1</v>
      </c>
      <c r="B266" s="1018" t="s">
        <v>244</v>
      </c>
      <c r="C266" s="1019"/>
      <c r="D266" s="446"/>
      <c r="E266" s="447"/>
      <c r="F266" s="448"/>
      <c r="G266" s="1007"/>
      <c r="H266" s="1008"/>
      <c r="I266" s="326"/>
    </row>
    <row r="267" spans="1:9" ht="15.75" hidden="1" customHeight="1">
      <c r="A267" s="438">
        <v>2</v>
      </c>
      <c r="B267" s="1018" t="s">
        <v>245</v>
      </c>
      <c r="C267" s="1019"/>
      <c r="D267" s="446"/>
      <c r="E267" s="447"/>
      <c r="F267" s="448"/>
      <c r="G267" s="1007"/>
      <c r="H267" s="1008"/>
    </row>
    <row r="268" spans="1:9" ht="15.75" hidden="1" customHeight="1">
      <c r="A268" s="438">
        <v>3</v>
      </c>
      <c r="B268" s="443" t="s">
        <v>246</v>
      </c>
      <c r="C268" s="445"/>
      <c r="D268" s="446"/>
      <c r="E268" s="447"/>
      <c r="F268" s="448"/>
      <c r="G268" s="1007"/>
      <c r="H268" s="1008"/>
      <c r="I268" s="326"/>
    </row>
    <row r="269" spans="1:9" ht="16.5" hidden="1" customHeight="1">
      <c r="A269" s="438">
        <v>4</v>
      </c>
      <c r="B269" s="443" t="s">
        <v>247</v>
      </c>
      <c r="C269" s="445"/>
      <c r="D269" s="446"/>
      <c r="E269" s="447"/>
      <c r="F269" s="448"/>
      <c r="G269" s="1007"/>
      <c r="H269" s="1008"/>
      <c r="I269" s="326"/>
    </row>
    <row r="270" spans="1:9" hidden="1">
      <c r="A270" s="438">
        <v>5</v>
      </c>
      <c r="B270" s="443" t="s">
        <v>248</v>
      </c>
      <c r="C270" s="445"/>
      <c r="D270" s="446"/>
      <c r="E270" s="447"/>
      <c r="F270" s="448"/>
      <c r="G270" s="1007"/>
      <c r="H270" s="1008"/>
      <c r="I270" s="326"/>
    </row>
    <row r="271" spans="1:9" ht="19.5" hidden="1" customHeight="1">
      <c r="A271" s="438">
        <v>6</v>
      </c>
      <c r="B271" s="443" t="s">
        <v>249</v>
      </c>
      <c r="C271" s="445"/>
      <c r="D271" s="449"/>
      <c r="E271" s="450"/>
      <c r="F271" s="451"/>
      <c r="G271" s="1009"/>
      <c r="H271" s="1010"/>
      <c r="I271" s="326"/>
    </row>
    <row r="272" spans="1:9" ht="32.25" hidden="1" customHeight="1">
      <c r="A272" s="433"/>
      <c r="B272" s="1011" t="s">
        <v>250</v>
      </c>
      <c r="C272" s="1011"/>
      <c r="D272" s="1011"/>
      <c r="E272" s="1011"/>
      <c r="F272" s="1011"/>
      <c r="G272" s="1011"/>
      <c r="H272" s="1012"/>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875" t="s">
        <v>230</v>
      </c>
      <c r="C277" s="865"/>
      <c r="D277" s="865"/>
      <c r="E277" s="865"/>
      <c r="F277" s="865"/>
      <c r="G277" s="865"/>
      <c r="H277" s="865"/>
      <c r="I277" s="326"/>
    </row>
    <row r="278" spans="1:9" ht="19.5" hidden="1" customHeight="1">
      <c r="A278" s="436"/>
      <c r="B278" s="460"/>
      <c r="C278" s="456"/>
      <c r="D278" s="457"/>
      <c r="E278" s="878" t="s">
        <v>240</v>
      </c>
      <c r="F278" s="880" t="s">
        <v>241</v>
      </c>
      <c r="G278" s="878" t="s">
        <v>225</v>
      </c>
      <c r="H278" s="880"/>
      <c r="I278" s="326"/>
    </row>
    <row r="279" spans="1:9" ht="47.25" hidden="1" customHeight="1">
      <c r="A279" s="436"/>
      <c r="B279" s="460"/>
      <c r="C279" s="456"/>
      <c r="D279" s="402" t="s">
        <v>251</v>
      </c>
      <c r="E279" s="1013"/>
      <c r="F279" s="1014"/>
      <c r="G279" s="1013"/>
      <c r="H279" s="1014"/>
      <c r="I279" s="326"/>
    </row>
    <row r="280" spans="1:9" ht="17.25" hidden="1" customHeight="1">
      <c r="A280" s="438" t="s">
        <v>226</v>
      </c>
      <c r="B280" s="886" t="s">
        <v>227</v>
      </c>
      <c r="C280" s="881"/>
      <c r="D280" s="461"/>
      <c r="E280" s="999"/>
      <c r="F280" s="1000"/>
      <c r="G280" s="1001"/>
      <c r="H280" s="1002"/>
      <c r="I280" s="326"/>
    </row>
    <row r="281" spans="1:9" ht="17.25" hidden="1" customHeight="1">
      <c r="A281" s="438"/>
      <c r="B281" s="885" t="s">
        <v>243</v>
      </c>
      <c r="C281" s="885"/>
      <c r="D281" s="886"/>
      <c r="E281" s="440" t="s">
        <v>30</v>
      </c>
      <c r="F281" s="441"/>
      <c r="G281" s="441"/>
      <c r="H281" s="442"/>
      <c r="I281" s="326"/>
    </row>
    <row r="282" spans="1:9" ht="15.75" hidden="1" customHeight="1">
      <c r="A282" s="438">
        <v>1</v>
      </c>
      <c r="B282" s="1003" t="s">
        <v>244</v>
      </c>
      <c r="C282" s="1004"/>
      <c r="D282" s="464"/>
      <c r="E282" s="465"/>
      <c r="F282" s="466"/>
      <c r="G282" s="1005"/>
      <c r="H282" s="1006"/>
      <c r="I282" s="326"/>
    </row>
    <row r="283" spans="1:9" ht="15.75" hidden="1" customHeight="1">
      <c r="A283" s="438">
        <v>2</v>
      </c>
      <c r="B283" s="1003" t="s">
        <v>245</v>
      </c>
      <c r="C283" s="1004"/>
      <c r="D283" s="467"/>
      <c r="E283" s="447"/>
      <c r="F283" s="448"/>
      <c r="G283" s="993"/>
      <c r="H283" s="994"/>
    </row>
    <row r="284" spans="1:9" ht="15.75" hidden="1" customHeight="1">
      <c r="A284" s="438">
        <v>3</v>
      </c>
      <c r="B284" s="462" t="s">
        <v>246</v>
      </c>
      <c r="C284" s="463"/>
      <c r="D284" s="467"/>
      <c r="E284" s="447"/>
      <c r="F284" s="448"/>
      <c r="G284" s="993"/>
      <c r="H284" s="994"/>
      <c r="I284" s="326"/>
    </row>
    <row r="285" spans="1:9" ht="16.5" hidden="1" customHeight="1">
      <c r="A285" s="438">
        <v>4</v>
      </c>
      <c r="B285" s="462" t="s">
        <v>247</v>
      </c>
      <c r="C285" s="463"/>
      <c r="D285" s="467"/>
      <c r="E285" s="447"/>
      <c r="F285" s="448"/>
      <c r="G285" s="993"/>
      <c r="H285" s="994"/>
      <c r="I285" s="326"/>
    </row>
    <row r="286" spans="1:9" ht="15.75" hidden="1" customHeight="1">
      <c r="A286" s="438">
        <v>5</v>
      </c>
      <c r="B286" s="462" t="s">
        <v>248</v>
      </c>
      <c r="C286" s="463"/>
      <c r="D286" s="467"/>
      <c r="E286" s="447"/>
      <c r="F286" s="448"/>
      <c r="G286" s="993"/>
      <c r="H286" s="994"/>
      <c r="I286" s="326"/>
    </row>
    <row r="287" spans="1:9" hidden="1">
      <c r="A287" s="438">
        <v>6</v>
      </c>
      <c r="B287" s="462" t="s">
        <v>249</v>
      </c>
      <c r="C287" s="463"/>
      <c r="D287" s="468"/>
      <c r="E287" s="450"/>
      <c r="F287" s="451"/>
      <c r="G287" s="995"/>
      <c r="H287" s="996"/>
      <c r="I287" s="326"/>
    </row>
    <row r="288" spans="1:9" ht="49.5" hidden="1" customHeight="1">
      <c r="A288" s="438"/>
      <c r="B288" s="1017" t="s">
        <v>250</v>
      </c>
      <c r="C288" s="1011"/>
      <c r="D288" s="1011"/>
      <c r="E288" s="1011"/>
      <c r="F288" s="1011"/>
      <c r="G288" s="1011"/>
      <c r="H288" s="1012"/>
      <c r="I288" s="326"/>
    </row>
    <row r="289" spans="1:9" ht="16.5" hidden="1" customHeight="1">
      <c r="A289" s="469"/>
      <c r="B289" s="324"/>
      <c r="C289" s="324"/>
      <c r="D289" s="430"/>
      <c r="E289" s="430"/>
      <c r="F289" s="430"/>
      <c r="G289" s="430"/>
      <c r="H289" s="430"/>
      <c r="I289" s="326"/>
    </row>
    <row r="290" spans="1:9" ht="16.5" hidden="1" customHeight="1">
      <c r="A290" s="436" t="s">
        <v>233</v>
      </c>
      <c r="B290" s="859" t="s">
        <v>234</v>
      </c>
      <c r="C290" s="860"/>
      <c r="D290" s="454"/>
      <c r="E290" s="861"/>
      <c r="F290" s="862"/>
      <c r="G290" s="863"/>
      <c r="H290" s="864"/>
      <c r="I290" s="326"/>
    </row>
    <row r="291" spans="1:9" ht="28.5" hidden="1" customHeight="1">
      <c r="A291" s="436"/>
      <c r="B291" s="865"/>
      <c r="C291" s="859"/>
      <c r="D291" s="455"/>
      <c r="E291" s="866" t="s">
        <v>252</v>
      </c>
      <c r="F291" s="868"/>
      <c r="G291" s="991" t="s">
        <v>240</v>
      </c>
      <c r="H291" s="992"/>
      <c r="I291" s="326"/>
    </row>
    <row r="292" spans="1:9" ht="56.25" hidden="1" customHeight="1">
      <c r="A292" s="438"/>
      <c r="B292" s="849" t="s">
        <v>236</v>
      </c>
      <c r="C292" s="850"/>
      <c r="D292" s="444"/>
      <c r="E292" s="987"/>
      <c r="F292" s="988"/>
      <c r="G292" s="989"/>
      <c r="H292" s="989"/>
    </row>
    <row r="293" spans="1:9" ht="15.75" hidden="1" customHeight="1">
      <c r="A293" s="438"/>
      <c r="B293" s="869" t="s">
        <v>237</v>
      </c>
      <c r="C293" s="870"/>
      <c r="D293" s="453"/>
      <c r="E293" s="871"/>
      <c r="F293" s="872"/>
      <c r="G293" s="873"/>
      <c r="H293" s="874"/>
      <c r="I293" s="326"/>
    </row>
    <row r="294" spans="1:9" ht="66.75" hidden="1" customHeight="1">
      <c r="A294" s="438"/>
      <c r="B294" s="849" t="s">
        <v>238</v>
      </c>
      <c r="C294" s="850"/>
      <c r="D294" s="444"/>
      <c r="E294" s="987"/>
      <c r="F294" s="988"/>
      <c r="G294" s="989"/>
      <c r="H294" s="989"/>
      <c r="I294" s="326"/>
    </row>
    <row r="295" spans="1:9" ht="20.25" hidden="1" customHeight="1">
      <c r="A295" s="438"/>
      <c r="B295" s="470"/>
      <c r="C295" s="470"/>
      <c r="D295" s="471"/>
      <c r="E295" s="471"/>
      <c r="F295" s="471"/>
      <c r="G295" s="471"/>
      <c r="H295" s="471"/>
      <c r="I295" s="326"/>
    </row>
    <row r="296" spans="1:9" ht="32.25" hidden="1" customHeight="1">
      <c r="A296" s="403"/>
      <c r="B296" s="865" t="e">
        <f>IF(AND(#REF!=2,M198="2 or more"),"Name of Other Partner-2 of JV", "")</f>
        <v>#REF!</v>
      </c>
      <c r="C296" s="865"/>
      <c r="D296" s="865"/>
      <c r="E296" s="875" t="e">
        <f>'[11]Name of Bidder'!C23</f>
        <v>#REF!</v>
      </c>
      <c r="F296" s="865"/>
      <c r="G296" s="865"/>
      <c r="H296" s="859"/>
      <c r="I296" s="326"/>
    </row>
    <row r="297" spans="1:9" ht="29.25" hidden="1" customHeight="1">
      <c r="A297" s="403" t="s">
        <v>222</v>
      </c>
      <c r="B297" s="875" t="s">
        <v>223</v>
      </c>
      <c r="C297" s="865"/>
      <c r="D297" s="865"/>
      <c r="E297" s="865"/>
      <c r="F297" s="865"/>
      <c r="G297" s="865"/>
      <c r="H297" s="865"/>
      <c r="I297" s="326"/>
    </row>
    <row r="298" spans="1:9" ht="19.5" hidden="1" customHeight="1">
      <c r="A298" s="436"/>
      <c r="B298" s="452"/>
      <c r="C298" s="456"/>
      <c r="D298" s="457"/>
      <c r="E298" s="878" t="s">
        <v>240</v>
      </c>
      <c r="F298" s="880" t="s">
        <v>241</v>
      </c>
      <c r="G298" s="878" t="s">
        <v>225</v>
      </c>
      <c r="H298" s="880"/>
      <c r="I298" s="326"/>
    </row>
    <row r="299" spans="1:9" ht="47.25" hidden="1" customHeight="1">
      <c r="A299" s="436"/>
      <c r="B299" s="452"/>
      <c r="C299" s="456"/>
      <c r="D299" s="402" t="s">
        <v>242</v>
      </c>
      <c r="E299" s="1013"/>
      <c r="F299" s="1014"/>
      <c r="G299" s="1013"/>
      <c r="H299" s="1014"/>
      <c r="I299" s="326"/>
    </row>
    <row r="300" spans="1:9" ht="17.25" hidden="1" customHeight="1">
      <c r="A300" s="438" t="s">
        <v>226</v>
      </c>
      <c r="B300" s="871" t="s">
        <v>227</v>
      </c>
      <c r="C300" s="872"/>
      <c r="D300" s="458"/>
      <c r="E300" s="999"/>
      <c r="F300" s="1000"/>
      <c r="G300" s="999"/>
      <c r="H300" s="1000"/>
      <c r="I300" s="326"/>
    </row>
    <row r="301" spans="1:9" ht="17.25" hidden="1" customHeight="1">
      <c r="A301" s="438"/>
      <c r="B301" s="871" t="s">
        <v>243</v>
      </c>
      <c r="C301" s="885"/>
      <c r="D301" s="872"/>
      <c r="E301" s="440" t="s">
        <v>30</v>
      </c>
      <c r="F301" s="441"/>
      <c r="G301" s="441"/>
      <c r="H301" s="442"/>
      <c r="I301" s="326"/>
    </row>
    <row r="302" spans="1:9" ht="15.75" hidden="1" customHeight="1">
      <c r="A302" s="438">
        <v>1</v>
      </c>
      <c r="B302" s="1003" t="s">
        <v>244</v>
      </c>
      <c r="C302" s="1004"/>
      <c r="D302" s="472"/>
      <c r="E302" s="465"/>
      <c r="F302" s="466"/>
      <c r="G302" s="1015"/>
      <c r="H302" s="1016"/>
      <c r="I302" s="326"/>
    </row>
    <row r="303" spans="1:9" ht="15.75" hidden="1" customHeight="1">
      <c r="A303" s="438">
        <v>2</v>
      </c>
      <c r="B303" s="1003" t="s">
        <v>245</v>
      </c>
      <c r="C303" s="1004"/>
      <c r="D303" s="446"/>
      <c r="E303" s="447"/>
      <c r="F303" s="448"/>
      <c r="G303" s="1007"/>
      <c r="H303" s="1008"/>
    </row>
    <row r="304" spans="1:9" ht="15.75" hidden="1" customHeight="1">
      <c r="A304" s="438">
        <v>3</v>
      </c>
      <c r="B304" s="462" t="s">
        <v>246</v>
      </c>
      <c r="C304" s="463"/>
      <c r="D304" s="446"/>
      <c r="E304" s="447"/>
      <c r="F304" s="448"/>
      <c r="G304" s="1007"/>
      <c r="H304" s="1008"/>
      <c r="I304" s="326"/>
    </row>
    <row r="305" spans="1:9" ht="16.5" hidden="1" customHeight="1">
      <c r="A305" s="438">
        <v>4</v>
      </c>
      <c r="B305" s="462" t="s">
        <v>247</v>
      </c>
      <c r="C305" s="463"/>
      <c r="D305" s="446"/>
      <c r="E305" s="447"/>
      <c r="F305" s="448"/>
      <c r="G305" s="1007"/>
      <c r="H305" s="1008"/>
      <c r="I305" s="326"/>
    </row>
    <row r="306" spans="1:9" ht="15.75" hidden="1" customHeight="1">
      <c r="A306" s="438">
        <v>5</v>
      </c>
      <c r="B306" s="462" t="s">
        <v>248</v>
      </c>
      <c r="C306" s="463"/>
      <c r="D306" s="446"/>
      <c r="E306" s="447"/>
      <c r="F306" s="448"/>
      <c r="G306" s="1007"/>
      <c r="H306" s="1008"/>
      <c r="I306" s="326"/>
    </row>
    <row r="307" spans="1:9" hidden="1">
      <c r="A307" s="438">
        <v>6</v>
      </c>
      <c r="B307" s="462" t="s">
        <v>249</v>
      </c>
      <c r="C307" s="463"/>
      <c r="D307" s="449"/>
      <c r="E307" s="450"/>
      <c r="F307" s="451"/>
      <c r="G307" s="1009"/>
      <c r="H307" s="1010"/>
      <c r="I307" s="326"/>
    </row>
    <row r="308" spans="1:9" ht="32.25" hidden="1" customHeight="1">
      <c r="A308" s="433"/>
      <c r="B308" s="1011" t="s">
        <v>250</v>
      </c>
      <c r="C308" s="1011"/>
      <c r="D308" s="1011"/>
      <c r="E308" s="1011"/>
      <c r="F308" s="1011"/>
      <c r="G308" s="1011"/>
      <c r="H308" s="1012"/>
      <c r="I308" s="326"/>
    </row>
    <row r="309" spans="1:9" ht="32.25" hidden="1" customHeight="1">
      <c r="A309" s="403"/>
      <c r="B309" s="459"/>
      <c r="C309" s="459"/>
      <c r="D309" s="459"/>
      <c r="E309" s="459"/>
      <c r="F309" s="459"/>
      <c r="G309" s="459"/>
      <c r="H309" s="459"/>
      <c r="I309" s="326"/>
    </row>
    <row r="310" spans="1:9" ht="20.25" hidden="1" customHeight="1">
      <c r="A310" s="436" t="s">
        <v>91</v>
      </c>
      <c r="B310" s="875" t="s">
        <v>230</v>
      </c>
      <c r="C310" s="865"/>
      <c r="D310" s="865"/>
      <c r="E310" s="865"/>
      <c r="F310" s="865"/>
      <c r="G310" s="865"/>
      <c r="H310" s="865"/>
      <c r="I310" s="326"/>
    </row>
    <row r="311" spans="1:9" ht="19.5" hidden="1" customHeight="1">
      <c r="A311" s="436"/>
      <c r="B311" s="460"/>
      <c r="C311" s="456"/>
      <c r="D311" s="457"/>
      <c r="E311" s="878" t="s">
        <v>240</v>
      </c>
      <c r="F311" s="880" t="s">
        <v>241</v>
      </c>
      <c r="G311" s="878" t="s">
        <v>225</v>
      </c>
      <c r="H311" s="880"/>
      <c r="I311" s="326"/>
    </row>
    <row r="312" spans="1:9" ht="47.25" hidden="1" customHeight="1">
      <c r="A312" s="436"/>
      <c r="B312" s="460"/>
      <c r="C312" s="456"/>
      <c r="D312" s="402" t="s">
        <v>251</v>
      </c>
      <c r="E312" s="1013"/>
      <c r="F312" s="1014"/>
      <c r="G312" s="1013"/>
      <c r="H312" s="1014"/>
      <c r="I312" s="326"/>
    </row>
    <row r="313" spans="1:9" ht="17.25" hidden="1" customHeight="1">
      <c r="A313" s="438" t="s">
        <v>226</v>
      </c>
      <c r="B313" s="886" t="s">
        <v>227</v>
      </c>
      <c r="C313" s="881"/>
      <c r="D313" s="461"/>
      <c r="E313" s="999"/>
      <c r="F313" s="1000"/>
      <c r="G313" s="1001"/>
      <c r="H313" s="1002"/>
      <c r="I313" s="326"/>
    </row>
    <row r="314" spans="1:9" ht="17.25" hidden="1" customHeight="1">
      <c r="A314" s="438"/>
      <c r="B314" s="885" t="s">
        <v>243</v>
      </c>
      <c r="C314" s="885"/>
      <c r="D314" s="886"/>
      <c r="E314" s="440" t="s">
        <v>30</v>
      </c>
      <c r="F314" s="441"/>
      <c r="G314" s="441"/>
      <c r="H314" s="442"/>
      <c r="I314" s="326"/>
    </row>
    <row r="315" spans="1:9" ht="15.75" hidden="1" customHeight="1">
      <c r="A315" s="438">
        <v>1</v>
      </c>
      <c r="B315" s="1003" t="s">
        <v>244</v>
      </c>
      <c r="C315" s="1004"/>
      <c r="D315" s="464"/>
      <c r="E315" s="465"/>
      <c r="F315" s="466"/>
      <c r="G315" s="1005"/>
      <c r="H315" s="1006"/>
      <c r="I315" s="326"/>
    </row>
    <row r="316" spans="1:9" ht="15.75" hidden="1" customHeight="1">
      <c r="A316" s="438">
        <v>2</v>
      </c>
      <c r="B316" s="1003" t="s">
        <v>245</v>
      </c>
      <c r="C316" s="1004"/>
      <c r="D316" s="467"/>
      <c r="E316" s="447"/>
      <c r="F316" s="448"/>
      <c r="G316" s="993"/>
      <c r="H316" s="994"/>
    </row>
    <row r="317" spans="1:9" ht="15.75" hidden="1" customHeight="1">
      <c r="A317" s="438">
        <v>3</v>
      </c>
      <c r="B317" s="462" t="s">
        <v>246</v>
      </c>
      <c r="C317" s="463"/>
      <c r="D317" s="467"/>
      <c r="E317" s="447"/>
      <c r="F317" s="448"/>
      <c r="G317" s="993"/>
      <c r="H317" s="994"/>
      <c r="I317" s="326"/>
    </row>
    <row r="318" spans="1:9" ht="16.5" hidden="1" customHeight="1">
      <c r="A318" s="438">
        <v>4</v>
      </c>
      <c r="B318" s="462" t="s">
        <v>247</v>
      </c>
      <c r="C318" s="463"/>
      <c r="D318" s="467"/>
      <c r="E318" s="447"/>
      <c r="F318" s="448"/>
      <c r="G318" s="993"/>
      <c r="H318" s="994"/>
      <c r="I318" s="326"/>
    </row>
    <row r="319" spans="1:9" ht="15.75" hidden="1" customHeight="1">
      <c r="A319" s="438">
        <v>5</v>
      </c>
      <c r="B319" s="462" t="s">
        <v>248</v>
      </c>
      <c r="C319" s="463"/>
      <c r="D319" s="467"/>
      <c r="E319" s="447"/>
      <c r="F319" s="448"/>
      <c r="G319" s="993"/>
      <c r="H319" s="994"/>
      <c r="I319" s="326"/>
    </row>
    <row r="320" spans="1:9" ht="15.75" hidden="1" customHeight="1">
      <c r="A320" s="438">
        <v>6</v>
      </c>
      <c r="B320" s="462" t="s">
        <v>249</v>
      </c>
      <c r="C320" s="463"/>
      <c r="D320" s="467"/>
      <c r="E320" s="447"/>
      <c r="F320" s="448"/>
      <c r="G320" s="993"/>
      <c r="H320" s="994"/>
      <c r="I320" s="326"/>
    </row>
    <row r="321" spans="1:9" ht="32.25" hidden="1" customHeight="1">
      <c r="A321" s="438"/>
      <c r="B321" s="858" t="s">
        <v>232</v>
      </c>
      <c r="C321" s="858"/>
      <c r="D321" s="468"/>
      <c r="E321" s="450"/>
      <c r="F321" s="451"/>
      <c r="G321" s="995"/>
      <c r="H321" s="996"/>
      <c r="I321" s="326"/>
    </row>
    <row r="322" spans="1:9" ht="32.25" hidden="1" customHeight="1">
      <c r="A322" s="433"/>
      <c r="B322" s="997" t="s">
        <v>250</v>
      </c>
      <c r="C322" s="997"/>
      <c r="D322" s="997"/>
      <c r="E322" s="997"/>
      <c r="F322" s="997"/>
      <c r="G322" s="997"/>
      <c r="H322" s="998"/>
      <c r="I322" s="326"/>
    </row>
    <row r="323" spans="1:9" ht="16.5" hidden="1" customHeight="1">
      <c r="A323" s="433"/>
      <c r="B323" s="324"/>
      <c r="C323" s="324"/>
      <c r="D323" s="430"/>
      <c r="E323" s="430"/>
      <c r="F323" s="430"/>
      <c r="G323" s="430"/>
      <c r="H323" s="430"/>
      <c r="I323" s="326"/>
    </row>
    <row r="324" spans="1:9" ht="16.5" hidden="1" customHeight="1">
      <c r="A324" s="436" t="s">
        <v>233</v>
      </c>
      <c r="B324" s="860" t="s">
        <v>234</v>
      </c>
      <c r="C324" s="860"/>
      <c r="D324" s="454"/>
      <c r="E324" s="861"/>
      <c r="F324" s="862"/>
      <c r="G324" s="863"/>
      <c r="H324" s="864"/>
      <c r="I324" s="326"/>
    </row>
    <row r="325" spans="1:9" ht="28.5" hidden="1" customHeight="1">
      <c r="A325" s="436"/>
      <c r="B325" s="875"/>
      <c r="C325" s="859"/>
      <c r="D325" s="455"/>
      <c r="E325" s="866" t="s">
        <v>252</v>
      </c>
      <c r="F325" s="868"/>
      <c r="G325" s="991" t="s">
        <v>240</v>
      </c>
      <c r="H325" s="992"/>
      <c r="I325" s="326"/>
    </row>
    <row r="326" spans="1:9" ht="56.25" hidden="1" customHeight="1">
      <c r="A326" s="438"/>
      <c r="B326" s="850" t="s">
        <v>236</v>
      </c>
      <c r="C326" s="850"/>
      <c r="D326" s="444"/>
      <c r="E326" s="987"/>
      <c r="F326" s="988"/>
      <c r="G326" s="989"/>
      <c r="H326" s="989"/>
    </row>
    <row r="327" spans="1:9" ht="15.75" hidden="1" customHeight="1">
      <c r="A327" s="438"/>
      <c r="B327" s="870" t="s">
        <v>237</v>
      </c>
      <c r="C327" s="870"/>
      <c r="D327" s="453"/>
      <c r="E327" s="871"/>
      <c r="F327" s="872"/>
      <c r="G327" s="873"/>
      <c r="H327" s="874"/>
      <c r="I327" s="326"/>
    </row>
    <row r="328" spans="1:9" ht="49.5" hidden="1" customHeight="1">
      <c r="A328" s="438"/>
      <c r="B328" s="850" t="s">
        <v>238</v>
      </c>
      <c r="C328" s="850"/>
      <c r="D328" s="444"/>
      <c r="E328" s="987"/>
      <c r="F328" s="988"/>
      <c r="G328" s="989"/>
      <c r="H328" s="989"/>
      <c r="I328" s="326"/>
    </row>
    <row r="329" spans="1:9" ht="22.5" hidden="1" customHeight="1">
      <c r="A329" s="433"/>
      <c r="B329" s="470"/>
      <c r="C329" s="470"/>
      <c r="D329" s="471"/>
      <c r="E329" s="471"/>
      <c r="F329" s="471"/>
      <c r="G329" s="471"/>
      <c r="H329" s="471"/>
      <c r="I329" s="326"/>
    </row>
    <row r="330" spans="1:9" ht="17.25" hidden="1" customHeight="1">
      <c r="A330" s="473" t="s">
        <v>253</v>
      </c>
      <c r="B330" s="990" t="s">
        <v>254</v>
      </c>
      <c r="C330" s="990"/>
      <c r="D330" s="990"/>
      <c r="E330" s="990"/>
      <c r="F330" s="990"/>
      <c r="G330" s="990"/>
      <c r="H330" s="990"/>
      <c r="I330" s="326"/>
    </row>
    <row r="331" spans="1:9" ht="12" hidden="1" customHeight="1">
      <c r="A331" s="326"/>
      <c r="B331" s="389"/>
      <c r="C331" s="389"/>
      <c r="D331" s="389"/>
      <c r="E331" s="389"/>
      <c r="F331" s="389"/>
      <c r="G331" s="389"/>
      <c r="H331" s="326"/>
      <c r="I331" s="326"/>
    </row>
    <row r="332" spans="1:9" ht="75" hidden="1" customHeight="1">
      <c r="A332" s="474"/>
      <c r="B332" s="984" t="s">
        <v>255</v>
      </c>
      <c r="C332" s="984"/>
      <c r="D332" s="984"/>
      <c r="E332" s="984"/>
      <c r="F332" s="984"/>
      <c r="G332" s="984"/>
      <c r="H332" s="984"/>
      <c r="I332" s="326"/>
    </row>
    <row r="333" spans="1:9" ht="185.25" hidden="1" customHeight="1">
      <c r="A333" s="433"/>
      <c r="B333" s="985" t="s">
        <v>256</v>
      </c>
      <c r="C333" s="985"/>
      <c r="D333" s="985"/>
      <c r="E333" s="985"/>
      <c r="F333" s="985"/>
      <c r="G333" s="985"/>
      <c r="H333" s="985"/>
    </row>
    <row r="334" spans="1:9" ht="40.15" hidden="1" customHeight="1">
      <c r="A334" s="433"/>
      <c r="B334" s="984"/>
      <c r="C334" s="984"/>
      <c r="D334" s="984"/>
      <c r="E334" s="984"/>
      <c r="F334" s="984"/>
      <c r="G334" s="984"/>
      <c r="H334" s="984"/>
      <c r="I334" s="326"/>
    </row>
    <row r="335" spans="1:9" ht="9" hidden="1" customHeight="1">
      <c r="A335" s="326"/>
      <c r="B335" s="326"/>
      <c r="C335" s="326"/>
      <c r="D335" s="326"/>
      <c r="E335" s="326"/>
      <c r="F335" s="326"/>
      <c r="G335" s="326"/>
      <c r="H335" s="326"/>
      <c r="I335" s="326"/>
    </row>
    <row r="336" spans="1:9" ht="33.75" hidden="1" customHeight="1">
      <c r="A336" s="433"/>
      <c r="B336" s="984"/>
      <c r="C336" s="984"/>
      <c r="D336" s="984"/>
      <c r="E336" s="984"/>
      <c r="F336" s="984"/>
      <c r="G336" s="984"/>
      <c r="H336" s="984"/>
      <c r="I336" s="326"/>
    </row>
    <row r="337" spans="1:9" hidden="1">
      <c r="B337" s="389"/>
      <c r="C337" s="389"/>
      <c r="D337" s="389"/>
      <c r="E337" s="389"/>
      <c r="F337" s="389"/>
      <c r="G337" s="389"/>
    </row>
    <row r="338" spans="1:9" ht="42" hidden="1" customHeight="1">
      <c r="A338" s="432"/>
      <c r="B338" s="984"/>
      <c r="C338" s="984"/>
      <c r="D338" s="984"/>
      <c r="E338" s="984"/>
      <c r="F338" s="984"/>
      <c r="G338" s="984"/>
      <c r="H338" s="984"/>
      <c r="I338" s="326"/>
    </row>
    <row r="339" spans="1:9" hidden="1">
      <c r="A339" s="326"/>
      <c r="B339" s="326"/>
      <c r="C339" s="326"/>
      <c r="D339" s="326"/>
      <c r="E339" s="326"/>
      <c r="F339" s="326"/>
      <c r="G339" s="326"/>
      <c r="H339" s="326"/>
      <c r="I339" s="326"/>
    </row>
    <row r="340" spans="1:9" ht="19.5" hidden="1" customHeight="1">
      <c r="A340" s="432"/>
      <c r="B340" s="984" t="s">
        <v>257</v>
      </c>
      <c r="C340" s="984"/>
      <c r="D340" s="984"/>
      <c r="E340" s="984"/>
      <c r="F340" s="984"/>
      <c r="G340" s="984"/>
      <c r="H340" s="984"/>
      <c r="I340" s="326"/>
    </row>
    <row r="341" spans="1:9" hidden="1">
      <c r="A341" s="326"/>
      <c r="B341" s="389"/>
      <c r="C341" s="389"/>
      <c r="D341" s="389"/>
      <c r="E341" s="389"/>
      <c r="F341" s="389"/>
      <c r="G341" s="389"/>
      <c r="H341" s="326"/>
      <c r="I341" s="326"/>
    </row>
    <row r="342" spans="1:9" ht="40.15" hidden="1" customHeight="1">
      <c r="A342" s="432" t="s">
        <v>258</v>
      </c>
      <c r="B342" s="985" t="s">
        <v>259</v>
      </c>
      <c r="C342" s="985"/>
      <c r="D342" s="985"/>
      <c r="E342" s="985"/>
      <c r="F342" s="985"/>
      <c r="G342" s="985"/>
      <c r="H342" s="985"/>
      <c r="I342" s="326"/>
    </row>
    <row r="343" spans="1:9" hidden="1">
      <c r="A343" s="326"/>
      <c r="B343" s="389"/>
      <c r="C343" s="389"/>
      <c r="D343" s="389"/>
      <c r="E343" s="389"/>
      <c r="F343" s="389"/>
      <c r="G343" s="389"/>
      <c r="H343" s="326"/>
      <c r="I343" s="326"/>
    </row>
    <row r="344" spans="1:9" ht="90" hidden="1" customHeight="1">
      <c r="A344" s="432" t="s">
        <v>260</v>
      </c>
      <c r="B344" s="985" t="s">
        <v>261</v>
      </c>
      <c r="C344" s="985"/>
      <c r="D344" s="985"/>
      <c r="E344" s="985"/>
      <c r="F344" s="985"/>
      <c r="G344" s="985"/>
      <c r="H344" s="985"/>
    </row>
    <row r="345" spans="1:9" hidden="1">
      <c r="A345" s="326"/>
      <c r="B345" s="326"/>
      <c r="C345" s="326"/>
      <c r="D345" s="326"/>
      <c r="E345" s="326"/>
      <c r="F345" s="326"/>
      <c r="G345" s="326"/>
      <c r="H345" s="326"/>
      <c r="I345" s="326"/>
    </row>
    <row r="346" spans="1:9" ht="48" hidden="1" customHeight="1">
      <c r="A346" s="432" t="s">
        <v>262</v>
      </c>
      <c r="B346" s="984" t="s">
        <v>263</v>
      </c>
      <c r="C346" s="984"/>
      <c r="D346" s="984"/>
      <c r="E346" s="984"/>
      <c r="F346" s="984"/>
      <c r="G346" s="984"/>
      <c r="H346" s="984"/>
      <c r="I346" s="326"/>
    </row>
    <row r="347" spans="1:9" ht="17.25" hidden="1" customHeight="1">
      <c r="A347" s="326"/>
      <c r="B347" s="326"/>
      <c r="C347" s="326"/>
      <c r="D347" s="325"/>
      <c r="E347" s="326"/>
      <c r="F347" s="326"/>
      <c r="G347" s="326"/>
      <c r="H347" s="326"/>
      <c r="I347" s="326"/>
    </row>
    <row r="348" spans="1:9" ht="21" hidden="1" customHeight="1">
      <c r="A348" s="432" t="s">
        <v>264</v>
      </c>
      <c r="B348" s="984" t="s">
        <v>265</v>
      </c>
      <c r="C348" s="984"/>
      <c r="D348" s="984"/>
      <c r="E348" s="984"/>
      <c r="F348" s="984"/>
      <c r="G348" s="984"/>
      <c r="H348" s="984"/>
      <c r="I348" s="326"/>
    </row>
    <row r="349" spans="1:9" ht="29.25" hidden="1" customHeight="1">
      <c r="A349" s="432"/>
      <c r="B349" s="986" t="s">
        <v>266</v>
      </c>
      <c r="C349" s="986"/>
      <c r="D349" s="986"/>
      <c r="E349" s="986"/>
      <c r="F349" s="986"/>
      <c r="G349" s="986"/>
      <c r="H349" s="986"/>
      <c r="I349" s="326"/>
    </row>
    <row r="350" spans="1:9" ht="17.25" hidden="1" customHeight="1">
      <c r="A350" s="432"/>
      <c r="B350" s="475"/>
      <c r="C350" s="475"/>
      <c r="D350" s="475"/>
      <c r="E350" s="475"/>
      <c r="F350" s="475"/>
      <c r="G350" s="475"/>
      <c r="H350" s="475"/>
    </row>
    <row r="351" spans="1:9" ht="72" hidden="1" customHeight="1">
      <c r="A351" s="433">
        <v>4.0999999999999996</v>
      </c>
      <c r="B351" s="972" t="s">
        <v>267</v>
      </c>
      <c r="C351" s="972"/>
      <c r="D351" s="972"/>
      <c r="E351" s="972"/>
      <c r="F351" s="972"/>
      <c r="G351" s="972"/>
      <c r="H351" s="972"/>
    </row>
    <row r="352" spans="1:9" ht="16.5" hidden="1" customHeight="1">
      <c r="A352" s="388" t="s">
        <v>83</v>
      </c>
      <c r="B352" s="983" t="str">
        <f>"For  " &amp;B199</f>
        <v>For  Name of the Bidder</v>
      </c>
      <c r="C352" s="983"/>
      <c r="D352" s="983"/>
      <c r="E352" s="983"/>
      <c r="F352" s="983"/>
      <c r="G352" s="326"/>
      <c r="H352" s="326"/>
      <c r="I352" s="326"/>
    </row>
    <row r="353" spans="1:9" ht="15.75" hidden="1" customHeight="1">
      <c r="A353" s="326"/>
      <c r="B353" s="476" t="s">
        <v>77</v>
      </c>
      <c r="C353" s="979"/>
      <c r="D353" s="980"/>
      <c r="E353" s="980"/>
      <c r="F353" s="980"/>
      <c r="G353" s="980"/>
      <c r="H353" s="981"/>
      <c r="I353" s="326"/>
    </row>
    <row r="354" spans="1:9" ht="15.75" hidden="1" customHeight="1">
      <c r="A354" s="326"/>
      <c r="B354" s="476" t="s">
        <v>78</v>
      </c>
      <c r="C354" s="979"/>
      <c r="D354" s="980"/>
      <c r="E354" s="980"/>
      <c r="F354" s="980"/>
      <c r="G354" s="980"/>
      <c r="H354" s="981"/>
      <c r="I354" s="326"/>
    </row>
    <row r="355" spans="1:9" ht="15.75" hidden="1" customHeight="1">
      <c r="A355" s="326"/>
      <c r="B355" s="476" t="s">
        <v>79</v>
      </c>
      <c r="C355" s="979"/>
      <c r="D355" s="980"/>
      <c r="E355" s="980"/>
      <c r="F355" s="980"/>
      <c r="G355" s="980"/>
      <c r="H355" s="981"/>
      <c r="I355" s="326"/>
    </row>
    <row r="356" spans="1:9" ht="15.75" hidden="1" customHeight="1">
      <c r="A356" s="326"/>
      <c r="B356" s="476" t="s">
        <v>169</v>
      </c>
      <c r="C356" s="979"/>
      <c r="D356" s="980"/>
      <c r="E356" s="980"/>
      <c r="F356" s="980"/>
      <c r="G356" s="980"/>
      <c r="H356" s="981"/>
      <c r="I356" s="326"/>
    </row>
    <row r="357" spans="1:9" ht="15.75" hidden="1" customHeight="1">
      <c r="A357" s="326"/>
      <c r="B357" s="476" t="s">
        <v>170</v>
      </c>
      <c r="C357" s="979"/>
      <c r="D357" s="980"/>
      <c r="E357" s="980"/>
      <c r="F357" s="980"/>
      <c r="G357" s="980"/>
      <c r="H357" s="981"/>
      <c r="I357" s="326"/>
    </row>
    <row r="358" spans="1:9" ht="15.75" hidden="1" customHeight="1">
      <c r="A358" s="326"/>
      <c r="B358" s="476" t="s">
        <v>172</v>
      </c>
      <c r="C358" s="979"/>
      <c r="D358" s="980"/>
      <c r="E358" s="980"/>
      <c r="F358" s="980"/>
      <c r="G358" s="980"/>
      <c r="H358" s="981"/>
      <c r="I358" s="326"/>
    </row>
    <row r="359" spans="1:9" ht="15.75" hidden="1" customHeight="1">
      <c r="A359" s="326"/>
      <c r="B359" s="476" t="s">
        <v>174</v>
      </c>
      <c r="C359" s="979"/>
      <c r="D359" s="980"/>
      <c r="E359" s="980"/>
      <c r="F359" s="980"/>
      <c r="G359" s="980"/>
      <c r="H359" s="981"/>
      <c r="I359" s="326"/>
    </row>
    <row r="360" spans="1:9" ht="15.75" hidden="1" customHeight="1">
      <c r="A360" s="326"/>
      <c r="B360" s="476" t="s">
        <v>268</v>
      </c>
      <c r="C360" s="979"/>
      <c r="D360" s="980"/>
      <c r="E360" s="980"/>
      <c r="F360" s="980"/>
      <c r="G360" s="980"/>
      <c r="H360" s="981"/>
      <c r="I360" s="326"/>
    </row>
    <row r="361" spans="1:9" ht="15.75" hidden="1" customHeight="1">
      <c r="A361" s="326"/>
      <c r="B361" s="476" t="s">
        <v>269</v>
      </c>
      <c r="C361" s="979"/>
      <c r="D361" s="980"/>
      <c r="E361" s="980"/>
      <c r="F361" s="980"/>
      <c r="G361" s="980"/>
      <c r="H361" s="981"/>
      <c r="I361" s="326"/>
    </row>
    <row r="362" spans="1:9" ht="15.75" hidden="1" customHeight="1">
      <c r="A362" s="326"/>
      <c r="B362" s="476" t="s">
        <v>270</v>
      </c>
      <c r="C362" s="979"/>
      <c r="D362" s="980"/>
      <c r="E362" s="980"/>
      <c r="F362" s="980"/>
      <c r="G362" s="980"/>
      <c r="H362" s="981"/>
      <c r="I362" s="326"/>
    </row>
    <row r="363" spans="1:9" hidden="1">
      <c r="A363" s="326"/>
      <c r="B363" s="326"/>
      <c r="C363" s="326"/>
      <c r="D363" s="326"/>
      <c r="E363" s="326"/>
      <c r="F363" s="326"/>
      <c r="G363" s="326"/>
      <c r="H363" s="326"/>
      <c r="I363" s="326"/>
    </row>
    <row r="364" spans="1:9" ht="16.5" hidden="1" customHeight="1">
      <c r="A364" s="388" t="s">
        <v>91</v>
      </c>
      <c r="B364" s="983" t="e">
        <f>"For  " &amp;B260</f>
        <v>#REF!</v>
      </c>
      <c r="C364" s="983"/>
      <c r="D364" s="983"/>
      <c r="E364" s="983"/>
      <c r="F364" s="983"/>
      <c r="G364" s="326"/>
      <c r="H364" s="326"/>
      <c r="I364" s="326"/>
    </row>
    <row r="365" spans="1:9" ht="15.75" hidden="1" customHeight="1">
      <c r="A365" s="326"/>
      <c r="B365" s="476" t="s">
        <v>77</v>
      </c>
      <c r="C365" s="979"/>
      <c r="D365" s="980"/>
      <c r="E365" s="980"/>
      <c r="F365" s="980"/>
      <c r="G365" s="980"/>
      <c r="H365" s="981"/>
      <c r="I365" s="326"/>
    </row>
    <row r="366" spans="1:9" ht="15.75" hidden="1" customHeight="1">
      <c r="A366" s="326"/>
      <c r="B366" s="476" t="s">
        <v>78</v>
      </c>
      <c r="C366" s="979"/>
      <c r="D366" s="980"/>
      <c r="E366" s="980"/>
      <c r="F366" s="980"/>
      <c r="G366" s="980"/>
      <c r="H366" s="981"/>
      <c r="I366" s="326"/>
    </row>
    <row r="367" spans="1:9" ht="15.75" hidden="1" customHeight="1">
      <c r="A367" s="326"/>
      <c r="B367" s="476" t="s">
        <v>79</v>
      </c>
      <c r="C367" s="979"/>
      <c r="D367" s="980"/>
      <c r="E367" s="980"/>
      <c r="F367" s="980"/>
      <c r="G367" s="980"/>
      <c r="H367" s="981"/>
      <c r="I367" s="326"/>
    </row>
    <row r="368" spans="1:9" ht="15.75" hidden="1" customHeight="1">
      <c r="A368" s="326"/>
      <c r="B368" s="476" t="s">
        <v>169</v>
      </c>
      <c r="C368" s="979"/>
      <c r="D368" s="980"/>
      <c r="E368" s="980"/>
      <c r="F368" s="980"/>
      <c r="G368" s="980"/>
      <c r="H368" s="981"/>
      <c r="I368" s="326"/>
    </row>
    <row r="369" spans="1:9" ht="15.75" hidden="1" customHeight="1">
      <c r="A369" s="326"/>
      <c r="B369" s="476" t="s">
        <v>170</v>
      </c>
      <c r="C369" s="979"/>
      <c r="D369" s="980"/>
      <c r="E369" s="980"/>
      <c r="F369" s="980"/>
      <c r="G369" s="980"/>
      <c r="H369" s="981"/>
      <c r="I369" s="326"/>
    </row>
    <row r="370" spans="1:9" ht="15.75" hidden="1" customHeight="1">
      <c r="A370" s="326"/>
      <c r="B370" s="476" t="s">
        <v>172</v>
      </c>
      <c r="C370" s="979"/>
      <c r="D370" s="980"/>
      <c r="E370" s="980"/>
      <c r="F370" s="980"/>
      <c r="G370" s="980"/>
      <c r="H370" s="981"/>
      <c r="I370" s="326"/>
    </row>
    <row r="371" spans="1:9" ht="15.75" hidden="1" customHeight="1">
      <c r="A371" s="326"/>
      <c r="B371" s="476" t="s">
        <v>174</v>
      </c>
      <c r="C371" s="979"/>
      <c r="D371" s="980"/>
      <c r="E371" s="980"/>
      <c r="F371" s="980"/>
      <c r="G371" s="980"/>
      <c r="H371" s="981"/>
      <c r="I371" s="326"/>
    </row>
    <row r="372" spans="1:9" ht="15.75" hidden="1" customHeight="1">
      <c r="A372" s="326"/>
      <c r="B372" s="476" t="s">
        <v>268</v>
      </c>
      <c r="C372" s="979"/>
      <c r="D372" s="980"/>
      <c r="E372" s="980"/>
      <c r="F372" s="980"/>
      <c r="G372" s="980"/>
      <c r="H372" s="981"/>
      <c r="I372" s="326"/>
    </row>
    <row r="373" spans="1:9" ht="15.75" hidden="1" customHeight="1">
      <c r="A373" s="326"/>
      <c r="B373" s="476" t="s">
        <v>269</v>
      </c>
      <c r="C373" s="979"/>
      <c r="D373" s="980"/>
      <c r="E373" s="980"/>
      <c r="F373" s="980"/>
      <c r="G373" s="980"/>
      <c r="H373" s="981"/>
      <c r="I373" s="326"/>
    </row>
    <row r="374" spans="1:9" ht="15.75" hidden="1" customHeight="1">
      <c r="A374" s="326"/>
      <c r="B374" s="476" t="s">
        <v>270</v>
      </c>
      <c r="C374" s="979"/>
      <c r="D374" s="980"/>
      <c r="E374" s="980"/>
      <c r="F374" s="980"/>
      <c r="G374" s="980"/>
      <c r="H374" s="981"/>
      <c r="I374" s="326"/>
    </row>
    <row r="375" spans="1:9" hidden="1">
      <c r="A375" s="326"/>
      <c r="B375" s="477"/>
      <c r="C375" s="478"/>
      <c r="D375" s="478"/>
      <c r="E375" s="478"/>
      <c r="F375" s="478"/>
      <c r="G375" s="478"/>
      <c r="H375" s="478"/>
      <c r="I375" s="326"/>
    </row>
    <row r="376" spans="1:9" ht="16.5" hidden="1" customHeight="1">
      <c r="A376" s="388" t="s">
        <v>233</v>
      </c>
      <c r="B376" s="983" t="e">
        <f>"For  "&amp;B296</f>
        <v>#REF!</v>
      </c>
      <c r="C376" s="983"/>
      <c r="D376" s="983"/>
      <c r="E376" s="983"/>
      <c r="F376" s="983"/>
      <c r="G376" s="326"/>
      <c r="H376" s="326"/>
      <c r="I376" s="326"/>
    </row>
    <row r="377" spans="1:9" ht="15.75" hidden="1" customHeight="1">
      <c r="A377" s="326"/>
      <c r="B377" s="476" t="s">
        <v>77</v>
      </c>
      <c r="C377" s="979"/>
      <c r="D377" s="980"/>
      <c r="E377" s="980"/>
      <c r="F377" s="980"/>
      <c r="G377" s="980"/>
      <c r="H377" s="981"/>
      <c r="I377" s="326"/>
    </row>
    <row r="378" spans="1:9" ht="15.75" hidden="1" customHeight="1">
      <c r="A378" s="326"/>
      <c r="B378" s="476" t="s">
        <v>78</v>
      </c>
      <c r="C378" s="979"/>
      <c r="D378" s="980"/>
      <c r="E378" s="980"/>
      <c r="F378" s="980"/>
      <c r="G378" s="980"/>
      <c r="H378" s="981"/>
      <c r="I378" s="326"/>
    </row>
    <row r="379" spans="1:9" ht="15.75" hidden="1" customHeight="1">
      <c r="A379" s="326"/>
      <c r="B379" s="476" t="s">
        <v>79</v>
      </c>
      <c r="C379" s="979"/>
      <c r="D379" s="980"/>
      <c r="E379" s="980"/>
      <c r="F379" s="980"/>
      <c r="G379" s="980"/>
      <c r="H379" s="981"/>
      <c r="I379" s="326"/>
    </row>
    <row r="380" spans="1:9" ht="15.75" hidden="1" customHeight="1">
      <c r="A380" s="326"/>
      <c r="B380" s="476" t="s">
        <v>169</v>
      </c>
      <c r="C380" s="979"/>
      <c r="D380" s="980"/>
      <c r="E380" s="980"/>
      <c r="F380" s="980"/>
      <c r="G380" s="980"/>
      <c r="H380" s="981"/>
      <c r="I380" s="326"/>
    </row>
    <row r="381" spans="1:9" ht="15.75" hidden="1" customHeight="1">
      <c r="A381" s="326"/>
      <c r="B381" s="476" t="s">
        <v>170</v>
      </c>
      <c r="C381" s="979"/>
      <c r="D381" s="980"/>
      <c r="E381" s="980"/>
      <c r="F381" s="980"/>
      <c r="G381" s="980"/>
      <c r="H381" s="981"/>
      <c r="I381" s="326"/>
    </row>
    <row r="382" spans="1:9" ht="15.75" hidden="1" customHeight="1">
      <c r="A382" s="326"/>
      <c r="B382" s="476" t="s">
        <v>172</v>
      </c>
      <c r="C382" s="979"/>
      <c r="D382" s="980"/>
      <c r="E382" s="980"/>
      <c r="F382" s="980"/>
      <c r="G382" s="980"/>
      <c r="H382" s="981"/>
      <c r="I382" s="326"/>
    </row>
    <row r="383" spans="1:9" ht="15.75" hidden="1" customHeight="1">
      <c r="A383" s="326"/>
      <c r="B383" s="476" t="s">
        <v>174</v>
      </c>
      <c r="C383" s="979"/>
      <c r="D383" s="980"/>
      <c r="E383" s="980"/>
      <c r="F383" s="980"/>
      <c r="G383" s="980"/>
      <c r="H383" s="981"/>
      <c r="I383" s="326"/>
    </row>
    <row r="384" spans="1:9" ht="15.75" hidden="1" customHeight="1">
      <c r="A384" s="326"/>
      <c r="B384" s="476" t="s">
        <v>268</v>
      </c>
      <c r="C384" s="979"/>
      <c r="D384" s="980"/>
      <c r="E384" s="980"/>
      <c r="F384" s="980"/>
      <c r="G384" s="980"/>
      <c r="H384" s="981"/>
      <c r="I384" s="326"/>
    </row>
    <row r="385" spans="1:12" ht="15.75" hidden="1" customHeight="1">
      <c r="A385" s="326"/>
      <c r="B385" s="476" t="s">
        <v>269</v>
      </c>
      <c r="C385" s="979"/>
      <c r="D385" s="980"/>
      <c r="E385" s="980"/>
      <c r="F385" s="980"/>
      <c r="G385" s="980"/>
      <c r="H385" s="981"/>
      <c r="I385" s="326"/>
    </row>
    <row r="386" spans="1:12" ht="15.75" hidden="1" customHeight="1">
      <c r="A386" s="326"/>
      <c r="B386" s="476" t="s">
        <v>270</v>
      </c>
      <c r="C386" s="979"/>
      <c r="D386" s="980"/>
      <c r="E386" s="980"/>
      <c r="F386" s="980"/>
      <c r="G386" s="980"/>
      <c r="H386" s="981"/>
      <c r="I386" s="326"/>
    </row>
    <row r="387" spans="1:12" ht="27.75" customHeight="1">
      <c r="A387" s="583" t="s">
        <v>271</v>
      </c>
      <c r="B387" s="982" t="s">
        <v>272</v>
      </c>
      <c r="C387" s="982"/>
      <c r="D387" s="982"/>
      <c r="E387" s="982"/>
      <c r="F387" s="982"/>
      <c r="G387" s="982"/>
      <c r="H387" s="982"/>
      <c r="I387" s="326"/>
    </row>
    <row r="388" spans="1:12" ht="42" customHeight="1">
      <c r="A388" s="389">
        <v>6.1</v>
      </c>
      <c r="B388" s="972" t="s">
        <v>273</v>
      </c>
      <c r="C388" s="972"/>
      <c r="D388" s="972"/>
      <c r="E388" s="972"/>
      <c r="F388" s="972"/>
      <c r="G388" s="972"/>
      <c r="H388" s="972"/>
    </row>
    <row r="389" spans="1:12" ht="105.75" customHeight="1">
      <c r="A389" s="326"/>
      <c r="B389" s="433" t="s">
        <v>274</v>
      </c>
      <c r="C389" s="972" t="s">
        <v>275</v>
      </c>
      <c r="D389" s="972"/>
      <c r="E389" s="972"/>
      <c r="F389" s="972"/>
      <c r="G389" s="972"/>
      <c r="H389" s="972"/>
      <c r="I389" s="479"/>
    </row>
    <row r="390" spans="1:12" ht="78" customHeight="1">
      <c r="A390" s="326"/>
      <c r="B390" s="433" t="s">
        <v>276</v>
      </c>
      <c r="C390" s="972" t="s">
        <v>277</v>
      </c>
      <c r="D390" s="972"/>
      <c r="E390" s="972"/>
      <c r="F390" s="972"/>
      <c r="G390" s="972"/>
      <c r="H390" s="972"/>
      <c r="I390" s="326"/>
    </row>
    <row r="391" spans="1:12" ht="9" customHeight="1">
      <c r="A391" s="326"/>
      <c r="B391" s="326"/>
      <c r="C391" s="326"/>
      <c r="D391" s="326"/>
      <c r="E391" s="326"/>
      <c r="F391" s="326"/>
      <c r="G391" s="326"/>
      <c r="H391" s="326"/>
      <c r="I391" s="326"/>
    </row>
    <row r="392" spans="1:12" ht="23.25" customHeight="1">
      <c r="A392" s="389">
        <v>6.2</v>
      </c>
      <c r="B392" s="972" t="s">
        <v>278</v>
      </c>
      <c r="C392" s="972"/>
      <c r="D392" s="972"/>
      <c r="E392" s="972"/>
      <c r="F392" s="972"/>
      <c r="G392" s="972"/>
      <c r="H392" s="972"/>
    </row>
    <row r="393" spans="1:12" ht="10.5" customHeight="1">
      <c r="A393" s="326"/>
      <c r="B393" s="326"/>
      <c r="C393" s="326"/>
      <c r="D393" s="326"/>
      <c r="E393" s="326"/>
      <c r="F393" s="326"/>
      <c r="G393" s="326"/>
      <c r="H393" s="326"/>
      <c r="I393" s="326"/>
    </row>
    <row r="394" spans="1:12" ht="24" customHeight="1">
      <c r="A394" s="275"/>
      <c r="B394" s="972" t="s">
        <v>279</v>
      </c>
      <c r="C394" s="972"/>
      <c r="D394" s="972"/>
      <c r="E394" s="972"/>
      <c r="F394" s="972"/>
      <c r="G394" s="972"/>
      <c r="H394" s="972"/>
      <c r="I394" s="326"/>
    </row>
    <row r="395" spans="1:12" ht="32.25" customHeight="1">
      <c r="A395" s="480"/>
      <c r="B395" s="973"/>
      <c r="C395" s="974"/>
      <c r="D395" s="481" t="s">
        <v>280</v>
      </c>
      <c r="E395" s="975"/>
      <c r="F395" s="976"/>
      <c r="G395" s="976"/>
      <c r="H395" s="976"/>
      <c r="I395" s="326"/>
    </row>
    <row r="396" spans="1:12" ht="50.25" customHeight="1">
      <c r="A396" s="482" t="s">
        <v>83</v>
      </c>
      <c r="B396" s="881" t="s">
        <v>281</v>
      </c>
      <c r="C396" s="881"/>
      <c r="D396" s="303" t="s">
        <v>282</v>
      </c>
      <c r="E396" s="326"/>
      <c r="F396" s="326"/>
      <c r="G396" s="326"/>
      <c r="H396" s="326"/>
      <c r="I396" s="326"/>
    </row>
    <row r="397" spans="1:12" ht="21" customHeight="1">
      <c r="A397" s="483"/>
      <c r="B397" s="977" t="s">
        <v>283</v>
      </c>
      <c r="C397" s="978"/>
      <c r="D397" s="484"/>
      <c r="E397" s="326"/>
      <c r="F397" s="326"/>
      <c r="G397" s="326"/>
      <c r="H397" s="326"/>
      <c r="I397" s="309"/>
      <c r="J397" s="485"/>
      <c r="K397" s="486"/>
    </row>
    <row r="398" spans="1:12" ht="23.25" customHeight="1">
      <c r="A398" s="483"/>
      <c r="B398" s="977" t="s">
        <v>284</v>
      </c>
      <c r="C398" s="978"/>
      <c r="D398" s="484"/>
      <c r="E398" s="326"/>
      <c r="F398" s="326"/>
      <c r="G398" s="326"/>
      <c r="H398" s="326"/>
      <c r="J398" s="487"/>
      <c r="K398" s="488"/>
    </row>
    <row r="399" spans="1:12" ht="21.75" customHeight="1">
      <c r="A399" s="483"/>
      <c r="B399" s="977" t="s">
        <v>285</v>
      </c>
      <c r="C399" s="978"/>
      <c r="D399" s="484"/>
      <c r="E399" s="326"/>
      <c r="F399" s="326"/>
      <c r="G399" s="326"/>
      <c r="H399" s="326"/>
      <c r="I399" s="309"/>
      <c r="J399" s="485"/>
      <c r="K399" s="486"/>
      <c r="L399" s="309"/>
    </row>
    <row r="400" spans="1:12" ht="20.25" customHeight="1">
      <c r="A400" s="483"/>
      <c r="B400" s="977" t="s">
        <v>286</v>
      </c>
      <c r="C400" s="978"/>
      <c r="D400" s="484"/>
      <c r="E400" s="326"/>
      <c r="F400" s="326"/>
      <c r="G400" s="326"/>
      <c r="H400" s="326"/>
      <c r="I400" s="309"/>
      <c r="J400" s="485"/>
      <c r="K400" s="486"/>
      <c r="L400" s="309"/>
    </row>
    <row r="401" spans="1:12" ht="21.75" customHeight="1">
      <c r="A401" s="483"/>
      <c r="B401" s="882" t="s">
        <v>287</v>
      </c>
      <c r="C401" s="884"/>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5" priority="36" stopIfTrue="1">
      <formula>$M$18=1</formula>
    </cfRule>
    <cfRule type="expression" dxfId="84" priority="35" stopIfTrue="1">
      <formula>$M$18="Sole Bidder"</formula>
    </cfRule>
  </conditionalFormatting>
  <conditionalFormatting sqref="A188">
    <cfRule type="expression" dxfId="83" priority="14" stopIfTrue="1">
      <formula>$N$18="Sole Bidder"</formula>
    </cfRule>
  </conditionalFormatting>
  <conditionalFormatting sqref="A204">
    <cfRule type="expression" dxfId="82" priority="31" stopIfTrue="1">
      <formula>$E$203="No"</formula>
    </cfRule>
  </conditionalFormatting>
  <conditionalFormatting sqref="A235">
    <cfRule type="expression" dxfId="81" priority="11" stopIfTrue="1">
      <formula>$E$203="No"</formula>
    </cfRule>
  </conditionalFormatting>
  <conditionalFormatting sqref="A247">
    <cfRule type="expression" dxfId="80" priority="13" stopIfTrue="1">
      <formula>$E$203="No"</formula>
    </cfRule>
  </conditionalFormatting>
  <conditionalFormatting sqref="A20:H21">
    <cfRule type="expression" dxfId="79" priority="45" stopIfTrue="1">
      <formula>$M$20=2</formula>
    </cfRule>
  </conditionalFormatting>
  <conditionalFormatting sqref="A22:H22">
    <cfRule type="expression" dxfId="78"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7" priority="32" stopIfTrue="1">
      <formula>$M$18="Sole Bidder"</formula>
    </cfRule>
  </conditionalFormatting>
  <conditionalFormatting sqref="A34:H34">
    <cfRule type="expression" dxfId="76" priority="46" stopIfTrue="1">
      <formula>$M$20&lt;2</formula>
    </cfRule>
  </conditionalFormatting>
  <conditionalFormatting sqref="A260:H260 A273:C281 D273:H294 A288:C294">
    <cfRule type="expression" dxfId="75" priority="37" stopIfTrue="1">
      <formula>#REF!&lt;2</formula>
    </cfRule>
  </conditionalFormatting>
  <conditionalFormatting sqref="A296:H296 A309:C314 A321:H328">
    <cfRule type="expression" dxfId="74" priority="39" stopIfTrue="1">
      <formula>$M$198=1</formula>
    </cfRule>
    <cfRule type="expression" dxfId="73" priority="38" stopIfTrue="1">
      <formula>#REF!&lt;2</formula>
    </cfRule>
  </conditionalFormatting>
  <conditionalFormatting sqref="A330:H348 A349:B349 A350:H351 A375:H375 A387">
    <cfRule type="expression" dxfId="72" priority="33" stopIfTrue="1">
      <formula>$M$18="Sole Bidder"</formula>
    </cfRule>
  </conditionalFormatting>
  <conditionalFormatting sqref="A364:H374 E395:H395">
    <cfRule type="expression" dxfId="71" priority="40" stopIfTrue="1">
      <formula>#REF!&lt;2</formula>
    </cfRule>
  </conditionalFormatting>
  <conditionalFormatting sqref="A376:H386 G395:H395">
    <cfRule type="expression" dxfId="70" priority="42" stopIfTrue="1">
      <formula>$M$198=1</formula>
    </cfRule>
  </conditionalFormatting>
  <conditionalFormatting sqref="A376:H386">
    <cfRule type="expression" dxfId="69" priority="41" stopIfTrue="1">
      <formula>#REF!&lt;2</formula>
    </cfRule>
  </conditionalFormatting>
  <conditionalFormatting sqref="B18:F18 B19:H19">
    <cfRule type="expression" dxfId="68" priority="43" stopIfTrue="1">
      <formula>$M$20&lt;2</formula>
    </cfRule>
  </conditionalFormatting>
  <conditionalFormatting sqref="D397:D401">
    <cfRule type="expression" dxfId="67" priority="27" stopIfTrue="1">
      <formula>#REF!&lt;2</formula>
    </cfRule>
  </conditionalFormatting>
  <conditionalFormatting sqref="D302:H302 D204:F204 F215 D235:F235 F247 A215 D215 D247">
    <cfRule type="expression" dxfId="66" priority="34" stopIfTrue="1">
      <formula>$E$203="No"</formula>
    </cfRule>
  </conditionalFormatting>
  <conditionalFormatting sqref="D309:H320">
    <cfRule type="expression" dxfId="65" priority="28" stopIfTrue="1">
      <formula>#REF!&lt;2</formula>
    </cfRule>
    <cfRule type="expression" dxfId="64" priority="29" stopIfTrue="1">
      <formula>$M$198=1</formula>
    </cfRule>
  </conditionalFormatting>
  <conditionalFormatting sqref="E204:F204">
    <cfRule type="expression" dxfId="63" priority="30" stopIfTrue="1">
      <formula>$M$18="Sole Bidder"</formula>
    </cfRule>
  </conditionalFormatting>
  <conditionalFormatting sqref="E231:F231 D231:D232 E233 E243:F243 D243:D244 E245:F245 E253:H253 E256 E257:H257 E258">
    <cfRule type="expression" dxfId="62" priority="12" stopIfTrue="1">
      <formula>$M$18="Sole Bidder"</formula>
    </cfRule>
  </conditionalFormatting>
  <conditionalFormatting sqref="E235:F235">
    <cfRule type="expression" dxfId="61" priority="10" stopIfTrue="1">
      <formula>$M$18="Sole Bidder"</formula>
    </cfRule>
  </conditionalFormatting>
  <conditionalFormatting sqref="F201">
    <cfRule type="expression" dxfId="60" priority="1" stopIfTrue="1">
      <formula>$M$18="Sole Bidder"</formula>
    </cfRule>
  </conditionalFormatting>
  <conditionalFormatting sqref="F203">
    <cfRule type="expression" dxfId="59" priority="26" stopIfTrue="1">
      <formula>$E$203="No"</formula>
    </cfRule>
    <cfRule type="expression" dxfId="58" priority="25" stopIfTrue="1">
      <formula>$M$18="Sole Bidder"</formula>
    </cfRule>
  </conditionalFormatting>
  <conditionalFormatting sqref="F215:F219">
    <cfRule type="expression" dxfId="57" priority="19" stopIfTrue="1">
      <formula>$M$18="Sole Bidder"</formula>
    </cfRule>
  </conditionalFormatting>
  <conditionalFormatting sqref="F217:F219">
    <cfRule type="expression" dxfId="56" priority="20" stopIfTrue="1">
      <formula>$E$203="No"</formula>
    </cfRule>
  </conditionalFormatting>
  <conditionalFormatting sqref="F234">
    <cfRule type="expression" dxfId="55" priority="9" stopIfTrue="1">
      <formula>$E$203="No"</formula>
    </cfRule>
    <cfRule type="expression" dxfId="54" priority="8" stopIfTrue="1">
      <formula>$M$18="Sole Bidder"</formula>
    </cfRule>
  </conditionalFormatting>
  <conditionalFormatting sqref="F247:F251">
    <cfRule type="expression" dxfId="53" priority="2" stopIfTrue="1">
      <formula>$M$18="Sole Bidder"</formula>
    </cfRule>
  </conditionalFormatting>
  <conditionalFormatting sqref="F249:F251">
    <cfRule type="expression" dxfId="52"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oddHeader>&amp;C&amp;"Calibri"&amp;12&amp;KFF0000 डेटा वर्गीकरण : प्रतिबंधित/RESTRICTED&amp;1#_x000D_</oddHeader>
  </headerFooter>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9" t="str">
        <f>'Attach 3(JV)'!A1</f>
        <v>Specification No.:CC/NT/W-RT/DOM/A02/25/11032</v>
      </c>
      <c r="B1" s="909"/>
      <c r="C1" s="909"/>
      <c r="D1" s="909"/>
      <c r="E1" s="268" t="str">
        <f>"Attachment-3(QR) " &amp; 'Attach 3(JV)'!AT1</f>
        <v xml:space="preserve">Attachment-3(QR) </v>
      </c>
    </row>
    <row r="2" spans="1:9" ht="5.25" customHeight="1"/>
    <row r="3" spans="1:9" ht="93.75" customHeight="1">
      <c r="A3" s="1059" t="str">
        <f>'Attach 3(JV)'!A3</f>
        <v xml:space="preserve">420kV Reactor Package 4RT-12-BULK for 4 x 50 MVAR, 420kV 3-Ph Reactors under Bulk Procurement of 765kV &amp; 400kV Class Transformers and Reactors of various capacities (Lot -6).  </v>
      </c>
      <c r="B3" s="1060"/>
      <c r="C3" s="1060"/>
      <c r="D3" s="1060"/>
      <c r="E3" s="1060"/>
      <c r="F3" s="26"/>
      <c r="G3" s="27"/>
      <c r="H3" s="26"/>
    </row>
    <row r="4" spans="1:9" ht="20.100000000000001" customHeight="1">
      <c r="A4" s="28"/>
      <c r="H4" s="30"/>
      <c r="I4" s="11"/>
    </row>
    <row r="5" spans="1:9" ht="20.100000000000001" customHeight="1">
      <c r="A5" s="842" t="s">
        <v>70</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07" t="str">
        <f>'Attach 3(JV)'!E8</f>
        <v>Contract Services</v>
      </c>
      <c r="H8" s="30"/>
      <c r="I8" s="11"/>
    </row>
    <row r="9" spans="1:9" ht="20.100000000000001" customHeight="1">
      <c r="A9" s="13" t="s">
        <v>57</v>
      </c>
      <c r="B9" s="845">
        <f>'Attach 3(JV)'!B9</f>
        <v>0</v>
      </c>
      <c r="C9" s="845"/>
      <c r="D9" s="845"/>
      <c r="E9" s="107" t="str">
        <f>'Attach 3(JV)'!E9</f>
        <v>Power Grid Corporation of India Ltd.,</v>
      </c>
      <c r="H9" s="30"/>
      <c r="I9" s="11"/>
    </row>
    <row r="10" spans="1:9" ht="20.100000000000001" customHeight="1">
      <c r="A10" s="13" t="s">
        <v>59</v>
      </c>
      <c r="B10" s="1062">
        <f>'Attach 3(JV)'!B10</f>
        <v>0</v>
      </c>
      <c r="C10" s="1062"/>
      <c r="D10" s="1062"/>
      <c r="E10" s="107" t="str">
        <f>'Attach 3(JV)'!E10</f>
        <v>"Saudamini", Plot No. 2, Sector 29</v>
      </c>
      <c r="H10" s="30"/>
      <c r="I10" s="11"/>
    </row>
    <row r="11" spans="1:9" ht="20.100000000000001" customHeight="1">
      <c r="B11" s="1062">
        <f>'Attach 3(JV)'!B11</f>
        <v>0</v>
      </c>
      <c r="C11" s="1062"/>
      <c r="D11" s="1062"/>
      <c r="E11" s="107" t="str">
        <f>'Attach 3(JV)'!E11</f>
        <v>Gurugram (Haryana) - 122001</v>
      </c>
    </row>
    <row r="12" spans="1:9" ht="20.100000000000001" customHeight="1">
      <c r="A12" s="32"/>
      <c r="B12" s="1062">
        <f>'Attach 3(JV)'!B12</f>
        <v>0</v>
      </c>
      <c r="C12" s="1062"/>
      <c r="D12" s="1062"/>
      <c r="E12" s="15"/>
    </row>
    <row r="13" spans="1:9" ht="20.100000000000001" customHeight="1">
      <c r="A13" s="29" t="s">
        <v>63</v>
      </c>
    </row>
    <row r="14" spans="1:9" ht="20.100000000000001" customHeight="1">
      <c r="A14" s="32"/>
    </row>
    <row r="15" spans="1:9" ht="27.75" customHeight="1">
      <c r="A15" s="1061" t="s">
        <v>288</v>
      </c>
      <c r="B15" s="1061"/>
      <c r="C15" s="1061"/>
      <c r="D15" s="1061"/>
      <c r="E15" s="106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codeName="Sheet15">
    <pageSetUpPr fitToPage="1"/>
  </sheetPr>
  <dimension ref="A1:Y331"/>
  <sheetViews>
    <sheetView showGridLines="0" showZeros="0" view="pageBreakPreview" topLeftCell="A58" zoomScale="85" zoomScaleNormal="100" zoomScaleSheetLayoutView="85" workbookViewId="0">
      <selection activeCell="B65" sqref="B65:I65"/>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No.:CC/NT/W-RT/DOM/A02/25/11032</v>
      </c>
      <c r="B1" s="327"/>
      <c r="C1" s="327"/>
      <c r="D1" s="327"/>
      <c r="E1" s="327"/>
      <c r="F1" s="327"/>
      <c r="G1" s="327"/>
      <c r="H1" s="276"/>
      <c r="I1" s="276" t="str">
        <f>"Attachment-3(QR) " &amp; '[14]Attach 3(JV)'!AU1</f>
        <v xml:space="preserve">Attachment-3(QR) </v>
      </c>
    </row>
    <row r="2" spans="1:9" ht="15.75" customHeight="1"/>
    <row r="3" spans="1:9" ht="87" customHeight="1">
      <c r="A3" s="1063" t="str">
        <f>'Attach 3(JV)'!A3:E3</f>
        <v xml:space="preserve">420kV Reactor Package 4RT-12-BULK for 4 x 50 MVAR, 420kV 3-Ph Reactors under Bulk Procurement of 765kV &amp; 400kV Class Transformers and Reactors of various capacities (Lot -6).  </v>
      </c>
      <c r="B3" s="1063"/>
      <c r="C3" s="1063"/>
      <c r="D3" s="1063"/>
      <c r="E3" s="1063"/>
      <c r="F3" s="1063"/>
      <c r="G3" s="1063"/>
      <c r="H3" s="1063"/>
      <c r="I3" s="1063"/>
    </row>
    <row r="5" spans="1:9" ht="21.75" customHeight="1">
      <c r="A5" s="1056" t="s">
        <v>70</v>
      </c>
      <c r="B5" s="1056"/>
      <c r="C5" s="1056"/>
      <c r="D5" s="1056"/>
      <c r="E5" s="1056"/>
      <c r="F5" s="1056"/>
      <c r="G5" s="1056"/>
      <c r="H5" s="1056"/>
      <c r="I5" s="1056"/>
    </row>
    <row r="7" spans="1:9" ht="16.5">
      <c r="A7" s="283" t="str">
        <f>'[15]Attach 3(JV)'!A7</f>
        <v>Bidder’s Name and Address  :</v>
      </c>
      <c r="F7" s="285"/>
      <c r="H7" s="307" t="str">
        <f>'[16]Attach 3(JV)'!E7</f>
        <v>To:</v>
      </c>
    </row>
    <row r="8" spans="1:9" ht="32.25" customHeight="1">
      <c r="A8" s="1057" t="str">
        <f>IF('[17]Names of Bidder'!D6= "JV (Joint Venture)", "JV of " &amp; Z8, "")</f>
        <v/>
      </c>
      <c r="B8" s="1057"/>
      <c r="C8" s="1057"/>
      <c r="D8" s="1057"/>
      <c r="F8" s="390"/>
      <c r="H8" s="309" t="str">
        <f>'[16]Attach 3(JV)'!E8</f>
        <v>Contract Services</v>
      </c>
    </row>
    <row r="9" spans="1:9" ht="18" customHeight="1">
      <c r="A9" s="283" t="s">
        <v>71</v>
      </c>
      <c r="B9" s="1058">
        <f>'[15]Attach 3(JV)'!B9:D9</f>
        <v>0</v>
      </c>
      <c r="C9" s="1058"/>
      <c r="F9" s="390"/>
      <c r="H9" s="309" t="str">
        <f>'[16]Attach 3(JV)'!E9</f>
        <v>Power Grid Corporation of India Ltd.,</v>
      </c>
    </row>
    <row r="10" spans="1:9" ht="18" customHeight="1">
      <c r="A10" s="283" t="s">
        <v>72</v>
      </c>
      <c r="B10" s="1058">
        <f>'[15]Attach 3(JV)'!B10:D10</f>
        <v>0</v>
      </c>
      <c r="C10" s="1058"/>
      <c r="F10" s="390"/>
      <c r="H10" s="309" t="str">
        <f>'[16]Attach 3(JV)'!E10</f>
        <v>"Saudamini", Plot No. 2, Sector 29</v>
      </c>
    </row>
    <row r="11" spans="1:9" ht="17.25" customHeight="1">
      <c r="B11" s="1058">
        <f>'[15]Attach 3(JV)'!B11:D11</f>
        <v>0</v>
      </c>
      <c r="C11" s="1058"/>
      <c r="F11" s="390"/>
      <c r="H11" s="309" t="str">
        <f>'[16]Attach 3(JV)'!E11</f>
        <v>Gurgaon (Haryana) - 122001</v>
      </c>
    </row>
    <row r="12" spans="1:9" ht="18" customHeight="1">
      <c r="B12" s="1058">
        <f>'[15]Attach 3(JV)'!B12:D12</f>
        <v>0</v>
      </c>
      <c r="C12" s="1058"/>
    </row>
    <row r="14" spans="1:9">
      <c r="A14" s="278" t="s">
        <v>63</v>
      </c>
    </row>
    <row r="16" spans="1:9" ht="96.75" customHeight="1">
      <c r="A16" s="982" t="s">
        <v>73</v>
      </c>
      <c r="B16" s="982"/>
      <c r="C16" s="982"/>
      <c r="D16" s="982"/>
      <c r="E16" s="982"/>
      <c r="F16" s="982"/>
      <c r="G16" s="982"/>
      <c r="H16" s="982"/>
      <c r="I16" s="982"/>
    </row>
    <row r="17" spans="1:13" ht="9.75" customHeight="1"/>
    <row r="18" spans="1:13" ht="17.25" customHeight="1">
      <c r="A18" s="391" t="s">
        <v>74</v>
      </c>
      <c r="B18" s="982" t="s">
        <v>75</v>
      </c>
      <c r="C18" s="982"/>
      <c r="D18" s="982"/>
      <c r="E18" s="982"/>
      <c r="F18" s="982"/>
      <c r="M18" s="392"/>
    </row>
    <row r="19" spans="1:13" ht="17.25" hidden="1" customHeight="1">
      <c r="A19" s="391" t="s">
        <v>74</v>
      </c>
      <c r="B19" s="982" t="s">
        <v>76</v>
      </c>
      <c r="C19" s="982"/>
      <c r="D19" s="982"/>
      <c r="E19" s="982"/>
      <c r="F19" s="982"/>
      <c r="G19" s="982"/>
      <c r="H19" s="982"/>
      <c r="M19" s="392"/>
    </row>
    <row r="20" spans="1:13" ht="16.5" hidden="1">
      <c r="A20" s="393" t="s">
        <v>77</v>
      </c>
      <c r="B20" s="1053">
        <f>'[16]Name of Bidder'!C13</f>
        <v>0</v>
      </c>
      <c r="C20" s="1053"/>
      <c r="D20" s="1053"/>
      <c r="E20" s="1053"/>
      <c r="F20" s="1053"/>
      <c r="G20" s="1053"/>
      <c r="H20" s="1053"/>
      <c r="M20" s="323">
        <f>'[16]Name of Bidder'!F6</f>
        <v>2</v>
      </c>
    </row>
    <row r="21" spans="1:13" ht="16.5" hidden="1">
      <c r="A21" s="393" t="s">
        <v>78</v>
      </c>
      <c r="B21" s="1053">
        <f>'[16]Name of Bidder'!C18</f>
        <v>0</v>
      </c>
      <c r="C21" s="1053"/>
      <c r="D21" s="1053"/>
      <c r="E21" s="1053"/>
      <c r="F21" s="1053"/>
      <c r="G21" s="1053"/>
      <c r="H21" s="1053"/>
      <c r="M21" s="323" t="str">
        <f>'[16]Name of Bidder'!F8</f>
        <v>2 or more</v>
      </c>
    </row>
    <row r="22" spans="1:13" ht="17.25" hidden="1" customHeight="1">
      <c r="A22" s="393" t="s">
        <v>79</v>
      </c>
      <c r="B22" s="1053">
        <f>'[16]Name of Bidder'!C23</f>
        <v>0</v>
      </c>
      <c r="C22" s="1053"/>
      <c r="D22" s="1053"/>
      <c r="E22" s="1053"/>
      <c r="F22" s="1053"/>
      <c r="G22" s="1053"/>
      <c r="H22" s="1053"/>
      <c r="I22" s="326"/>
    </row>
    <row r="23" spans="1:13" ht="15.75" hidden="1" customHeight="1">
      <c r="B23" s="588" t="s">
        <v>80</v>
      </c>
    </row>
    <row r="24" spans="1:13" ht="15.75" customHeight="1">
      <c r="A24" s="589"/>
    </row>
    <row r="25" spans="1:13" ht="25.5" hidden="1" customHeight="1">
      <c r="A25" s="982" t="s">
        <v>81</v>
      </c>
      <c r="B25" s="982"/>
      <c r="C25" s="982"/>
      <c r="D25" s="982"/>
      <c r="E25" s="982"/>
      <c r="F25" s="982"/>
      <c r="G25" s="982"/>
      <c r="H25" s="982"/>
    </row>
    <row r="26" spans="1:13" ht="8.25" customHeight="1">
      <c r="A26" s="607"/>
      <c r="B26" s="607"/>
      <c r="C26" s="607"/>
      <c r="D26" s="607"/>
      <c r="E26" s="607"/>
      <c r="F26" s="607"/>
      <c r="G26" s="607"/>
      <c r="H26" s="607"/>
    </row>
    <row r="27" spans="1:13" ht="43.5" customHeight="1">
      <c r="A27" s="972" t="s">
        <v>82</v>
      </c>
      <c r="B27" s="972"/>
      <c r="C27" s="972"/>
      <c r="D27" s="972"/>
      <c r="E27" s="972"/>
      <c r="F27" s="972"/>
      <c r="G27" s="972"/>
      <c r="H27" s="972"/>
      <c r="I27" s="326"/>
    </row>
    <row r="28" spans="1:13" ht="26.25" customHeight="1">
      <c r="A28" s="396" t="s">
        <v>83</v>
      </c>
      <c r="B28" s="972" t="s">
        <v>84</v>
      </c>
      <c r="C28" s="972"/>
      <c r="D28" s="972"/>
      <c r="E28" s="972"/>
      <c r="F28" s="972"/>
      <c r="G28" s="972"/>
      <c r="H28" s="972"/>
      <c r="I28" s="326"/>
    </row>
    <row r="29" spans="1:13" ht="26.25" customHeight="1">
      <c r="A29" s="397" t="s">
        <v>85</v>
      </c>
      <c r="B29" s="1046" t="s">
        <v>86</v>
      </c>
      <c r="C29" s="1046"/>
      <c r="D29" s="1046"/>
      <c r="E29" s="1046"/>
      <c r="F29" s="1046"/>
      <c r="G29" s="1046"/>
      <c r="H29" s="1046"/>
    </row>
    <row r="30" spans="1:13" ht="26.25" customHeight="1">
      <c r="A30" s="397" t="s">
        <v>87</v>
      </c>
      <c r="B30" s="1046" t="s">
        <v>88</v>
      </c>
      <c r="C30" s="1046"/>
      <c r="D30" s="1046"/>
      <c r="E30" s="1046"/>
      <c r="F30" s="1046"/>
      <c r="G30" s="1046"/>
      <c r="H30" s="1046"/>
    </row>
    <row r="31" spans="1:13" ht="41.25" customHeight="1">
      <c r="A31" s="397" t="s">
        <v>89</v>
      </c>
      <c r="B31" s="1046" t="s">
        <v>90</v>
      </c>
      <c r="C31" s="1046"/>
      <c r="D31" s="1046"/>
      <c r="E31" s="1046"/>
      <c r="F31" s="1046"/>
      <c r="G31" s="1046"/>
      <c r="H31" s="1046"/>
    </row>
    <row r="32" spans="1:13" ht="9.75" customHeight="1">
      <c r="A32" s="397"/>
      <c r="B32" s="326"/>
      <c r="C32" s="326"/>
      <c r="D32" s="326"/>
      <c r="E32" s="326"/>
      <c r="F32" s="326"/>
      <c r="G32" s="326"/>
      <c r="H32" s="326"/>
      <c r="I32" s="326"/>
    </row>
    <row r="33" spans="1:9" ht="25.5" customHeight="1">
      <c r="A33" s="396" t="s">
        <v>91</v>
      </c>
      <c r="B33" s="1047" t="s">
        <v>92</v>
      </c>
      <c r="C33" s="1047"/>
      <c r="D33" s="1047"/>
      <c r="E33" s="1047"/>
      <c r="F33" s="1047"/>
      <c r="G33" s="1047"/>
      <c r="H33" s="1047"/>
      <c r="I33" s="326"/>
    </row>
    <row r="34" spans="1:9" ht="24.75" customHeight="1">
      <c r="A34" s="397" t="s">
        <v>85</v>
      </c>
      <c r="B34" s="972" t="s">
        <v>93</v>
      </c>
      <c r="C34" s="972"/>
      <c r="D34" s="972"/>
      <c r="E34" s="972"/>
      <c r="F34" s="972"/>
      <c r="G34" s="972"/>
      <c r="H34" s="972"/>
      <c r="I34" s="326"/>
    </row>
    <row r="35" spans="1:9" ht="24.75" hidden="1" customHeight="1">
      <c r="A35" s="397" t="s">
        <v>87</v>
      </c>
      <c r="B35" s="972" t="s">
        <v>94</v>
      </c>
      <c r="C35" s="972"/>
      <c r="D35" s="972"/>
      <c r="E35" s="972"/>
      <c r="F35" s="972"/>
      <c r="G35" s="972"/>
      <c r="H35" s="972"/>
      <c r="I35" s="326"/>
    </row>
    <row r="36" spans="1:9" ht="12" customHeight="1">
      <c r="A36" s="326"/>
      <c r="B36" s="326"/>
      <c r="C36" s="326"/>
      <c r="D36" s="326"/>
      <c r="E36" s="326"/>
      <c r="F36" s="326"/>
      <c r="G36" s="326"/>
      <c r="H36" s="326"/>
      <c r="I36" s="326"/>
    </row>
    <row r="37" spans="1:9" s="400" customFormat="1" ht="24.75" customHeight="1">
      <c r="A37" s="398" t="s">
        <v>95</v>
      </c>
      <c r="B37" s="1048" t="s">
        <v>96</v>
      </c>
      <c r="C37" s="1048"/>
      <c r="D37" s="1048"/>
      <c r="E37" s="1048"/>
      <c r="F37" s="1048"/>
      <c r="G37" s="1048"/>
      <c r="H37" s="1048"/>
      <c r="I37" s="399"/>
    </row>
    <row r="38" spans="1:9" ht="24" customHeight="1">
      <c r="A38" s="326"/>
      <c r="B38" s="1047" t="s">
        <v>97</v>
      </c>
      <c r="C38" s="1047"/>
      <c r="D38" s="1047"/>
      <c r="E38" s="1047"/>
      <c r="F38" s="1047"/>
      <c r="G38" s="1047"/>
      <c r="H38" s="1047"/>
      <c r="I38" s="326"/>
    </row>
    <row r="39" spans="1:9" ht="54" customHeight="1">
      <c r="A39" s="326"/>
      <c r="B39" s="972" t="s">
        <v>98</v>
      </c>
      <c r="C39" s="972"/>
      <c r="D39" s="972"/>
      <c r="E39" s="972"/>
      <c r="F39" s="972"/>
      <c r="G39" s="972"/>
      <c r="H39" s="972"/>
      <c r="I39" s="326"/>
    </row>
    <row r="40" spans="1:9" ht="15.75" customHeight="1">
      <c r="A40" s="876" t="s">
        <v>99</v>
      </c>
      <c r="B40" s="878" t="s">
        <v>100</v>
      </c>
      <c r="C40" s="880"/>
      <c r="D40" s="1052" t="s">
        <v>101</v>
      </c>
      <c r="E40" s="1052"/>
      <c r="F40" s="1052"/>
      <c r="G40" s="326"/>
      <c r="H40" s="326"/>
    </row>
    <row r="41" spans="1:9" ht="19.5" customHeight="1">
      <c r="A41" s="1049"/>
      <c r="B41" s="1050"/>
      <c r="C41" s="1051"/>
      <c r="D41" s="1052"/>
      <c r="E41" s="1052"/>
      <c r="F41" s="1052"/>
      <c r="G41" s="326"/>
      <c r="H41" s="326"/>
      <c r="I41" s="326"/>
    </row>
    <row r="42" spans="1:9" ht="20.25" customHeight="1">
      <c r="A42" s="877"/>
      <c r="B42" s="854"/>
      <c r="C42" s="856"/>
      <c r="D42" s="1052"/>
      <c r="E42" s="1052"/>
      <c r="F42" s="1052"/>
      <c r="G42" s="326"/>
      <c r="H42" s="326"/>
      <c r="I42" s="326"/>
    </row>
    <row r="43" spans="1:9" ht="30.75" customHeight="1">
      <c r="A43" s="403">
        <v>1</v>
      </c>
      <c r="B43" s="1025" t="s">
        <v>102</v>
      </c>
      <c r="C43" s="1025"/>
      <c r="D43" s="882">
        <f>'[15]Names of Bidder'!D10:G10</f>
        <v>0</v>
      </c>
      <c r="E43" s="883"/>
      <c r="F43" s="884"/>
      <c r="G43" s="326"/>
      <c r="H43" s="326"/>
      <c r="I43" s="326"/>
    </row>
    <row r="44" spans="1:9" ht="15.75" customHeight="1">
      <c r="A44" s="1039">
        <v>2</v>
      </c>
      <c r="B44" s="1042" t="s">
        <v>103</v>
      </c>
      <c r="C44" s="886"/>
      <c r="D44" s="851"/>
      <c r="E44" s="852"/>
      <c r="F44" s="853"/>
      <c r="G44" s="326"/>
      <c r="H44" s="326"/>
      <c r="I44" s="326"/>
    </row>
    <row r="45" spans="1:9" ht="15.75" customHeight="1">
      <c r="A45" s="1040"/>
      <c r="B45" s="1043"/>
      <c r="C45" s="869"/>
      <c r="D45" s="851"/>
      <c r="E45" s="852"/>
      <c r="F45" s="853"/>
      <c r="G45" s="326"/>
      <c r="H45" s="326"/>
      <c r="I45" s="326"/>
    </row>
    <row r="46" spans="1:9" ht="15.75" customHeight="1">
      <c r="A46" s="1041"/>
      <c r="B46" s="1044"/>
      <c r="C46" s="1045"/>
      <c r="D46" s="851"/>
      <c r="E46" s="852"/>
      <c r="F46" s="853"/>
      <c r="G46" s="326"/>
      <c r="H46" s="326"/>
      <c r="I46" s="326"/>
    </row>
    <row r="47" spans="1:9" ht="18.75" customHeight="1">
      <c r="A47" s="403">
        <v>3</v>
      </c>
      <c r="B47" s="1025" t="s">
        <v>104</v>
      </c>
      <c r="C47" s="1025"/>
      <c r="D47" s="851"/>
      <c r="E47" s="852"/>
      <c r="F47" s="853"/>
      <c r="G47" s="326"/>
      <c r="H47" s="326"/>
      <c r="I47" s="326"/>
    </row>
    <row r="48" spans="1:9" ht="20.25" customHeight="1">
      <c r="A48" s="403">
        <v>4</v>
      </c>
      <c r="B48" s="1025" t="s">
        <v>105</v>
      </c>
      <c r="C48" s="1025"/>
      <c r="D48" s="851"/>
      <c r="E48" s="852"/>
      <c r="F48" s="853"/>
      <c r="G48" s="326"/>
      <c r="H48" s="326"/>
      <c r="I48" s="326"/>
    </row>
    <row r="49" spans="1:10" ht="19.5" customHeight="1">
      <c r="A49" s="404">
        <v>5</v>
      </c>
      <c r="B49" s="1025" t="s">
        <v>106</v>
      </c>
      <c r="C49" s="1025"/>
      <c r="D49" s="851"/>
      <c r="E49" s="852"/>
      <c r="F49" s="853"/>
      <c r="G49" s="326"/>
      <c r="H49" s="326"/>
    </row>
    <row r="50" spans="1:10" ht="51.75" customHeight="1">
      <c r="A50" s="403">
        <v>6</v>
      </c>
      <c r="B50" s="1025" t="s">
        <v>107</v>
      </c>
      <c r="C50" s="1025"/>
      <c r="D50" s="851"/>
      <c r="E50" s="852"/>
      <c r="F50" s="853"/>
      <c r="G50" s="326"/>
      <c r="H50" s="326"/>
      <c r="I50" s="326"/>
    </row>
    <row r="51" spans="1:10" ht="49.5" customHeight="1">
      <c r="A51" s="403">
        <v>7</v>
      </c>
      <c r="B51" s="1025" t="s">
        <v>108</v>
      </c>
      <c r="C51" s="1025"/>
      <c r="D51" s="851"/>
      <c r="E51" s="852"/>
      <c r="F51" s="853"/>
      <c r="G51" s="326"/>
      <c r="H51" s="326"/>
      <c r="I51" s="326"/>
    </row>
    <row r="52" spans="1:10" ht="18" customHeight="1">
      <c r="A52" s="403">
        <v>8</v>
      </c>
      <c r="B52" s="1025" t="s">
        <v>109</v>
      </c>
      <c r="C52" s="1025"/>
      <c r="D52" s="851"/>
      <c r="E52" s="852"/>
      <c r="F52" s="853"/>
      <c r="G52" s="326"/>
      <c r="H52" s="326"/>
      <c r="I52" s="326"/>
    </row>
    <row r="53" spans="1:10" ht="18" customHeight="1">
      <c r="A53" s="405"/>
      <c r="B53" s="406" t="s">
        <v>110</v>
      </c>
      <c r="C53" s="407"/>
      <c r="D53" s="851"/>
      <c r="E53" s="852"/>
      <c r="F53" s="853"/>
      <c r="G53" s="326"/>
      <c r="H53" s="326"/>
      <c r="I53" s="326"/>
    </row>
    <row r="54" spans="1:10" ht="18" customHeight="1">
      <c r="A54" s="405"/>
      <c r="B54" s="406" t="s">
        <v>111</v>
      </c>
      <c r="C54" s="407"/>
      <c r="D54" s="851"/>
      <c r="E54" s="852"/>
      <c r="F54" s="853"/>
      <c r="G54" s="326"/>
      <c r="H54" s="326"/>
      <c r="I54" s="326"/>
    </row>
    <row r="55" spans="1:10" ht="18" customHeight="1">
      <c r="A55" s="408"/>
      <c r="B55" s="406" t="s">
        <v>112</v>
      </c>
      <c r="C55" s="409"/>
      <c r="D55" s="851"/>
      <c r="E55" s="852"/>
      <c r="F55" s="853"/>
      <c r="G55" s="326"/>
      <c r="H55" s="326"/>
    </row>
    <row r="56" spans="1:10" ht="13.5" customHeight="1">
      <c r="A56" s="326"/>
      <c r="B56" s="326"/>
      <c r="C56" s="326"/>
      <c r="D56" s="326"/>
      <c r="E56" s="326"/>
      <c r="F56" s="326"/>
      <c r="G56" s="326"/>
      <c r="H56" s="326"/>
      <c r="I56" s="326"/>
    </row>
    <row r="57" spans="1:10" s="591" customFormat="1" ht="47.25" customHeight="1">
      <c r="A57" s="403">
        <v>9</v>
      </c>
      <c r="B57" s="1034" t="s">
        <v>113</v>
      </c>
      <c r="C57" s="1035"/>
      <c r="D57" s="1035"/>
      <c r="E57" s="1035"/>
      <c r="F57" s="1036"/>
      <c r="G57" s="604"/>
      <c r="H57" s="411"/>
      <c r="I57" s="590"/>
      <c r="J57" s="590"/>
    </row>
    <row r="58" spans="1:10" s="591" customFormat="1" ht="42" customHeight="1">
      <c r="A58" s="403">
        <v>10</v>
      </c>
      <c r="B58" s="1034" t="s">
        <v>114</v>
      </c>
      <c r="C58" s="1035"/>
      <c r="D58" s="1035"/>
      <c r="E58" s="1035"/>
      <c r="F58" s="1036"/>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064" t="s">
        <v>289</v>
      </c>
      <c r="C61" s="1064"/>
      <c r="D61" s="1064"/>
      <c r="E61" s="1064"/>
      <c r="F61" s="1064"/>
      <c r="G61" s="1064"/>
      <c r="H61" s="1064"/>
      <c r="I61" s="1064"/>
      <c r="J61" s="590"/>
    </row>
    <row r="62" spans="1:10" s="591" customFormat="1" ht="16.5">
      <c r="A62" s="683"/>
      <c r="B62" s="683"/>
      <c r="C62" s="683"/>
      <c r="D62" s="683"/>
      <c r="E62" s="683"/>
      <c r="F62" s="683"/>
      <c r="G62" s="683"/>
      <c r="H62" s="683"/>
      <c r="I62" s="683"/>
      <c r="J62" s="590"/>
    </row>
    <row r="63" spans="1:10" s="591" customFormat="1" ht="24.75" customHeight="1">
      <c r="A63" s="684" t="s">
        <v>116</v>
      </c>
      <c r="B63" s="1065" t="s">
        <v>117</v>
      </c>
      <c r="C63" s="1065"/>
      <c r="D63" s="1065"/>
      <c r="E63" s="1065"/>
      <c r="F63" s="1065"/>
      <c r="G63" s="1065"/>
      <c r="H63" s="1065"/>
      <c r="I63" s="1065"/>
      <c r="J63" s="590"/>
    </row>
    <row r="64" spans="1:10" s="591" customFormat="1" ht="10.5" customHeight="1">
      <c r="A64" s="683"/>
      <c r="B64" s="683"/>
      <c r="C64" s="683"/>
      <c r="D64" s="683"/>
      <c r="E64" s="683"/>
      <c r="F64" s="683"/>
      <c r="G64" s="683"/>
      <c r="H64" s="683"/>
      <c r="I64" s="683"/>
      <c r="J64" s="590"/>
    </row>
    <row r="65" spans="1:25" s="591" customFormat="1" ht="63" customHeight="1">
      <c r="A65" s="680" t="s">
        <v>118</v>
      </c>
      <c r="B65" s="1066" t="s">
        <v>1062</v>
      </c>
      <c r="C65" s="1066"/>
      <c r="D65" s="1066"/>
      <c r="E65" s="1066"/>
      <c r="F65" s="1066"/>
      <c r="G65" s="1066"/>
      <c r="H65" s="1066"/>
      <c r="I65" s="1066"/>
    </row>
    <row r="66" spans="1:25" s="591" customFormat="1" ht="29.25" customHeight="1">
      <c r="A66" s="681"/>
      <c r="B66" s="1077" t="s">
        <v>1015</v>
      </c>
      <c r="C66" s="1077"/>
      <c r="D66" s="1077"/>
      <c r="E66" s="1077"/>
      <c r="F66" s="1077"/>
      <c r="G66" s="1077"/>
      <c r="H66" s="1077"/>
      <c r="I66" s="1077"/>
      <c r="J66" s="590"/>
    </row>
    <row r="67" spans="1:25" s="591" customFormat="1" ht="256.5" customHeight="1">
      <c r="A67" s="680" t="s">
        <v>120</v>
      </c>
      <c r="B67" s="1066" t="s">
        <v>1037</v>
      </c>
      <c r="C67" s="1066"/>
      <c r="D67" s="1066"/>
      <c r="E67" s="1066"/>
      <c r="F67" s="1066"/>
      <c r="G67" s="1066"/>
      <c r="H67" s="1066"/>
      <c r="I67" s="1066"/>
      <c r="J67" s="590"/>
    </row>
    <row r="68" spans="1:25" s="591" customFormat="1" ht="58.5" customHeight="1">
      <c r="A68" s="775" t="s">
        <v>1016</v>
      </c>
      <c r="B68" s="1077" t="s">
        <v>1017</v>
      </c>
      <c r="C68" s="1077"/>
      <c r="D68" s="1077"/>
      <c r="E68" s="1077"/>
      <c r="F68" s="1077"/>
      <c r="G68" s="1077"/>
      <c r="H68" s="1077"/>
      <c r="I68" s="1077"/>
      <c r="J68" s="590"/>
    </row>
    <row r="69" spans="1:25" s="591" customFormat="1" ht="16.5">
      <c r="A69" s="680"/>
      <c r="B69" s="1066"/>
      <c r="C69" s="1066"/>
      <c r="D69" s="1066"/>
      <c r="E69" s="1066"/>
      <c r="F69" s="1066"/>
      <c r="G69" s="1066"/>
      <c r="H69" s="1066"/>
      <c r="I69" s="1066"/>
      <c r="J69" s="590"/>
    </row>
    <row r="70" spans="1:25" s="591" customFormat="1" ht="16.5">
      <c r="A70" s="680"/>
      <c r="B70" s="1066"/>
      <c r="C70" s="1066"/>
      <c r="D70" s="1066"/>
      <c r="E70" s="1066"/>
      <c r="F70" s="1066"/>
      <c r="G70" s="1066"/>
      <c r="H70" s="1066"/>
      <c r="I70" s="1066"/>
      <c r="J70" s="590"/>
    </row>
    <row r="71" spans="1:25" s="591" customFormat="1" ht="16.5">
      <c r="A71" s="590"/>
      <c r="B71" s="590"/>
      <c r="C71" s="590"/>
      <c r="D71" s="590"/>
      <c r="E71" s="590"/>
      <c r="F71" s="590"/>
      <c r="G71" s="590"/>
      <c r="H71" s="590"/>
      <c r="I71" s="590"/>
      <c r="J71" s="590"/>
    </row>
    <row r="72" spans="1:25" s="591" customFormat="1" ht="42.75" customHeight="1">
      <c r="A72" s="608" t="s">
        <v>122</v>
      </c>
      <c r="B72" s="1067" t="s">
        <v>290</v>
      </c>
      <c r="C72" s="1067"/>
      <c r="D72" s="1067"/>
      <c r="E72" s="1067"/>
      <c r="F72" s="1067"/>
      <c r="G72" s="1067"/>
      <c r="H72" s="1067"/>
      <c r="I72" s="1067"/>
      <c r="J72" s="590"/>
    </row>
    <row r="73" spans="1:25" s="591" customFormat="1" ht="54.75" customHeight="1">
      <c r="B73" s="1067" t="s">
        <v>128</v>
      </c>
      <c r="C73" s="1067"/>
      <c r="D73" s="1067"/>
      <c r="E73" s="1067"/>
      <c r="F73" s="1067"/>
      <c r="G73" s="1067"/>
      <c r="H73" s="1067"/>
      <c r="I73" s="1067"/>
    </row>
    <row r="74" spans="1:25" s="591" customFormat="1" ht="15.75" customHeight="1">
      <c r="A74" s="590"/>
      <c r="B74" s="599"/>
      <c r="C74" s="600"/>
      <c r="D74" s="600"/>
      <c r="E74" s="600"/>
      <c r="F74" s="600"/>
      <c r="G74" s="600"/>
      <c r="H74" s="600"/>
      <c r="I74" s="600"/>
      <c r="J74" s="590"/>
    </row>
    <row r="75" spans="1:25" s="591" customFormat="1" ht="38.25" customHeight="1">
      <c r="A75" s="694">
        <v>1</v>
      </c>
      <c r="B75" s="1068" t="s">
        <v>36</v>
      </c>
      <c r="C75" s="1069"/>
      <c r="D75" s="1069"/>
      <c r="E75" s="1069"/>
      <c r="F75" s="1070">
        <v>0</v>
      </c>
      <c r="G75" s="1070"/>
      <c r="H75" s="1070"/>
      <c r="I75" s="1070"/>
      <c r="J75" s="592"/>
      <c r="K75" s="592"/>
      <c r="L75" s="592"/>
      <c r="M75" s="592"/>
      <c r="N75" s="593" t="e">
        <f>'[18]Name of Bidder'!D17</f>
        <v>#REF!</v>
      </c>
      <c r="O75" s="592"/>
      <c r="P75" s="592"/>
      <c r="Q75" s="592"/>
      <c r="R75" s="592"/>
      <c r="S75" s="592"/>
      <c r="T75" s="592"/>
      <c r="U75" s="592"/>
      <c r="V75" s="592"/>
      <c r="W75" s="592"/>
      <c r="X75" s="592"/>
      <c r="Y75" s="592"/>
    </row>
    <row r="76" spans="1:25" s="591" customFormat="1" ht="44.25" customHeight="1">
      <c r="A76" s="694">
        <v>2</v>
      </c>
      <c r="B76" s="1071" t="s">
        <v>135</v>
      </c>
      <c r="C76" s="1072"/>
      <c r="D76" s="1072"/>
      <c r="E76" s="1073"/>
      <c r="F76" s="1070"/>
      <c r="G76" s="1070"/>
      <c r="H76" s="1070"/>
      <c r="I76" s="1070"/>
      <c r="J76" s="594"/>
      <c r="K76" s="594"/>
      <c r="L76" s="594"/>
      <c r="M76" s="594"/>
      <c r="N76" s="595" t="e">
        <f>'[18]Name of Bidder'!D27</f>
        <v>#REF!</v>
      </c>
      <c r="O76" s="594"/>
      <c r="P76" s="594"/>
      <c r="Q76" s="594"/>
      <c r="R76" s="594"/>
      <c r="S76" s="594"/>
      <c r="T76" s="594"/>
      <c r="U76" s="594"/>
      <c r="V76" s="594"/>
      <c r="W76" s="594"/>
      <c r="X76" s="594"/>
      <c r="Y76" s="594"/>
    </row>
    <row r="77" spans="1:25" s="591" customFormat="1" ht="44.25" customHeight="1">
      <c r="A77" s="694">
        <v>3</v>
      </c>
      <c r="B77" s="1071" t="s">
        <v>292</v>
      </c>
      <c r="C77" s="1072"/>
      <c r="D77" s="1072"/>
      <c r="E77" s="1072"/>
      <c r="F77" s="695"/>
      <c r="G77" s="1074"/>
      <c r="H77" s="1075"/>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71" t="s">
        <v>137</v>
      </c>
      <c r="C78" s="1072"/>
      <c r="D78" s="1072"/>
      <c r="E78" s="1073"/>
      <c r="F78" s="695"/>
      <c r="G78" s="1076"/>
      <c r="H78" s="1076"/>
      <c r="I78" s="696"/>
      <c r="J78" s="594"/>
      <c r="K78" s="594"/>
      <c r="L78" s="594"/>
      <c r="M78" s="594"/>
      <c r="N78" s="594"/>
      <c r="O78" s="594"/>
      <c r="P78" s="594"/>
      <c r="Q78" s="594"/>
      <c r="R78" s="594"/>
      <c r="S78" s="594"/>
      <c r="T78" s="594"/>
      <c r="U78" s="594"/>
      <c r="V78" s="594"/>
      <c r="W78" s="594"/>
      <c r="X78" s="594"/>
      <c r="Y78" s="594"/>
    </row>
    <row r="79" spans="1:25" s="591" customFormat="1" ht="23.25" customHeight="1">
      <c r="A79" s="1081">
        <v>5</v>
      </c>
      <c r="B79" s="1089" t="s">
        <v>138</v>
      </c>
      <c r="C79" s="1090"/>
      <c r="D79" s="1090"/>
      <c r="E79" s="1091"/>
      <c r="F79" s="695"/>
      <c r="G79" s="1076"/>
      <c r="H79" s="1076"/>
      <c r="I79" s="696"/>
      <c r="J79" s="594"/>
      <c r="K79" s="594"/>
      <c r="L79" s="594"/>
      <c r="M79" s="594"/>
      <c r="N79" s="594"/>
      <c r="O79" s="594"/>
      <c r="P79" s="594"/>
      <c r="Q79" s="594"/>
      <c r="R79" s="594"/>
      <c r="S79" s="594"/>
      <c r="T79" s="594"/>
      <c r="U79" s="594"/>
      <c r="V79" s="594"/>
      <c r="W79" s="594"/>
      <c r="X79" s="594"/>
      <c r="Y79" s="594"/>
    </row>
    <row r="80" spans="1:25" s="591" customFormat="1" ht="21" customHeight="1">
      <c r="A80" s="1082"/>
      <c r="B80" s="1092"/>
      <c r="C80" s="1093"/>
      <c r="D80" s="1093"/>
      <c r="E80" s="1094"/>
      <c r="F80" s="695"/>
      <c r="G80" s="1076"/>
      <c r="H80" s="1076"/>
      <c r="I80" s="696"/>
      <c r="J80" s="594"/>
      <c r="K80" s="594"/>
      <c r="L80" s="594"/>
      <c r="M80" s="594"/>
      <c r="N80" s="594"/>
      <c r="O80" s="594"/>
      <c r="P80" s="594"/>
      <c r="Q80" s="594"/>
      <c r="R80" s="594"/>
      <c r="S80" s="594"/>
      <c r="T80" s="594"/>
      <c r="U80" s="594"/>
      <c r="V80" s="594"/>
      <c r="W80" s="594"/>
      <c r="X80" s="594"/>
      <c r="Y80" s="594"/>
    </row>
    <row r="81" spans="1:25" s="591" customFormat="1" ht="20.25" customHeight="1">
      <c r="A81" s="1082"/>
      <c r="B81" s="1092"/>
      <c r="C81" s="1093"/>
      <c r="D81" s="1093"/>
      <c r="E81" s="1094"/>
      <c r="F81" s="695"/>
      <c r="G81" s="1076"/>
      <c r="H81" s="1076"/>
      <c r="I81" s="696"/>
      <c r="J81" s="594"/>
      <c r="K81" s="594"/>
      <c r="L81" s="594"/>
      <c r="M81" s="594"/>
      <c r="N81" s="594"/>
      <c r="O81" s="594"/>
      <c r="P81" s="594"/>
      <c r="Q81" s="594"/>
      <c r="R81" s="594"/>
      <c r="S81" s="594"/>
      <c r="T81" s="594"/>
      <c r="U81" s="594"/>
      <c r="V81" s="594"/>
      <c r="W81" s="594"/>
      <c r="X81" s="594"/>
      <c r="Y81" s="594"/>
    </row>
    <row r="82" spans="1:25" s="591" customFormat="1" ht="21" customHeight="1">
      <c r="A82" s="1082"/>
      <c r="B82" s="1092"/>
      <c r="C82" s="1093"/>
      <c r="D82" s="1093"/>
      <c r="E82" s="1094"/>
      <c r="F82" s="695"/>
      <c r="G82" s="1076"/>
      <c r="H82" s="1076"/>
      <c r="I82" s="696"/>
      <c r="J82" s="594"/>
      <c r="K82" s="594"/>
      <c r="L82" s="594"/>
      <c r="M82" s="594"/>
      <c r="N82" s="594"/>
      <c r="O82" s="594"/>
      <c r="P82" s="594"/>
      <c r="Q82" s="594"/>
      <c r="R82" s="594"/>
      <c r="S82" s="594"/>
      <c r="T82" s="594"/>
      <c r="U82" s="594"/>
      <c r="V82" s="594"/>
      <c r="W82" s="594"/>
      <c r="X82" s="594"/>
      <c r="Y82" s="594"/>
    </row>
    <row r="83" spans="1:25" s="591" customFormat="1" ht="24.95" customHeight="1">
      <c r="A83" s="1082"/>
      <c r="B83" s="596"/>
      <c r="E83" s="605" t="s">
        <v>139</v>
      </c>
      <c r="F83" s="695"/>
      <c r="G83" s="1076"/>
      <c r="H83" s="1076"/>
      <c r="I83" s="696"/>
      <c r="J83" s="594"/>
      <c r="K83" s="594"/>
      <c r="L83" s="594"/>
      <c r="M83" s="594"/>
      <c r="N83" s="594"/>
      <c r="O83" s="594"/>
      <c r="P83" s="594"/>
      <c r="Q83" s="594"/>
      <c r="R83" s="594"/>
      <c r="S83" s="594"/>
      <c r="T83" s="594"/>
      <c r="U83" s="594"/>
      <c r="V83" s="594"/>
      <c r="W83" s="594"/>
      <c r="X83" s="594"/>
      <c r="Y83" s="594"/>
    </row>
    <row r="84" spans="1:25" s="591" customFormat="1" ht="24.95" customHeight="1">
      <c r="A84" s="1082"/>
      <c r="B84" s="596"/>
      <c r="E84" s="605" t="s">
        <v>140</v>
      </c>
      <c r="F84" s="695"/>
      <c r="G84" s="1076"/>
      <c r="H84" s="1076"/>
      <c r="I84" s="696"/>
      <c r="J84" s="594"/>
      <c r="K84" s="594"/>
      <c r="L84" s="594"/>
      <c r="M84" s="594"/>
      <c r="N84" s="594"/>
      <c r="O84" s="594"/>
      <c r="P84" s="594"/>
      <c r="Q84" s="594"/>
      <c r="R84" s="594"/>
      <c r="S84" s="594"/>
      <c r="T84" s="594"/>
      <c r="U84" s="594"/>
      <c r="V84" s="594"/>
      <c r="W84" s="594"/>
      <c r="X84" s="594"/>
      <c r="Y84" s="594"/>
    </row>
    <row r="85" spans="1:25" s="591" customFormat="1" ht="24.95" customHeight="1">
      <c r="A85" s="1088"/>
      <c r="B85" s="597"/>
      <c r="C85" s="598"/>
      <c r="D85" s="598"/>
      <c r="E85" s="606" t="s">
        <v>141</v>
      </c>
      <c r="F85" s="695"/>
      <c r="G85" s="1076"/>
      <c r="H85" s="1076"/>
      <c r="I85" s="696"/>
      <c r="J85" s="594"/>
      <c r="K85" s="594"/>
      <c r="L85" s="594"/>
      <c r="M85" s="594"/>
      <c r="N85" s="594"/>
      <c r="O85" s="594"/>
      <c r="P85" s="594"/>
      <c r="Q85" s="594"/>
      <c r="R85" s="594"/>
      <c r="S85" s="594"/>
      <c r="T85" s="594"/>
      <c r="U85" s="594"/>
      <c r="V85" s="594"/>
      <c r="W85" s="594"/>
      <c r="X85" s="594"/>
      <c r="Y85" s="594"/>
    </row>
    <row r="86" spans="1:25" s="591" customFormat="1" ht="53.25" customHeight="1">
      <c r="A86" s="694">
        <v>6</v>
      </c>
      <c r="B86" s="1078" t="s">
        <v>1018</v>
      </c>
      <c r="C86" s="1078"/>
      <c r="D86" s="1078"/>
      <c r="E86" s="1078"/>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1" customHeight="1">
      <c r="A87" s="694">
        <v>7</v>
      </c>
      <c r="B87" s="1078" t="s">
        <v>1019</v>
      </c>
      <c r="C87" s="1078"/>
      <c r="D87" s="1078"/>
      <c r="E87" s="1078"/>
      <c r="F87" s="700"/>
      <c r="G87" s="1079"/>
      <c r="H87" s="1080"/>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78"/>
      <c r="C88" s="1078"/>
      <c r="D88" s="1078"/>
      <c r="E88" s="1078"/>
      <c r="F88" s="1074"/>
      <c r="G88" s="1075"/>
      <c r="H88" s="1074"/>
      <c r="I88" s="1075"/>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78" t="s">
        <v>1020</v>
      </c>
      <c r="C89" s="1078"/>
      <c r="D89" s="1078"/>
      <c r="E89" s="1078"/>
      <c r="F89" s="700"/>
      <c r="G89" s="1079"/>
      <c r="H89" s="1080"/>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78" t="s">
        <v>145</v>
      </c>
      <c r="C90" s="1078"/>
      <c r="D90" s="1078"/>
      <c r="E90" s="1078"/>
      <c r="F90" s="700"/>
      <c r="G90" s="1079"/>
      <c r="H90" s="1080"/>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78" t="s">
        <v>1021</v>
      </c>
      <c r="C91" s="1078"/>
      <c r="D91" s="1078"/>
      <c r="E91" s="1078"/>
      <c r="F91" s="700"/>
      <c r="G91" s="1079"/>
      <c r="H91" s="1080"/>
      <c r="I91" s="699"/>
      <c r="J91" s="594"/>
      <c r="K91" s="594"/>
      <c r="L91" s="594"/>
      <c r="M91" s="594"/>
      <c r="N91" s="594"/>
      <c r="O91" s="594"/>
      <c r="P91" s="594"/>
      <c r="Q91" s="594"/>
      <c r="R91" s="594"/>
      <c r="S91" s="594"/>
      <c r="T91" s="594"/>
      <c r="U91" s="594"/>
      <c r="V91" s="594"/>
      <c r="W91" s="594"/>
      <c r="X91" s="594"/>
      <c r="Y91" s="594"/>
    </row>
    <row r="92" spans="1:25" s="591" customFormat="1" ht="25.5" customHeight="1">
      <c r="A92" s="1081">
        <v>11</v>
      </c>
      <c r="B92" s="1083" t="s">
        <v>291</v>
      </c>
      <c r="C92" s="1084"/>
      <c r="D92" s="1084"/>
      <c r="E92" s="1084"/>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82"/>
      <c r="B93" s="1085" t="s">
        <v>148</v>
      </c>
      <c r="C93" s="1086"/>
      <c r="D93" s="1086"/>
      <c r="E93" s="1087"/>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71" t="s">
        <v>151</v>
      </c>
      <c r="C94" s="1072"/>
      <c r="D94" s="1072"/>
      <c r="E94" s="1095"/>
      <c r="F94" s="707"/>
      <c r="G94" s="1096"/>
      <c r="H94" s="1097"/>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152</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8" t="s">
        <v>1022</v>
      </c>
      <c r="B96" s="1099"/>
      <c r="C96" s="1099"/>
      <c r="D96" s="1099"/>
      <c r="E96" s="1099"/>
      <c r="F96" s="1099"/>
      <c r="G96" s="1099"/>
      <c r="H96" s="1099"/>
      <c r="I96" s="1099"/>
    </row>
    <row r="97" spans="1:25" s="591" customFormat="1" ht="35.25" customHeight="1">
      <c r="A97" s="1100" t="s">
        <v>1023</v>
      </c>
      <c r="B97" s="1101"/>
      <c r="C97" s="1101"/>
      <c r="D97" s="1101"/>
      <c r="E97" s="1101"/>
      <c r="F97" s="1101"/>
      <c r="G97" s="1101"/>
      <c r="H97" s="1101"/>
      <c r="I97" s="1102"/>
      <c r="J97" s="590"/>
    </row>
    <row r="98" spans="1:25" s="591" customFormat="1" ht="48.75" customHeight="1">
      <c r="A98" s="709" t="s">
        <v>155</v>
      </c>
      <c r="B98" s="1068" t="s">
        <v>293</v>
      </c>
      <c r="C98" s="1069"/>
      <c r="D98" s="1069"/>
      <c r="E98" s="1069"/>
      <c r="F98" s="1103"/>
      <c r="G98" s="1104"/>
      <c r="H98" s="1104"/>
      <c r="I98" s="1105"/>
      <c r="J98" s="592"/>
      <c r="K98" s="592"/>
      <c r="L98" s="592"/>
      <c r="M98" s="592"/>
      <c r="N98" s="619"/>
      <c r="O98" s="592"/>
      <c r="P98" s="592"/>
      <c r="Q98" s="592"/>
      <c r="R98" s="592"/>
      <c r="S98" s="592"/>
      <c r="T98" s="592"/>
      <c r="U98" s="592"/>
      <c r="V98" s="592"/>
      <c r="W98" s="592"/>
      <c r="X98" s="592"/>
      <c r="Y98" s="592"/>
    </row>
    <row r="99" spans="1:25" s="591" customFormat="1" ht="61.5" customHeight="1">
      <c r="A99" s="709" t="s">
        <v>157</v>
      </c>
      <c r="B99" s="1068" t="s">
        <v>1024</v>
      </c>
      <c r="C99" s="1069"/>
      <c r="D99" s="1069"/>
      <c r="E99" s="1069"/>
      <c r="F99" s="1106"/>
      <c r="G99" s="1107"/>
      <c r="H99" s="1107"/>
      <c r="I99" s="1075"/>
      <c r="J99" s="592"/>
      <c r="K99" s="592"/>
      <c r="L99" s="592"/>
      <c r="M99" s="592"/>
      <c r="N99" s="619"/>
      <c r="O99" s="592"/>
      <c r="P99" s="592"/>
      <c r="Q99" s="592"/>
      <c r="R99" s="592"/>
      <c r="S99" s="592"/>
      <c r="T99" s="592"/>
      <c r="U99" s="592"/>
      <c r="V99" s="592"/>
      <c r="W99" s="592"/>
      <c r="X99" s="592"/>
      <c r="Y99" s="592"/>
    </row>
    <row r="100" spans="1:25" s="591" customFormat="1" ht="54.75" customHeight="1">
      <c r="A100" s="709" t="s">
        <v>159</v>
      </c>
      <c r="B100" s="1108" t="s">
        <v>294</v>
      </c>
      <c r="C100" s="1109"/>
      <c r="D100" s="1109"/>
      <c r="E100" s="1110"/>
      <c r="F100" s="1103"/>
      <c r="G100" s="1104"/>
      <c r="H100" s="1104"/>
      <c r="I100" s="1105"/>
      <c r="J100" s="592"/>
      <c r="K100" s="592"/>
      <c r="L100" s="592"/>
      <c r="M100" s="592"/>
      <c r="N100" s="692"/>
      <c r="O100" s="592"/>
      <c r="P100" s="592"/>
      <c r="Q100" s="592"/>
      <c r="R100" s="592"/>
      <c r="S100" s="592"/>
      <c r="T100" s="592"/>
      <c r="U100" s="592"/>
      <c r="V100" s="592"/>
      <c r="W100" s="592"/>
      <c r="X100" s="592"/>
      <c r="Y100" s="592"/>
    </row>
    <row r="101" spans="1:25" s="617" customFormat="1" ht="27" customHeight="1">
      <c r="A101" s="776" t="s">
        <v>295</v>
      </c>
      <c r="B101" s="1114" t="s">
        <v>1025</v>
      </c>
      <c r="C101" s="1114"/>
      <c r="D101" s="1114"/>
      <c r="E101" s="1114"/>
      <c r="F101" s="1114"/>
      <c r="G101" s="1114"/>
      <c r="H101" s="1114"/>
      <c r="I101" s="1114"/>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71" t="s">
        <v>162</v>
      </c>
      <c r="C102" s="1072"/>
      <c r="D102" s="1072"/>
      <c r="E102" s="1073"/>
      <c r="F102" s="707"/>
      <c r="G102" s="1079"/>
      <c r="H102" s="1080"/>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71" t="s">
        <v>137</v>
      </c>
      <c r="C103" s="1072"/>
      <c r="D103" s="1072"/>
      <c r="E103" s="1072"/>
      <c r="F103" s="707"/>
      <c r="G103" s="1079"/>
      <c r="H103" s="1080"/>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81">
        <v>3</v>
      </c>
      <c r="B104" s="1089" t="s">
        <v>163</v>
      </c>
      <c r="C104" s="1090"/>
      <c r="D104" s="1090"/>
      <c r="E104" s="1090"/>
      <c r="F104" s="707"/>
      <c r="G104" s="1079"/>
      <c r="H104" s="1080"/>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82"/>
      <c r="B105" s="1092"/>
      <c r="C105" s="1093"/>
      <c r="D105" s="1093"/>
      <c r="E105" s="1093"/>
      <c r="F105" s="707"/>
      <c r="G105" s="1079"/>
      <c r="H105" s="1080"/>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82"/>
      <c r="B106" s="596"/>
      <c r="E106" s="605" t="s">
        <v>139</v>
      </c>
      <c r="F106" s="707"/>
      <c r="G106" s="1079"/>
      <c r="H106" s="1080"/>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82"/>
      <c r="B107" s="596"/>
      <c r="E107" s="605" t="s">
        <v>140</v>
      </c>
      <c r="F107" s="707"/>
      <c r="G107" s="1079"/>
      <c r="H107" s="1080"/>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8"/>
      <c r="B108" s="597"/>
      <c r="C108" s="598"/>
      <c r="D108" s="598"/>
      <c r="E108" s="606" t="s">
        <v>141</v>
      </c>
      <c r="F108" s="707"/>
      <c r="G108" s="1079"/>
      <c r="H108" s="1080"/>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296</v>
      </c>
      <c r="B110" s="1111" t="s">
        <v>1026</v>
      </c>
      <c r="C110" s="1112"/>
      <c r="D110" s="1112"/>
      <c r="E110" s="1112"/>
      <c r="F110" s="711"/>
      <c r="G110" s="711"/>
      <c r="H110" s="711"/>
      <c r="I110" s="711"/>
      <c r="J110" s="590"/>
    </row>
    <row r="111" spans="1:25" s="591" customFormat="1" ht="96.75" customHeight="1">
      <c r="A111" s="694" t="s">
        <v>77</v>
      </c>
      <c r="B111" s="1078" t="s">
        <v>1027</v>
      </c>
      <c r="C111" s="1078"/>
      <c r="D111" s="1078"/>
      <c r="E111" s="1078"/>
      <c r="F111" s="699"/>
      <c r="G111" s="1079"/>
      <c r="H111" s="1080"/>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78</v>
      </c>
      <c r="B112" s="1078" t="s">
        <v>1028</v>
      </c>
      <c r="C112" s="1113"/>
      <c r="D112" s="1113"/>
      <c r="E112" s="1113"/>
      <c r="F112" s="699"/>
      <c r="G112" s="1079"/>
      <c r="H112" s="1080"/>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78" t="s">
        <v>1029</v>
      </c>
      <c r="C113" s="1113"/>
      <c r="D113" s="1113"/>
      <c r="E113" s="1113"/>
      <c r="F113" s="699"/>
      <c r="G113" s="1079"/>
      <c r="H113" s="1080"/>
      <c r="I113" s="699"/>
      <c r="J113" s="594"/>
      <c r="K113" s="594"/>
      <c r="L113" s="594"/>
      <c r="M113" s="594"/>
      <c r="N113" s="594"/>
      <c r="O113" s="594"/>
      <c r="P113" s="594"/>
      <c r="Q113" s="594"/>
      <c r="R113" s="594"/>
      <c r="S113" s="594"/>
      <c r="T113" s="594"/>
      <c r="U113" s="594"/>
      <c r="V113" s="594"/>
      <c r="W113" s="594"/>
      <c r="X113" s="594"/>
      <c r="Y113" s="594"/>
    </row>
    <row r="114" spans="1:25" s="591" customFormat="1" ht="48" customHeight="1">
      <c r="A114" s="694" t="s">
        <v>79</v>
      </c>
      <c r="B114" s="1078" t="s">
        <v>1030</v>
      </c>
      <c r="C114" s="1078"/>
      <c r="D114" s="1078"/>
      <c r="E114" s="1078"/>
      <c r="F114" s="699"/>
      <c r="G114" s="1079"/>
      <c r="H114" s="1080"/>
      <c r="I114" s="699"/>
      <c r="J114" s="594"/>
      <c r="K114" s="594"/>
      <c r="L114" s="594"/>
      <c r="M114" s="594"/>
      <c r="N114" s="594"/>
      <c r="O114" s="594"/>
      <c r="P114" s="594"/>
      <c r="Q114" s="594"/>
      <c r="R114" s="594"/>
      <c r="S114" s="594"/>
      <c r="T114" s="594"/>
      <c r="U114" s="594"/>
      <c r="V114" s="594"/>
      <c r="W114" s="594"/>
      <c r="X114" s="594"/>
      <c r="Y114" s="594"/>
    </row>
    <row r="115" spans="1:25" s="591" customFormat="1" ht="34.5" hidden="1" customHeight="1">
      <c r="A115" s="694"/>
      <c r="B115" s="1078"/>
      <c r="C115" s="1078"/>
      <c r="D115" s="1078"/>
      <c r="E115" s="1078"/>
      <c r="F115" s="1107"/>
      <c r="G115" s="1075"/>
      <c r="H115" s="1074"/>
      <c r="I115" s="1075"/>
      <c r="J115" s="594"/>
      <c r="K115" s="594"/>
      <c r="L115" s="594"/>
      <c r="M115" s="594"/>
      <c r="N115" s="594"/>
      <c r="O115" s="594"/>
      <c r="P115" s="594"/>
      <c r="Q115" s="594"/>
      <c r="R115" s="594"/>
      <c r="S115" s="594"/>
      <c r="T115" s="594"/>
      <c r="U115" s="594"/>
      <c r="V115" s="594"/>
      <c r="W115" s="594"/>
      <c r="X115" s="594"/>
      <c r="Y115" s="594"/>
    </row>
    <row r="116" spans="1:25" s="591" customFormat="1" ht="38.25" customHeight="1">
      <c r="A116" s="694" t="s">
        <v>169</v>
      </c>
      <c r="B116" s="1078" t="s">
        <v>145</v>
      </c>
      <c r="C116" s="1078"/>
      <c r="D116" s="1078"/>
      <c r="E116" s="1078"/>
      <c r="F116" s="699"/>
      <c r="G116" s="1079"/>
      <c r="H116" s="1080"/>
      <c r="I116" s="699"/>
      <c r="J116" s="594"/>
      <c r="K116" s="594"/>
      <c r="L116" s="594"/>
      <c r="M116" s="594"/>
      <c r="N116" s="594"/>
      <c r="O116" s="594"/>
      <c r="P116" s="594"/>
      <c r="Q116" s="594"/>
      <c r="R116" s="594"/>
      <c r="S116" s="594"/>
      <c r="T116" s="594"/>
      <c r="U116" s="594"/>
      <c r="V116" s="594"/>
      <c r="W116" s="594"/>
      <c r="X116" s="594"/>
      <c r="Y116" s="594"/>
    </row>
    <row r="117" spans="1:25" s="591" customFormat="1" ht="45" customHeight="1">
      <c r="A117" s="694" t="s">
        <v>170</v>
      </c>
      <c r="B117" s="1078" t="s">
        <v>1031</v>
      </c>
      <c r="C117" s="1078"/>
      <c r="D117" s="1078"/>
      <c r="E117" s="1078"/>
      <c r="F117" s="699"/>
      <c r="G117" s="1079"/>
      <c r="H117" s="1080"/>
      <c r="I117" s="699"/>
      <c r="J117" s="594"/>
      <c r="K117" s="594"/>
      <c r="L117" s="594"/>
      <c r="M117" s="594"/>
      <c r="N117" s="594"/>
      <c r="O117" s="594"/>
      <c r="P117" s="594"/>
      <c r="Q117" s="594"/>
      <c r="R117" s="594"/>
      <c r="S117" s="594"/>
      <c r="T117" s="594"/>
      <c r="U117" s="594"/>
      <c r="V117" s="594"/>
      <c r="W117" s="594"/>
      <c r="X117" s="594"/>
      <c r="Y117" s="594"/>
    </row>
    <row r="118" spans="1:25" s="591" customFormat="1" ht="84.75" customHeight="1">
      <c r="A118" s="1115" t="s">
        <v>172</v>
      </c>
      <c r="B118" s="1083" t="s">
        <v>147</v>
      </c>
      <c r="C118" s="1084"/>
      <c r="D118" s="1084"/>
      <c r="E118" s="1084"/>
      <c r="F118" s="703"/>
      <c r="G118" s="702"/>
      <c r="H118" s="703"/>
      <c r="I118" s="701"/>
      <c r="J118" s="594"/>
      <c r="K118" s="594"/>
      <c r="L118" s="594"/>
      <c r="M118" s="594"/>
      <c r="N118" s="594"/>
      <c r="O118" s="594"/>
      <c r="P118" s="594"/>
      <c r="Q118" s="594"/>
      <c r="R118" s="594"/>
      <c r="S118" s="594"/>
      <c r="T118" s="594"/>
      <c r="U118" s="594"/>
      <c r="V118" s="594"/>
      <c r="W118" s="594"/>
      <c r="X118" s="594"/>
      <c r="Y118" s="594"/>
    </row>
    <row r="119" spans="1:25" s="591" customFormat="1" ht="4.5" customHeight="1">
      <c r="A119" s="1116"/>
      <c r="B119" s="1118" t="s">
        <v>148</v>
      </c>
      <c r="C119" s="1118"/>
      <c r="D119" s="1118"/>
      <c r="E119" s="1118"/>
      <c r="F119" s="712"/>
      <c r="G119" s="713"/>
      <c r="H119" s="712"/>
      <c r="I119" s="714"/>
      <c r="J119" s="594"/>
      <c r="K119" s="594"/>
      <c r="L119" s="594"/>
      <c r="M119" s="594"/>
      <c r="N119" s="594"/>
      <c r="O119" s="594"/>
      <c r="P119" s="594"/>
      <c r="Q119" s="594"/>
      <c r="R119" s="594"/>
      <c r="S119" s="594"/>
      <c r="T119" s="594"/>
      <c r="U119" s="594"/>
      <c r="V119" s="594"/>
      <c r="W119" s="594"/>
      <c r="X119" s="594"/>
      <c r="Y119" s="594"/>
    </row>
    <row r="120" spans="1:25" s="591" customFormat="1" ht="28.5" customHeight="1">
      <c r="A120" s="1117"/>
      <c r="B120" s="1078"/>
      <c r="C120" s="1078"/>
      <c r="D120" s="1078"/>
      <c r="E120" s="1078"/>
      <c r="F120" s="715" t="s">
        <v>1032</v>
      </c>
      <c r="G120" s="1119" t="s">
        <v>1032</v>
      </c>
      <c r="H120" s="1119"/>
      <c r="I120" s="715" t="s">
        <v>1032</v>
      </c>
      <c r="J120" s="594"/>
      <c r="K120" s="594"/>
      <c r="L120" s="594"/>
      <c r="M120" s="594"/>
      <c r="N120" s="594"/>
      <c r="O120" s="594"/>
      <c r="P120" s="594"/>
      <c r="Q120" s="594"/>
      <c r="R120" s="594"/>
      <c r="S120" s="594"/>
      <c r="T120" s="594"/>
      <c r="U120" s="594"/>
      <c r="V120" s="594"/>
      <c r="W120" s="594"/>
      <c r="X120" s="594"/>
      <c r="Y120" s="594"/>
    </row>
    <row r="121" spans="1:25" s="591" customFormat="1" ht="14.25" customHeight="1">
      <c r="A121" s="592"/>
      <c r="B121" s="720"/>
      <c r="C121" s="721"/>
      <c r="D121" s="721"/>
      <c r="E121" s="722"/>
      <c r="F121" s="600"/>
      <c r="G121" s="600"/>
      <c r="H121" s="600"/>
      <c r="I121" s="600"/>
      <c r="J121" s="594"/>
      <c r="K121" s="594"/>
      <c r="L121" s="594"/>
      <c r="M121" s="594"/>
      <c r="N121" s="594"/>
      <c r="O121" s="594"/>
      <c r="P121" s="594"/>
      <c r="Q121" s="594"/>
      <c r="R121" s="594"/>
      <c r="S121" s="594"/>
      <c r="T121" s="594"/>
      <c r="U121" s="594"/>
      <c r="V121" s="594"/>
      <c r="W121" s="594"/>
      <c r="X121" s="594"/>
      <c r="Y121" s="594"/>
    </row>
    <row r="122" spans="1:25" s="591" customFormat="1" ht="45" customHeight="1">
      <c r="A122" s="694">
        <v>4</v>
      </c>
      <c r="B122" s="1078" t="s">
        <v>1033</v>
      </c>
      <c r="C122" s="1078"/>
      <c r="D122" s="1078"/>
      <c r="E122" s="1078"/>
      <c r="F122" s="1078"/>
      <c r="G122" s="1078"/>
      <c r="H122" s="1078"/>
      <c r="I122" s="693"/>
      <c r="J122" s="594"/>
      <c r="K122" s="594"/>
      <c r="L122" s="594"/>
      <c r="M122" s="594"/>
      <c r="N122" s="594"/>
      <c r="O122" s="594"/>
      <c r="P122" s="594"/>
      <c r="Q122" s="594"/>
      <c r="R122" s="594"/>
      <c r="S122" s="594" t="s">
        <v>30</v>
      </c>
      <c r="T122" s="594"/>
      <c r="U122" s="594"/>
      <c r="V122" s="594"/>
      <c r="W122" s="594"/>
      <c r="X122" s="594"/>
      <c r="Y122" s="594"/>
    </row>
    <row r="123" spans="1:25" s="591" customFormat="1" ht="12.75" customHeight="1">
      <c r="A123" s="716"/>
      <c r="B123" s="1100"/>
      <c r="C123" s="1101"/>
      <c r="D123" s="1101"/>
      <c r="E123" s="1101"/>
      <c r="F123" s="717"/>
      <c r="G123" s="718"/>
      <c r="H123" s="718"/>
      <c r="I123" s="719"/>
      <c r="J123" s="594"/>
      <c r="K123" s="594"/>
      <c r="L123" s="594"/>
      <c r="M123" s="594"/>
      <c r="N123" s="594"/>
      <c r="O123" s="594"/>
      <c r="P123" s="594"/>
      <c r="Q123" s="594"/>
      <c r="R123" s="594"/>
      <c r="S123" s="594" t="s">
        <v>34</v>
      </c>
      <c r="T123" s="594"/>
      <c r="U123" s="594"/>
      <c r="V123" s="594"/>
      <c r="W123" s="594"/>
      <c r="X123" s="594"/>
      <c r="Y123" s="594"/>
    </row>
    <row r="124" spans="1:25" s="591" customFormat="1" ht="62.25" customHeight="1">
      <c r="A124" s="694">
        <v>5</v>
      </c>
      <c r="B124" s="1078" t="s">
        <v>1034</v>
      </c>
      <c r="C124" s="1078"/>
      <c r="D124" s="1078"/>
      <c r="E124" s="1078"/>
      <c r="F124" s="1078"/>
      <c r="G124" s="1078"/>
      <c r="H124" s="1078"/>
      <c r="I124" s="693"/>
      <c r="J124" s="594"/>
      <c r="K124" s="594"/>
      <c r="L124" s="594"/>
      <c r="M124" s="594"/>
      <c r="N124" s="594"/>
      <c r="O124" s="594"/>
      <c r="P124" s="594"/>
      <c r="Q124" s="594"/>
      <c r="R124" s="594"/>
      <c r="S124" s="594"/>
      <c r="T124" s="594"/>
      <c r="U124" s="594"/>
      <c r="V124" s="594"/>
      <c r="W124" s="594"/>
      <c r="X124" s="594"/>
      <c r="Y124" s="594"/>
    </row>
    <row r="125" spans="1:25" s="591" customFormat="1" ht="12" customHeight="1">
      <c r="A125" s="716"/>
      <c r="B125" s="1100"/>
      <c r="C125" s="1101"/>
      <c r="D125" s="1101"/>
      <c r="E125" s="1101"/>
      <c r="F125" s="717"/>
      <c r="G125" s="718"/>
      <c r="H125" s="718"/>
      <c r="I125" s="719"/>
      <c r="J125" s="594"/>
      <c r="K125" s="594"/>
      <c r="L125" s="594"/>
      <c r="M125" s="594"/>
      <c r="N125" s="594"/>
      <c r="O125" s="594"/>
      <c r="P125" s="594"/>
      <c r="Q125" s="594"/>
      <c r="R125" s="594"/>
      <c r="S125" s="594"/>
      <c r="T125" s="594"/>
      <c r="U125" s="594"/>
      <c r="V125" s="594"/>
      <c r="W125" s="594"/>
      <c r="X125" s="594"/>
      <c r="Y125" s="594"/>
    </row>
    <row r="126" spans="1:25" s="591" customFormat="1" ht="72" customHeight="1">
      <c r="A126" s="694">
        <v>6</v>
      </c>
      <c r="B126" s="1078" t="s">
        <v>1035</v>
      </c>
      <c r="C126" s="1078"/>
      <c r="D126" s="1078"/>
      <c r="E126" s="1078"/>
      <c r="F126" s="1078"/>
      <c r="G126" s="1078"/>
      <c r="H126" s="1078"/>
      <c r="I126" s="693"/>
      <c r="J126" s="594"/>
      <c r="K126" s="594"/>
      <c r="L126" s="594"/>
      <c r="M126" s="594"/>
      <c r="N126" s="594"/>
      <c r="O126" s="594"/>
      <c r="P126" s="594"/>
      <c r="Q126" s="594"/>
      <c r="R126" s="594"/>
      <c r="S126" s="594"/>
      <c r="T126" s="594"/>
      <c r="U126" s="594"/>
      <c r="V126" s="594"/>
      <c r="W126" s="594"/>
      <c r="X126" s="594"/>
      <c r="Y126" s="594"/>
    </row>
    <row r="127" spans="1:25" s="591" customFormat="1" ht="16.5">
      <c r="A127" s="716"/>
      <c r="B127" s="1100"/>
      <c r="C127" s="1101"/>
      <c r="D127" s="1101"/>
      <c r="E127" s="1101"/>
      <c r="F127" s="717"/>
      <c r="G127" s="718"/>
      <c r="H127" s="718"/>
      <c r="I127" s="719"/>
      <c r="J127" s="594"/>
      <c r="K127" s="594"/>
      <c r="L127" s="594"/>
      <c r="M127" s="594"/>
      <c r="N127" s="594"/>
      <c r="O127" s="594"/>
      <c r="P127" s="594"/>
      <c r="Q127" s="594"/>
      <c r="R127" s="594"/>
      <c r="S127" s="594"/>
      <c r="T127" s="594"/>
      <c r="U127" s="594"/>
      <c r="V127" s="594"/>
      <c r="W127" s="594"/>
      <c r="X127" s="594"/>
      <c r="Y127" s="594"/>
    </row>
    <row r="128" spans="1:25" s="591" customFormat="1" ht="42" customHeight="1">
      <c r="A128" s="694">
        <v>7</v>
      </c>
      <c r="B128" s="1086" t="s">
        <v>151</v>
      </c>
      <c r="C128" s="1086"/>
      <c r="D128" s="1086"/>
      <c r="E128" s="1086"/>
      <c r="F128" s="707"/>
      <c r="G128" s="1096"/>
      <c r="H128" s="1097"/>
      <c r="I128" s="707"/>
      <c r="J128" s="594"/>
      <c r="K128" s="594"/>
      <c r="L128" s="594"/>
      <c r="M128" s="594"/>
      <c r="N128" s="594"/>
      <c r="O128" s="594"/>
      <c r="P128" s="594"/>
      <c r="Q128" s="594"/>
      <c r="R128" s="594"/>
      <c r="S128" s="594"/>
      <c r="T128" s="594"/>
      <c r="U128" s="594"/>
      <c r="V128" s="594"/>
      <c r="W128" s="594"/>
      <c r="X128" s="594"/>
      <c r="Y128" s="594"/>
    </row>
    <row r="129" spans="1:24" s="591" customFormat="1" ht="21.75" customHeight="1">
      <c r="A129" s="592"/>
      <c r="B129" s="590"/>
      <c r="C129" s="590"/>
      <c r="D129" s="590"/>
      <c r="E129" s="590"/>
      <c r="F129" s="590"/>
      <c r="G129" s="590"/>
      <c r="H129" s="590"/>
      <c r="I129" s="590"/>
      <c r="J129" s="590"/>
    </row>
    <row r="130" spans="1:24" s="591" customFormat="1" ht="12" customHeight="1">
      <c r="A130" s="590"/>
      <c r="B130" s="590"/>
      <c r="C130" s="590"/>
      <c r="D130" s="590"/>
      <c r="E130" s="590"/>
      <c r="F130" s="590"/>
      <c r="G130" s="590"/>
      <c r="H130" s="590"/>
      <c r="I130" s="590"/>
      <c r="J130" s="590"/>
    </row>
    <row r="131" spans="1:24" ht="21"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10.5" hidden="1" customHeight="1">
      <c r="A135" s="326"/>
      <c r="B135" s="288"/>
      <c r="C135" s="288"/>
      <c r="D135" s="288"/>
      <c r="E135" s="430"/>
      <c r="F135" s="430"/>
      <c r="G135" s="430"/>
      <c r="H135" s="601"/>
      <c r="I135" s="389"/>
      <c r="J135" s="389"/>
      <c r="K135" s="389"/>
      <c r="L135" s="389"/>
      <c r="M135" s="431"/>
      <c r="N135" s="389"/>
      <c r="O135" s="389"/>
      <c r="P135" s="389"/>
      <c r="Q135" s="389"/>
      <c r="R135" s="389"/>
      <c r="S135" s="389"/>
      <c r="T135" s="389"/>
      <c r="U135" s="389"/>
      <c r="V135" s="389"/>
      <c r="W135" s="389"/>
      <c r="X135" s="389"/>
    </row>
    <row r="136" spans="1:24" ht="9.75" hidden="1" customHeight="1">
      <c r="A136" s="397"/>
      <c r="B136" s="326"/>
      <c r="C136" s="326"/>
      <c r="D136" s="609"/>
      <c r="E136" s="288"/>
      <c r="F136" s="288"/>
      <c r="G136" s="288"/>
      <c r="H136" s="610"/>
      <c r="I136" s="309"/>
      <c r="J136" s="309"/>
      <c r="K136" s="309"/>
      <c r="L136" s="309"/>
      <c r="M136" s="309"/>
      <c r="N136" s="309"/>
      <c r="O136" s="309"/>
      <c r="P136" s="309"/>
      <c r="Q136" s="309"/>
      <c r="R136" s="309"/>
      <c r="S136" s="309"/>
      <c r="T136" s="309"/>
      <c r="U136" s="309"/>
      <c r="V136" s="309"/>
      <c r="W136" s="309"/>
      <c r="X136" s="309"/>
    </row>
    <row r="137" spans="1:24" ht="15.75" hidden="1" customHeight="1">
      <c r="A137" s="397"/>
      <c r="B137" s="326"/>
      <c r="C137" s="326"/>
      <c r="D137" s="326"/>
      <c r="E137" s="326"/>
      <c r="F137" s="326"/>
      <c r="G137" s="326"/>
      <c r="H137" s="326"/>
      <c r="I137" s="326"/>
    </row>
    <row r="138" spans="1:24" ht="16.5" customHeight="1">
      <c r="A138" s="685" t="s">
        <v>297</v>
      </c>
      <c r="B138" s="1124" t="s">
        <v>298</v>
      </c>
      <c r="C138" s="1124"/>
      <c r="D138" s="1124"/>
      <c r="E138" s="1124"/>
      <c r="F138" s="1124"/>
      <c r="G138" s="1124"/>
      <c r="H138" s="1124"/>
      <c r="I138" s="686"/>
    </row>
    <row r="139" spans="1:24" ht="9" customHeight="1">
      <c r="A139" s="686"/>
      <c r="B139" s="687"/>
      <c r="C139" s="687"/>
      <c r="D139" s="687"/>
      <c r="E139" s="687"/>
      <c r="F139" s="687"/>
      <c r="G139" s="687"/>
      <c r="H139" s="686"/>
      <c r="I139" s="686"/>
    </row>
    <row r="140" spans="1:24" ht="53.25" customHeight="1">
      <c r="A140" s="688"/>
      <c r="B140" s="1125" t="s">
        <v>1036</v>
      </c>
      <c r="C140" s="1125"/>
      <c r="D140" s="1125"/>
      <c r="E140" s="1125"/>
      <c r="F140" s="1125"/>
      <c r="G140" s="1125"/>
      <c r="H140" s="1125"/>
      <c r="I140" s="1125"/>
    </row>
    <row r="141" spans="1:24" ht="3.75" customHeight="1">
      <c r="A141" s="686"/>
      <c r="B141" s="687"/>
      <c r="C141" s="687"/>
      <c r="D141" s="687"/>
      <c r="E141" s="687"/>
      <c r="F141" s="687"/>
      <c r="G141" s="687"/>
      <c r="H141" s="686"/>
      <c r="I141" s="686"/>
    </row>
    <row r="142" spans="1:24" ht="362.25" customHeight="1">
      <c r="A142" s="689"/>
      <c r="B142" s="1126" t="s">
        <v>1063</v>
      </c>
      <c r="C142" s="1126"/>
      <c r="D142" s="1126"/>
      <c r="E142" s="1126"/>
      <c r="F142" s="1126"/>
      <c r="G142" s="1126"/>
      <c r="H142" s="1126"/>
      <c r="I142" s="1126"/>
    </row>
    <row r="143" spans="1:24" ht="14.25" customHeight="1">
      <c r="A143" s="326"/>
      <c r="B143" s="602"/>
      <c r="C143" s="602"/>
      <c r="D143" s="602"/>
      <c r="E143" s="602"/>
      <c r="F143" s="602"/>
      <c r="G143" s="602"/>
      <c r="H143" s="602"/>
      <c r="I143" s="326"/>
    </row>
    <row r="144" spans="1:24" ht="75" customHeight="1">
      <c r="A144" s="433"/>
      <c r="B144" s="972" t="s">
        <v>299</v>
      </c>
      <c r="C144" s="972"/>
      <c r="D144" s="972"/>
      <c r="E144" s="972"/>
      <c r="F144" s="972"/>
      <c r="G144" s="972"/>
      <c r="H144" s="972"/>
      <c r="I144" s="326"/>
    </row>
    <row r="145" spans="1:13" ht="15.75" hidden="1" customHeight="1">
      <c r="A145" s="433"/>
      <c r="B145" s="324"/>
      <c r="C145" s="324"/>
      <c r="D145" s="324"/>
      <c r="E145" s="324"/>
      <c r="F145" s="324"/>
      <c r="G145" s="324"/>
      <c r="H145" s="324"/>
      <c r="I145" s="326"/>
      <c r="M145" s="323">
        <f>M20</f>
        <v>2</v>
      </c>
    </row>
    <row r="146" spans="1:13" ht="7.5" customHeight="1">
      <c r="A146" s="433"/>
      <c r="B146" s="324"/>
      <c r="C146" s="324"/>
      <c r="D146" s="324"/>
      <c r="E146" s="324"/>
      <c r="F146" s="324"/>
      <c r="G146" s="324"/>
      <c r="H146" s="324"/>
      <c r="I146" s="326"/>
      <c r="M146" s="323"/>
    </row>
    <row r="147" spans="1:13" ht="20.25" customHeight="1">
      <c r="A147" s="603">
        <v>4</v>
      </c>
      <c r="B147" s="1120" t="s">
        <v>221</v>
      </c>
      <c r="C147" s="1120"/>
      <c r="D147" s="1120"/>
      <c r="E147" s="1120"/>
      <c r="F147" s="1120"/>
      <c r="G147" s="1120"/>
      <c r="H147" s="1120"/>
      <c r="I147" s="326"/>
      <c r="M147" s="323" t="str">
        <f>M21</f>
        <v>2 or more</v>
      </c>
    </row>
    <row r="148" spans="1:13" ht="29.25" customHeight="1">
      <c r="A148" s="403"/>
      <c r="B148" s="875" t="str">
        <f>IF(M145=1, "Name of the Bidder", IF(M145=2, "Name of the Bidder", IF(M145=3, "Name of Lead Partner of Joint Venture", "")))</f>
        <v>Name of the Bidder</v>
      </c>
      <c r="C148" s="865"/>
      <c r="D148" s="865"/>
      <c r="E148" s="1121">
        <f>'[15]Names of Bidder'!D10</f>
        <v>0</v>
      </c>
      <c r="F148" s="1122"/>
      <c r="G148" s="1122"/>
      <c r="H148" s="1123"/>
      <c r="I148" s="326"/>
    </row>
    <row r="149" spans="1:13" ht="25.5" customHeight="1">
      <c r="A149" s="403" t="s">
        <v>222</v>
      </c>
      <c r="B149" s="875" t="s">
        <v>223</v>
      </c>
      <c r="C149" s="865"/>
      <c r="D149" s="865"/>
      <c r="E149" s="865"/>
      <c r="F149" s="865"/>
      <c r="G149" s="865"/>
      <c r="H149" s="865"/>
      <c r="I149" s="326"/>
    </row>
    <row r="150" spans="1:13" ht="19.5" customHeight="1">
      <c r="A150" s="436"/>
      <c r="B150" s="437"/>
      <c r="C150" s="437"/>
      <c r="D150" s="401"/>
      <c r="E150" s="876"/>
      <c r="F150" s="878" t="s">
        <v>225</v>
      </c>
      <c r="G150" s="879"/>
      <c r="H150" s="880"/>
      <c r="I150" s="326"/>
    </row>
    <row r="151" spans="1:13" ht="47.25" customHeight="1">
      <c r="A151" s="436"/>
      <c r="B151" s="437"/>
      <c r="C151" s="437"/>
      <c r="D151" s="401" t="s">
        <v>1066</v>
      </c>
      <c r="E151" s="877"/>
      <c r="F151" s="854"/>
      <c r="G151" s="855"/>
      <c r="H151" s="856"/>
      <c r="I151" s="326"/>
    </row>
    <row r="152" spans="1:13" ht="17.25" customHeight="1">
      <c r="A152" s="438" t="s">
        <v>226</v>
      </c>
      <c r="B152" s="1025" t="s">
        <v>227</v>
      </c>
      <c r="C152" s="1025"/>
      <c r="D152" s="439"/>
      <c r="E152" s="491"/>
      <c r="F152" s="882"/>
      <c r="G152" s="883"/>
      <c r="H152" s="884"/>
      <c r="I152" s="326"/>
    </row>
    <row r="153" spans="1:13" ht="57" customHeight="1">
      <c r="A153" s="438"/>
      <c r="B153" s="1042" t="s">
        <v>1064</v>
      </c>
      <c r="C153" s="1128"/>
      <c r="D153" s="886"/>
      <c r="E153" s="440" t="s">
        <v>30</v>
      </c>
      <c r="F153" s="851"/>
      <c r="G153" s="852"/>
      <c r="H153" s="853"/>
      <c r="I153" s="326"/>
    </row>
    <row r="154" spans="1:13" ht="15.75" customHeight="1">
      <c r="A154" s="654">
        <v>1</v>
      </c>
      <c r="B154" s="439" t="s">
        <v>1065</v>
      </c>
      <c r="C154" s="409"/>
      <c r="D154" s="653"/>
      <c r="E154" s="490"/>
      <c r="F154" s="987"/>
      <c r="G154" s="1127"/>
      <c r="H154" s="988"/>
      <c r="I154" s="326"/>
    </row>
    <row r="155" spans="1:13" ht="15.75" customHeight="1">
      <c r="A155" s="654">
        <v>2</v>
      </c>
      <c r="B155" s="439" t="s">
        <v>1038</v>
      </c>
      <c r="C155" s="409"/>
      <c r="D155" s="653"/>
      <c r="E155" s="490"/>
      <c r="F155" s="987"/>
      <c r="G155" s="1127"/>
      <c r="H155" s="988"/>
      <c r="I155" s="326"/>
    </row>
    <row r="156" spans="1:13" ht="15.75" customHeight="1">
      <c r="A156" s="654">
        <v>3</v>
      </c>
      <c r="B156" s="439" t="s">
        <v>300</v>
      </c>
      <c r="C156" s="409"/>
      <c r="D156" s="444"/>
      <c r="E156" s="611"/>
      <c r="F156" s="987"/>
      <c r="G156" s="1127"/>
      <c r="H156" s="988"/>
    </row>
    <row r="157" spans="1:13" ht="15.75" customHeight="1">
      <c r="A157" s="654">
        <v>4</v>
      </c>
      <c r="B157" s="439" t="s">
        <v>301</v>
      </c>
      <c r="C157" s="409"/>
      <c r="D157" s="444"/>
      <c r="E157" s="611"/>
      <c r="F157" s="987"/>
      <c r="G157" s="1127"/>
      <c r="H157" s="988"/>
      <c r="I157" s="326"/>
    </row>
    <row r="158" spans="1:13" ht="15.75" customHeight="1">
      <c r="A158" s="654">
        <v>5</v>
      </c>
      <c r="B158" s="439" t="s">
        <v>302</v>
      </c>
      <c r="C158" s="655"/>
      <c r="D158" s="444"/>
      <c r="E158" s="611"/>
      <c r="F158" s="987"/>
      <c r="G158" s="1127"/>
      <c r="H158" s="988"/>
      <c r="I158" s="326"/>
    </row>
    <row r="159" spans="1:13" ht="16.5" customHeight="1">
      <c r="A159" s="654">
        <v>6</v>
      </c>
      <c r="B159" s="439" t="s">
        <v>303</v>
      </c>
      <c r="C159" s="445"/>
      <c r="D159" s="444"/>
      <c r="E159" s="611"/>
      <c r="F159" s="987"/>
      <c r="G159" s="1127"/>
      <c r="H159" s="988"/>
      <c r="I159" s="326"/>
    </row>
    <row r="160" spans="1:13" hidden="1">
      <c r="A160" s="654">
        <v>7</v>
      </c>
      <c r="B160" s="439" t="s">
        <v>304</v>
      </c>
      <c r="C160" s="445"/>
      <c r="D160" s="444"/>
      <c r="E160" s="611"/>
      <c r="F160" s="987"/>
      <c r="G160" s="1127"/>
      <c r="H160" s="988"/>
      <c r="I160" s="326"/>
    </row>
    <row r="161" spans="1:9" ht="29.25" customHeight="1">
      <c r="A161" s="403"/>
      <c r="B161" s="434"/>
      <c r="C161" s="435"/>
      <c r="D161" s="435"/>
      <c r="E161" s="435"/>
      <c r="F161" s="435"/>
      <c r="G161" s="435"/>
      <c r="H161" s="435"/>
      <c r="I161" s="326"/>
    </row>
    <row r="162" spans="1:9" ht="29.25" customHeight="1">
      <c r="A162" s="403"/>
      <c r="B162" s="434"/>
      <c r="C162" s="435"/>
      <c r="D162" s="435"/>
      <c r="E162" s="435"/>
      <c r="F162" s="435"/>
      <c r="G162" s="435"/>
      <c r="H162" s="435"/>
      <c r="I162" s="326"/>
    </row>
    <row r="163" spans="1:9" ht="20.25" customHeight="1">
      <c r="A163" s="436" t="s">
        <v>91</v>
      </c>
      <c r="B163" s="875" t="s">
        <v>230</v>
      </c>
      <c r="C163" s="865"/>
      <c r="D163" s="865"/>
      <c r="E163" s="865"/>
      <c r="F163" s="865"/>
      <c r="G163" s="865"/>
      <c r="H163" s="865"/>
      <c r="I163" s="326"/>
    </row>
    <row r="164" spans="1:9" ht="19.5" customHeight="1">
      <c r="A164" s="436"/>
      <c r="B164" s="452"/>
      <c r="C164" s="437"/>
      <c r="D164" s="401"/>
      <c r="E164" s="876"/>
      <c r="F164" s="878" t="s">
        <v>225</v>
      </c>
      <c r="G164" s="879"/>
      <c r="H164" s="880"/>
      <c r="I164" s="326"/>
    </row>
    <row r="165" spans="1:9" ht="47.25" customHeight="1">
      <c r="A165" s="436"/>
      <c r="B165" s="452"/>
      <c r="C165" s="437"/>
      <c r="D165" s="401" t="s">
        <v>1067</v>
      </c>
      <c r="E165" s="877"/>
      <c r="F165" s="854"/>
      <c r="G165" s="855"/>
      <c r="H165" s="856"/>
      <c r="I165" s="326"/>
    </row>
    <row r="166" spans="1:9" ht="17.25" customHeight="1">
      <c r="A166" s="438" t="s">
        <v>226</v>
      </c>
      <c r="B166" s="881" t="s">
        <v>227</v>
      </c>
      <c r="C166" s="870"/>
      <c r="D166" s="453"/>
      <c r="E166" s="491"/>
      <c r="F166" s="882"/>
      <c r="G166" s="883"/>
      <c r="H166" s="884"/>
      <c r="I166" s="326"/>
    </row>
    <row r="167" spans="1:9" ht="58.5" customHeight="1">
      <c r="A167" s="438"/>
      <c r="B167" s="1042" t="s">
        <v>1064</v>
      </c>
      <c r="C167" s="1128"/>
      <c r="D167" s="886"/>
      <c r="E167" s="440"/>
      <c r="F167" s="987"/>
      <c r="G167" s="1127"/>
      <c r="H167" s="988"/>
      <c r="I167" s="326"/>
    </row>
    <row r="168" spans="1:9" ht="15.75" customHeight="1">
      <c r="A168" s="654">
        <v>1</v>
      </c>
      <c r="B168" s="439" t="s">
        <v>1065</v>
      </c>
      <c r="C168" s="652"/>
      <c r="D168" s="653"/>
      <c r="E168" s="611"/>
      <c r="F168" s="987"/>
      <c r="G168" s="1127"/>
      <c r="H168" s="988"/>
      <c r="I168" s="326"/>
    </row>
    <row r="169" spans="1:9" ht="15.75" customHeight="1">
      <c r="A169" s="654">
        <v>2</v>
      </c>
      <c r="B169" s="439" t="s">
        <v>1038</v>
      </c>
      <c r="C169" s="652"/>
      <c r="D169" s="653"/>
      <c r="E169" s="611"/>
      <c r="F169" s="987"/>
      <c r="G169" s="1127"/>
      <c r="H169" s="988"/>
      <c r="I169" s="326"/>
    </row>
    <row r="170" spans="1:9" ht="15.75" customHeight="1">
      <c r="A170" s="654">
        <v>3</v>
      </c>
      <c r="B170" s="439" t="s">
        <v>300</v>
      </c>
      <c r="C170" s="652"/>
      <c r="D170" s="444"/>
      <c r="E170" s="611"/>
      <c r="F170" s="987"/>
      <c r="G170" s="1127"/>
      <c r="H170" s="988"/>
    </row>
    <row r="171" spans="1:9" ht="15.75" customHeight="1">
      <c r="A171" s="654">
        <v>4</v>
      </c>
      <c r="B171" s="439" t="s">
        <v>301</v>
      </c>
      <c r="C171" s="652"/>
      <c r="D171" s="444"/>
      <c r="E171" s="611"/>
      <c r="F171" s="987"/>
      <c r="G171" s="1127"/>
      <c r="H171" s="988"/>
      <c r="I171" s="326"/>
    </row>
    <row r="172" spans="1:9" ht="16.5" customHeight="1">
      <c r="A172" s="654">
        <v>5</v>
      </c>
      <c r="B172" s="439" t="s">
        <v>302</v>
      </c>
      <c r="C172" s="652"/>
      <c r="D172" s="444"/>
      <c r="E172" s="611"/>
      <c r="F172" s="987"/>
      <c r="G172" s="1127"/>
      <c r="H172" s="988"/>
      <c r="I172" s="326"/>
    </row>
    <row r="173" spans="1:9" ht="16.5" customHeight="1">
      <c r="A173" s="654">
        <v>6</v>
      </c>
      <c r="B173" s="439" t="s">
        <v>303</v>
      </c>
      <c r="C173" s="656"/>
      <c r="D173" s="444"/>
      <c r="E173" s="611"/>
      <c r="F173" s="987"/>
      <c r="G173" s="1127"/>
      <c r="H173" s="988"/>
      <c r="I173" s="326"/>
    </row>
    <row r="174" spans="1:9" ht="16.5" hidden="1" customHeight="1">
      <c r="A174" s="654">
        <v>6</v>
      </c>
      <c r="B174" s="439" t="s">
        <v>304</v>
      </c>
      <c r="C174" s="657"/>
      <c r="D174" s="653"/>
      <c r="E174" s="611"/>
      <c r="F174" s="987"/>
      <c r="G174" s="1127"/>
      <c r="H174" s="988"/>
      <c r="I174" s="326"/>
    </row>
    <row r="175" spans="1:9" ht="51" customHeight="1">
      <c r="A175" s="438"/>
      <c r="B175" s="1129" t="s">
        <v>232</v>
      </c>
      <c r="C175" s="1130"/>
      <c r="D175" s="444"/>
      <c r="E175" s="611"/>
      <c r="F175" s="987"/>
      <c r="G175" s="1127"/>
      <c r="H175" s="988"/>
      <c r="I175" s="326"/>
    </row>
    <row r="176" spans="1:9" ht="16.5" customHeight="1">
      <c r="A176" s="433"/>
      <c r="B176" s="324"/>
      <c r="C176" s="324"/>
      <c r="D176" s="430"/>
      <c r="E176" s="430"/>
      <c r="F176" s="430"/>
      <c r="G176" s="430"/>
      <c r="H176" s="430"/>
      <c r="I176" s="326"/>
    </row>
    <row r="177" spans="1:9" ht="16.5" customHeight="1">
      <c r="A177" s="436" t="s">
        <v>233</v>
      </c>
      <c r="B177" s="859" t="s">
        <v>234</v>
      </c>
      <c r="C177" s="860"/>
      <c r="D177" s="454"/>
      <c r="E177" s="861"/>
      <c r="F177" s="862"/>
      <c r="G177" s="863"/>
      <c r="H177" s="864"/>
      <c r="I177" s="326"/>
    </row>
    <row r="178" spans="1:9" ht="34.5" customHeight="1">
      <c r="A178" s="436"/>
      <c r="B178" s="865"/>
      <c r="C178" s="859"/>
      <c r="D178" s="455" t="s">
        <v>235</v>
      </c>
      <c r="E178" s="866" t="s">
        <v>225</v>
      </c>
      <c r="F178" s="867"/>
      <c r="G178" s="867"/>
      <c r="H178" s="868"/>
      <c r="I178" s="326"/>
    </row>
    <row r="179" spans="1:9" ht="56.25" customHeight="1">
      <c r="A179" s="438"/>
      <c r="B179" s="849" t="s">
        <v>236</v>
      </c>
      <c r="C179" s="850"/>
      <c r="D179" s="444"/>
      <c r="E179" s="851"/>
      <c r="F179" s="852"/>
      <c r="G179" s="852"/>
      <c r="H179" s="853"/>
    </row>
    <row r="180" spans="1:9" ht="15.75" customHeight="1">
      <c r="A180" s="438"/>
      <c r="B180" s="869" t="s">
        <v>237</v>
      </c>
      <c r="C180" s="870"/>
      <c r="D180" s="453"/>
      <c r="E180" s="871"/>
      <c r="F180" s="872"/>
      <c r="G180" s="873"/>
      <c r="H180" s="874"/>
      <c r="I180" s="326"/>
    </row>
    <row r="181" spans="1:9" ht="79.5" customHeight="1">
      <c r="A181" s="438"/>
      <c r="B181" s="849" t="s">
        <v>238</v>
      </c>
      <c r="C181" s="850"/>
      <c r="D181" s="444"/>
      <c r="E181" s="851"/>
      <c r="F181" s="852"/>
      <c r="G181" s="852"/>
      <c r="H181" s="853"/>
      <c r="I181" s="326"/>
    </row>
    <row r="182" spans="1:9" ht="18" customHeight="1">
      <c r="A182" s="408"/>
      <c r="B182" s="389"/>
      <c r="C182" s="389"/>
      <c r="D182" s="389"/>
      <c r="G182" s="389"/>
    </row>
    <row r="183" spans="1:9" ht="19.5" hidden="1" customHeight="1">
      <c r="A183" s="403"/>
      <c r="B183" s="865" t="str">
        <f>IF(AND(M145=2,M147=1),"Name of Other Partner of JV",IF(AND(M145=2,M147="2 or more"),"Name of Other Partner-1 of JV",""))</f>
        <v>Name of Other Partner-1 of JV</v>
      </c>
      <c r="C183" s="865"/>
      <c r="D183" s="865"/>
      <c r="E183" s="875">
        <f>'[16]Name of Bidder'!C18</f>
        <v>0</v>
      </c>
      <c r="F183" s="865"/>
      <c r="G183" s="865"/>
      <c r="H183" s="859"/>
      <c r="I183" s="326"/>
    </row>
    <row r="184" spans="1:9" ht="29.25" hidden="1" customHeight="1">
      <c r="A184" s="403" t="s">
        <v>222</v>
      </c>
      <c r="B184" s="875" t="s">
        <v>223</v>
      </c>
      <c r="C184" s="865"/>
      <c r="D184" s="865"/>
      <c r="E184" s="865"/>
      <c r="F184" s="865"/>
      <c r="G184" s="865"/>
      <c r="H184" s="865"/>
      <c r="I184" s="326"/>
    </row>
    <row r="185" spans="1:9" ht="19.5" hidden="1" customHeight="1">
      <c r="A185" s="436"/>
      <c r="B185" s="452"/>
      <c r="C185" s="456"/>
      <c r="D185" s="457"/>
      <c r="E185" s="878" t="s">
        <v>240</v>
      </c>
      <c r="F185" s="880" t="s">
        <v>241</v>
      </c>
      <c r="G185" s="878" t="s">
        <v>225</v>
      </c>
      <c r="H185" s="880"/>
      <c r="I185" s="326"/>
    </row>
    <row r="186" spans="1:9" ht="47.25" hidden="1" customHeight="1">
      <c r="A186" s="436"/>
      <c r="B186" s="452"/>
      <c r="C186" s="456"/>
      <c r="D186" s="402" t="s">
        <v>242</v>
      </c>
      <c r="E186" s="1013"/>
      <c r="F186" s="1014"/>
      <c r="G186" s="1013"/>
      <c r="H186" s="1014"/>
      <c r="I186" s="326"/>
    </row>
    <row r="187" spans="1:9" ht="17.25" hidden="1" customHeight="1">
      <c r="A187" s="438" t="s">
        <v>226</v>
      </c>
      <c r="B187" s="871" t="s">
        <v>227</v>
      </c>
      <c r="C187" s="872"/>
      <c r="D187" s="458"/>
      <c r="E187" s="999"/>
      <c r="F187" s="1000"/>
      <c r="G187" s="999"/>
      <c r="H187" s="1000"/>
      <c r="I187" s="326"/>
    </row>
    <row r="188" spans="1:9" ht="17.25" hidden="1" customHeight="1">
      <c r="A188" s="438"/>
      <c r="B188" s="871" t="s">
        <v>243</v>
      </c>
      <c r="C188" s="885"/>
      <c r="D188" s="872"/>
      <c r="E188" s="440" t="s">
        <v>30</v>
      </c>
      <c r="F188" s="441"/>
      <c r="G188" s="441"/>
      <c r="H188" s="442"/>
      <c r="I188" s="326"/>
    </row>
    <row r="189" spans="1:9" ht="15.75" hidden="1" customHeight="1">
      <c r="A189" s="438">
        <v>1</v>
      </c>
      <c r="B189" s="1018" t="s">
        <v>244</v>
      </c>
      <c r="C189" s="1019"/>
      <c r="D189" s="446"/>
      <c r="E189" s="447"/>
      <c r="F189" s="448"/>
      <c r="G189" s="1007"/>
      <c r="H189" s="1008"/>
      <c r="I189" s="326"/>
    </row>
    <row r="190" spans="1:9" ht="15.75" hidden="1" customHeight="1">
      <c r="A190" s="438">
        <v>2</v>
      </c>
      <c r="B190" s="1018" t="s">
        <v>245</v>
      </c>
      <c r="C190" s="1019"/>
      <c r="D190" s="446"/>
      <c r="E190" s="447"/>
      <c r="F190" s="448"/>
      <c r="G190" s="1007"/>
      <c r="H190" s="1008"/>
    </row>
    <row r="191" spans="1:9" ht="15.75" hidden="1" customHeight="1">
      <c r="A191" s="438">
        <v>3</v>
      </c>
      <c r="B191" s="443" t="s">
        <v>246</v>
      </c>
      <c r="C191" s="445"/>
      <c r="D191" s="446"/>
      <c r="E191" s="447"/>
      <c r="F191" s="448"/>
      <c r="G191" s="1007"/>
      <c r="H191" s="1008"/>
      <c r="I191" s="326"/>
    </row>
    <row r="192" spans="1:9" ht="16.5" hidden="1" customHeight="1">
      <c r="A192" s="438">
        <v>4</v>
      </c>
      <c r="B192" s="443" t="s">
        <v>247</v>
      </c>
      <c r="C192" s="445"/>
      <c r="D192" s="446"/>
      <c r="E192" s="447"/>
      <c r="F192" s="448"/>
      <c r="G192" s="1007"/>
      <c r="H192" s="1008"/>
      <c r="I192" s="326"/>
    </row>
    <row r="193" spans="1:9" hidden="1">
      <c r="A193" s="438">
        <v>5</v>
      </c>
      <c r="B193" s="443" t="s">
        <v>248</v>
      </c>
      <c r="C193" s="445"/>
      <c r="D193" s="446"/>
      <c r="E193" s="447"/>
      <c r="F193" s="448"/>
      <c r="G193" s="1007"/>
      <c r="H193" s="1008"/>
      <c r="I193" s="326"/>
    </row>
    <row r="194" spans="1:9" ht="19.5" hidden="1" customHeight="1">
      <c r="A194" s="438">
        <v>6</v>
      </c>
      <c r="B194" s="443" t="s">
        <v>249</v>
      </c>
      <c r="C194" s="445"/>
      <c r="D194" s="449"/>
      <c r="E194" s="450"/>
      <c r="F194" s="451"/>
      <c r="G194" s="1009"/>
      <c r="H194" s="1010"/>
      <c r="I194" s="326"/>
    </row>
    <row r="195" spans="1:9" ht="32.25" hidden="1" customHeight="1">
      <c r="A195" s="433"/>
      <c r="B195" s="1011" t="s">
        <v>250</v>
      </c>
      <c r="C195" s="1011"/>
      <c r="D195" s="1011"/>
      <c r="E195" s="1011"/>
      <c r="F195" s="1011"/>
      <c r="G195" s="1011"/>
      <c r="H195" s="1012"/>
      <c r="I195" s="326"/>
    </row>
    <row r="196" spans="1:9" ht="32.25" hidden="1" customHeight="1">
      <c r="A196" s="403"/>
      <c r="B196" s="459"/>
      <c r="C196" s="459"/>
      <c r="D196" s="459"/>
      <c r="E196" s="459"/>
      <c r="F196" s="459"/>
      <c r="G196" s="459"/>
      <c r="H196" s="459"/>
      <c r="I196" s="326"/>
    </row>
    <row r="197" spans="1:9" ht="32.25" hidden="1" customHeight="1">
      <c r="A197" s="403"/>
      <c r="B197" s="459"/>
      <c r="C197" s="459"/>
      <c r="D197" s="459"/>
      <c r="E197" s="459"/>
      <c r="F197" s="459"/>
      <c r="G197" s="459"/>
      <c r="H197" s="459"/>
      <c r="I197" s="326"/>
    </row>
    <row r="198" spans="1:9" ht="32.25" hidden="1" customHeight="1">
      <c r="A198" s="403"/>
      <c r="B198" s="459"/>
      <c r="C198" s="459"/>
      <c r="D198" s="459"/>
      <c r="E198" s="459"/>
      <c r="F198" s="459"/>
      <c r="G198" s="459"/>
      <c r="H198" s="459"/>
      <c r="I198" s="326"/>
    </row>
    <row r="199" spans="1:9" ht="32.25" hidden="1" customHeight="1">
      <c r="A199" s="403"/>
      <c r="B199" s="459"/>
      <c r="C199" s="459"/>
      <c r="D199" s="459"/>
      <c r="E199" s="459"/>
      <c r="F199" s="459"/>
      <c r="G199" s="459"/>
      <c r="H199" s="459"/>
      <c r="I199" s="326"/>
    </row>
    <row r="200" spans="1:9" ht="20.25" hidden="1" customHeight="1">
      <c r="A200" s="436" t="s">
        <v>91</v>
      </c>
      <c r="B200" s="875" t="s">
        <v>230</v>
      </c>
      <c r="C200" s="865"/>
      <c r="D200" s="865"/>
      <c r="E200" s="865"/>
      <c r="F200" s="865"/>
      <c r="G200" s="865"/>
      <c r="H200" s="865"/>
      <c r="I200" s="326"/>
    </row>
    <row r="201" spans="1:9" ht="19.5" hidden="1" customHeight="1">
      <c r="A201" s="436"/>
      <c r="B201" s="460"/>
      <c r="C201" s="456"/>
      <c r="D201" s="457"/>
      <c r="E201" s="878" t="s">
        <v>240</v>
      </c>
      <c r="F201" s="880" t="s">
        <v>241</v>
      </c>
      <c r="G201" s="878" t="s">
        <v>225</v>
      </c>
      <c r="H201" s="880"/>
      <c r="I201" s="326"/>
    </row>
    <row r="202" spans="1:9" ht="47.25" hidden="1" customHeight="1">
      <c r="A202" s="436"/>
      <c r="B202" s="460"/>
      <c r="C202" s="456"/>
      <c r="D202" s="402" t="s">
        <v>251</v>
      </c>
      <c r="E202" s="1013"/>
      <c r="F202" s="1014"/>
      <c r="G202" s="1013"/>
      <c r="H202" s="1014"/>
      <c r="I202" s="326"/>
    </row>
    <row r="203" spans="1:9" ht="17.25" hidden="1" customHeight="1">
      <c r="A203" s="438" t="s">
        <v>226</v>
      </c>
      <c r="B203" s="886" t="s">
        <v>227</v>
      </c>
      <c r="C203" s="881"/>
      <c r="D203" s="461"/>
      <c r="E203" s="999"/>
      <c r="F203" s="1000"/>
      <c r="G203" s="1001"/>
      <c r="H203" s="1002"/>
      <c r="I203" s="326"/>
    </row>
    <row r="204" spans="1:9" ht="17.25" hidden="1" customHeight="1">
      <c r="A204" s="438"/>
      <c r="B204" s="885" t="s">
        <v>243</v>
      </c>
      <c r="C204" s="885"/>
      <c r="D204" s="886"/>
      <c r="E204" s="440" t="s">
        <v>30</v>
      </c>
      <c r="F204" s="441"/>
      <c r="G204" s="441"/>
      <c r="H204" s="442"/>
      <c r="I204" s="326"/>
    </row>
    <row r="205" spans="1:9" ht="15.75" hidden="1" customHeight="1">
      <c r="A205" s="438">
        <v>1</v>
      </c>
      <c r="B205" s="1003" t="s">
        <v>244</v>
      </c>
      <c r="C205" s="1004"/>
      <c r="D205" s="464"/>
      <c r="E205" s="465"/>
      <c r="F205" s="466"/>
      <c r="G205" s="1005"/>
      <c r="H205" s="1006"/>
      <c r="I205" s="326"/>
    </row>
    <row r="206" spans="1:9" ht="15.75" hidden="1" customHeight="1">
      <c r="A206" s="438">
        <v>2</v>
      </c>
      <c r="B206" s="1003" t="s">
        <v>245</v>
      </c>
      <c r="C206" s="1004"/>
      <c r="D206" s="467"/>
      <c r="E206" s="447"/>
      <c r="F206" s="448"/>
      <c r="G206" s="993"/>
      <c r="H206" s="994"/>
    </row>
    <row r="207" spans="1:9" ht="15.75" hidden="1" customHeight="1">
      <c r="A207" s="438">
        <v>3</v>
      </c>
      <c r="B207" s="462" t="s">
        <v>246</v>
      </c>
      <c r="C207" s="463"/>
      <c r="D207" s="467"/>
      <c r="E207" s="447"/>
      <c r="F207" s="448"/>
      <c r="G207" s="993"/>
      <c r="H207" s="994"/>
      <c r="I207" s="326"/>
    </row>
    <row r="208" spans="1:9" ht="16.5" hidden="1" customHeight="1">
      <c r="A208" s="438">
        <v>4</v>
      </c>
      <c r="B208" s="462" t="s">
        <v>247</v>
      </c>
      <c r="C208" s="463"/>
      <c r="D208" s="467"/>
      <c r="E208" s="447"/>
      <c r="F208" s="448"/>
      <c r="G208" s="993"/>
      <c r="H208" s="994"/>
      <c r="I208" s="326"/>
    </row>
    <row r="209" spans="1:9" ht="15.75" hidden="1" customHeight="1">
      <c r="A209" s="438">
        <v>5</v>
      </c>
      <c r="B209" s="462" t="s">
        <v>248</v>
      </c>
      <c r="C209" s="463"/>
      <c r="D209" s="467"/>
      <c r="E209" s="447"/>
      <c r="F209" s="448"/>
      <c r="G209" s="993"/>
      <c r="H209" s="994"/>
      <c r="I209" s="326"/>
    </row>
    <row r="210" spans="1:9" hidden="1">
      <c r="A210" s="438">
        <v>6</v>
      </c>
      <c r="B210" s="462" t="s">
        <v>249</v>
      </c>
      <c r="C210" s="463"/>
      <c r="D210" s="468"/>
      <c r="E210" s="450"/>
      <c r="F210" s="451"/>
      <c r="G210" s="995"/>
      <c r="H210" s="996"/>
      <c r="I210" s="326"/>
    </row>
    <row r="211" spans="1:9" ht="49.5" hidden="1" customHeight="1">
      <c r="A211" s="438"/>
      <c r="B211" s="1017" t="s">
        <v>250</v>
      </c>
      <c r="C211" s="1011"/>
      <c r="D211" s="1011"/>
      <c r="E211" s="1011"/>
      <c r="F211" s="1011"/>
      <c r="G211" s="1011"/>
      <c r="H211" s="1012"/>
      <c r="I211" s="326"/>
    </row>
    <row r="212" spans="1:9" ht="16.5" hidden="1" customHeight="1">
      <c r="A212" s="469"/>
      <c r="B212" s="324"/>
      <c r="C212" s="324"/>
      <c r="D212" s="430"/>
      <c r="E212" s="430"/>
      <c r="F212" s="430"/>
      <c r="G212" s="430"/>
      <c r="H212" s="430"/>
      <c r="I212" s="326"/>
    </row>
    <row r="213" spans="1:9" ht="16.5" hidden="1" customHeight="1">
      <c r="A213" s="436" t="s">
        <v>233</v>
      </c>
      <c r="B213" s="859" t="s">
        <v>234</v>
      </c>
      <c r="C213" s="860"/>
      <c r="D213" s="454"/>
      <c r="E213" s="861"/>
      <c r="F213" s="862"/>
      <c r="G213" s="863"/>
      <c r="H213" s="864"/>
      <c r="I213" s="326"/>
    </row>
    <row r="214" spans="1:9" ht="28.5" hidden="1" customHeight="1">
      <c r="A214" s="436"/>
      <c r="B214" s="865"/>
      <c r="C214" s="859"/>
      <c r="D214" s="455"/>
      <c r="E214" s="866" t="s">
        <v>252</v>
      </c>
      <c r="F214" s="868"/>
      <c r="G214" s="991" t="s">
        <v>240</v>
      </c>
      <c r="H214" s="992"/>
      <c r="I214" s="326"/>
    </row>
    <row r="215" spans="1:9" ht="56.25" hidden="1" customHeight="1">
      <c r="A215" s="438"/>
      <c r="B215" s="849" t="s">
        <v>236</v>
      </c>
      <c r="C215" s="850"/>
      <c r="D215" s="444"/>
      <c r="E215" s="987"/>
      <c r="F215" s="988"/>
      <c r="G215" s="989"/>
      <c r="H215" s="989"/>
    </row>
    <row r="216" spans="1:9" ht="15.75" hidden="1" customHeight="1">
      <c r="A216" s="438"/>
      <c r="B216" s="869" t="s">
        <v>237</v>
      </c>
      <c r="C216" s="870"/>
      <c r="D216" s="453"/>
      <c r="E216" s="871"/>
      <c r="F216" s="872"/>
      <c r="G216" s="873"/>
      <c r="H216" s="874"/>
      <c r="I216" s="326"/>
    </row>
    <row r="217" spans="1:9" ht="66.75" hidden="1" customHeight="1">
      <c r="A217" s="438"/>
      <c r="B217" s="849" t="s">
        <v>238</v>
      </c>
      <c r="C217" s="850"/>
      <c r="D217" s="444"/>
      <c r="E217" s="987"/>
      <c r="F217" s="988"/>
      <c r="G217" s="989"/>
      <c r="H217" s="989"/>
      <c r="I217" s="326"/>
    </row>
    <row r="218" spans="1:9" ht="20.25" hidden="1" customHeight="1">
      <c r="A218" s="438"/>
      <c r="B218" s="470"/>
      <c r="C218" s="470"/>
      <c r="D218" s="471"/>
      <c r="E218" s="471"/>
      <c r="F218" s="471"/>
      <c r="G218" s="471"/>
      <c r="H218" s="471"/>
      <c r="I218" s="326"/>
    </row>
    <row r="219" spans="1:9" ht="32.25" hidden="1" customHeight="1">
      <c r="A219" s="403"/>
      <c r="B219" s="865" t="str">
        <f>IF(AND(M145=2,M147="2 or more"),"Name of Other Partner-2 of JV", "")</f>
        <v>Name of Other Partner-2 of JV</v>
      </c>
      <c r="C219" s="865"/>
      <c r="D219" s="865"/>
      <c r="E219" s="875">
        <f>'[16]Name of Bidder'!C23</f>
        <v>0</v>
      </c>
      <c r="F219" s="865"/>
      <c r="G219" s="865"/>
      <c r="H219" s="859"/>
      <c r="I219" s="326"/>
    </row>
    <row r="220" spans="1:9" ht="29.25" hidden="1" customHeight="1">
      <c r="A220" s="403" t="s">
        <v>222</v>
      </c>
      <c r="B220" s="875" t="s">
        <v>223</v>
      </c>
      <c r="C220" s="865"/>
      <c r="D220" s="865"/>
      <c r="E220" s="865"/>
      <c r="F220" s="865"/>
      <c r="G220" s="865"/>
      <c r="H220" s="865"/>
      <c r="I220" s="326"/>
    </row>
    <row r="221" spans="1:9" ht="19.5" hidden="1" customHeight="1">
      <c r="A221" s="436"/>
      <c r="B221" s="452"/>
      <c r="C221" s="456"/>
      <c r="D221" s="457"/>
      <c r="E221" s="878" t="s">
        <v>240</v>
      </c>
      <c r="F221" s="880" t="s">
        <v>241</v>
      </c>
      <c r="G221" s="878" t="s">
        <v>225</v>
      </c>
      <c r="H221" s="880"/>
      <c r="I221" s="326"/>
    </row>
    <row r="222" spans="1:9" ht="47.25" hidden="1" customHeight="1">
      <c r="A222" s="436"/>
      <c r="B222" s="452"/>
      <c r="C222" s="456"/>
      <c r="D222" s="402" t="s">
        <v>242</v>
      </c>
      <c r="E222" s="1013"/>
      <c r="F222" s="1014"/>
      <c r="G222" s="1013"/>
      <c r="H222" s="1014"/>
      <c r="I222" s="326"/>
    </row>
    <row r="223" spans="1:9" ht="17.25" hidden="1" customHeight="1">
      <c r="A223" s="438" t="s">
        <v>226</v>
      </c>
      <c r="B223" s="871" t="s">
        <v>227</v>
      </c>
      <c r="C223" s="872"/>
      <c r="D223" s="458"/>
      <c r="E223" s="999"/>
      <c r="F223" s="1000"/>
      <c r="G223" s="999"/>
      <c r="H223" s="1000"/>
      <c r="I223" s="326"/>
    </row>
    <row r="224" spans="1:9" ht="17.25" hidden="1" customHeight="1">
      <c r="A224" s="438"/>
      <c r="B224" s="871" t="s">
        <v>243</v>
      </c>
      <c r="C224" s="885"/>
      <c r="D224" s="872"/>
      <c r="E224" s="440" t="s">
        <v>30</v>
      </c>
      <c r="F224" s="441"/>
      <c r="G224" s="441"/>
      <c r="H224" s="442"/>
      <c r="I224" s="326"/>
    </row>
    <row r="225" spans="1:9" ht="15.75" hidden="1" customHeight="1">
      <c r="A225" s="438">
        <v>1</v>
      </c>
      <c r="B225" s="1003" t="s">
        <v>244</v>
      </c>
      <c r="C225" s="1004"/>
      <c r="D225" s="472"/>
      <c r="E225" s="465"/>
      <c r="F225" s="466"/>
      <c r="G225" s="1015"/>
      <c r="H225" s="1016"/>
      <c r="I225" s="326"/>
    </row>
    <row r="226" spans="1:9" ht="15.75" hidden="1" customHeight="1">
      <c r="A226" s="438">
        <v>2</v>
      </c>
      <c r="B226" s="1003" t="s">
        <v>245</v>
      </c>
      <c r="C226" s="1004"/>
      <c r="D226" s="446"/>
      <c r="E226" s="447"/>
      <c r="F226" s="448"/>
      <c r="G226" s="1007"/>
      <c r="H226" s="1008"/>
    </row>
    <row r="227" spans="1:9" ht="15.75" hidden="1" customHeight="1">
      <c r="A227" s="438">
        <v>3</v>
      </c>
      <c r="B227" s="462" t="s">
        <v>246</v>
      </c>
      <c r="C227" s="463"/>
      <c r="D227" s="446"/>
      <c r="E227" s="447"/>
      <c r="F227" s="448"/>
      <c r="G227" s="1007"/>
      <c r="H227" s="1008"/>
      <c r="I227" s="326"/>
    </row>
    <row r="228" spans="1:9" ht="16.5" hidden="1" customHeight="1">
      <c r="A228" s="438">
        <v>4</v>
      </c>
      <c r="B228" s="462" t="s">
        <v>247</v>
      </c>
      <c r="C228" s="463"/>
      <c r="D228" s="446"/>
      <c r="E228" s="447"/>
      <c r="F228" s="448"/>
      <c r="G228" s="1007"/>
      <c r="H228" s="1008"/>
      <c r="I228" s="326"/>
    </row>
    <row r="229" spans="1:9" ht="15.75" hidden="1" customHeight="1">
      <c r="A229" s="438">
        <v>5</v>
      </c>
      <c r="B229" s="462" t="s">
        <v>248</v>
      </c>
      <c r="C229" s="463"/>
      <c r="D229" s="446"/>
      <c r="E229" s="447"/>
      <c r="F229" s="448"/>
      <c r="G229" s="1007"/>
      <c r="H229" s="1008"/>
      <c r="I229" s="326"/>
    </row>
    <row r="230" spans="1:9" hidden="1">
      <c r="A230" s="438">
        <v>6</v>
      </c>
      <c r="B230" s="462" t="s">
        <v>249</v>
      </c>
      <c r="C230" s="463"/>
      <c r="D230" s="449"/>
      <c r="E230" s="450"/>
      <c r="F230" s="451"/>
      <c r="G230" s="1009"/>
      <c r="H230" s="1010"/>
      <c r="I230" s="326"/>
    </row>
    <row r="231" spans="1:9" ht="32.25" hidden="1" customHeight="1">
      <c r="A231" s="433"/>
      <c r="B231" s="1011" t="s">
        <v>250</v>
      </c>
      <c r="C231" s="1011"/>
      <c r="D231" s="1011"/>
      <c r="E231" s="1011"/>
      <c r="F231" s="1011"/>
      <c r="G231" s="1011"/>
      <c r="H231" s="1012"/>
      <c r="I231" s="326"/>
    </row>
    <row r="232" spans="1:9" ht="32.25" hidden="1" customHeight="1">
      <c r="A232" s="403"/>
      <c r="B232" s="459"/>
      <c r="C232" s="459"/>
      <c r="D232" s="459"/>
      <c r="E232" s="459"/>
      <c r="F232" s="459"/>
      <c r="G232" s="459"/>
      <c r="H232" s="459"/>
      <c r="I232" s="326"/>
    </row>
    <row r="233" spans="1:9" ht="20.25" hidden="1" customHeight="1">
      <c r="A233" s="436" t="s">
        <v>91</v>
      </c>
      <c r="B233" s="875" t="s">
        <v>230</v>
      </c>
      <c r="C233" s="865"/>
      <c r="D233" s="865"/>
      <c r="E233" s="865"/>
      <c r="F233" s="865"/>
      <c r="G233" s="865"/>
      <c r="H233" s="865"/>
      <c r="I233" s="326"/>
    </row>
    <row r="234" spans="1:9" ht="19.5" hidden="1" customHeight="1">
      <c r="A234" s="436"/>
      <c r="B234" s="460"/>
      <c r="C234" s="456"/>
      <c r="D234" s="457"/>
      <c r="E234" s="878" t="s">
        <v>240</v>
      </c>
      <c r="F234" s="880" t="s">
        <v>241</v>
      </c>
      <c r="G234" s="878" t="s">
        <v>225</v>
      </c>
      <c r="H234" s="880"/>
      <c r="I234" s="326"/>
    </row>
    <row r="235" spans="1:9" ht="47.25" hidden="1" customHeight="1">
      <c r="A235" s="436"/>
      <c r="B235" s="460"/>
      <c r="C235" s="456"/>
      <c r="D235" s="402" t="s">
        <v>251</v>
      </c>
      <c r="E235" s="1013"/>
      <c r="F235" s="1014"/>
      <c r="G235" s="1013"/>
      <c r="H235" s="1014"/>
      <c r="I235" s="326"/>
    </row>
    <row r="236" spans="1:9" ht="17.25" hidden="1" customHeight="1">
      <c r="A236" s="438" t="s">
        <v>226</v>
      </c>
      <c r="B236" s="886" t="s">
        <v>227</v>
      </c>
      <c r="C236" s="881"/>
      <c r="D236" s="461"/>
      <c r="E236" s="999"/>
      <c r="F236" s="1000"/>
      <c r="G236" s="1001"/>
      <c r="H236" s="1002"/>
      <c r="I236" s="326"/>
    </row>
    <row r="237" spans="1:9" ht="17.25" hidden="1" customHeight="1">
      <c r="A237" s="438"/>
      <c r="B237" s="885" t="s">
        <v>243</v>
      </c>
      <c r="C237" s="885"/>
      <c r="D237" s="886"/>
      <c r="E237" s="440" t="s">
        <v>30</v>
      </c>
      <c r="F237" s="441"/>
      <c r="G237" s="441"/>
      <c r="H237" s="442"/>
      <c r="I237" s="326"/>
    </row>
    <row r="238" spans="1:9" ht="15.75" hidden="1" customHeight="1">
      <c r="A238" s="438">
        <v>1</v>
      </c>
      <c r="B238" s="1003" t="s">
        <v>244</v>
      </c>
      <c r="C238" s="1004"/>
      <c r="D238" s="464"/>
      <c r="E238" s="465"/>
      <c r="F238" s="466"/>
      <c r="G238" s="1005"/>
      <c r="H238" s="1006"/>
      <c r="I238" s="326"/>
    </row>
    <row r="239" spans="1:9" ht="15.75" hidden="1" customHeight="1">
      <c r="A239" s="438">
        <v>2</v>
      </c>
      <c r="B239" s="1003" t="s">
        <v>245</v>
      </c>
      <c r="C239" s="1004"/>
      <c r="D239" s="467"/>
      <c r="E239" s="447"/>
      <c r="F239" s="448"/>
      <c r="G239" s="993"/>
      <c r="H239" s="994"/>
    </row>
    <row r="240" spans="1:9" ht="15.75" hidden="1" customHeight="1">
      <c r="A240" s="438">
        <v>3</v>
      </c>
      <c r="B240" s="462" t="s">
        <v>246</v>
      </c>
      <c r="C240" s="463"/>
      <c r="D240" s="467"/>
      <c r="E240" s="447"/>
      <c r="F240" s="448"/>
      <c r="G240" s="993"/>
      <c r="H240" s="994"/>
      <c r="I240" s="326"/>
    </row>
    <row r="241" spans="1:9" ht="16.5" hidden="1" customHeight="1">
      <c r="A241" s="438">
        <v>4</v>
      </c>
      <c r="B241" s="462" t="s">
        <v>247</v>
      </c>
      <c r="C241" s="463"/>
      <c r="D241" s="467"/>
      <c r="E241" s="447"/>
      <c r="F241" s="448"/>
      <c r="G241" s="993"/>
      <c r="H241" s="994"/>
      <c r="I241" s="326"/>
    </row>
    <row r="242" spans="1:9" ht="15.75" hidden="1" customHeight="1">
      <c r="A242" s="438">
        <v>5</v>
      </c>
      <c r="B242" s="462" t="s">
        <v>248</v>
      </c>
      <c r="C242" s="463"/>
      <c r="D242" s="467"/>
      <c r="E242" s="447"/>
      <c r="F242" s="448"/>
      <c r="G242" s="993"/>
      <c r="H242" s="994"/>
      <c r="I242" s="326"/>
    </row>
    <row r="243" spans="1:9" ht="15.75" hidden="1" customHeight="1">
      <c r="A243" s="438">
        <v>6</v>
      </c>
      <c r="B243" s="462" t="s">
        <v>249</v>
      </c>
      <c r="C243" s="463"/>
      <c r="D243" s="467"/>
      <c r="E243" s="447"/>
      <c r="F243" s="448"/>
      <c r="G243" s="993"/>
      <c r="H243" s="994"/>
      <c r="I243" s="326"/>
    </row>
    <row r="244" spans="1:9" ht="32.25" hidden="1" customHeight="1">
      <c r="A244" s="438"/>
      <c r="B244" s="858" t="s">
        <v>232</v>
      </c>
      <c r="C244" s="858"/>
      <c r="D244" s="468"/>
      <c r="E244" s="450"/>
      <c r="F244" s="451"/>
      <c r="G244" s="995"/>
      <c r="H244" s="996"/>
      <c r="I244" s="326"/>
    </row>
    <row r="245" spans="1:9" ht="32.25" hidden="1" customHeight="1">
      <c r="A245" s="433"/>
      <c r="B245" s="997" t="s">
        <v>250</v>
      </c>
      <c r="C245" s="997"/>
      <c r="D245" s="997"/>
      <c r="E245" s="997"/>
      <c r="F245" s="997"/>
      <c r="G245" s="997"/>
      <c r="H245" s="998"/>
      <c r="I245" s="326"/>
    </row>
    <row r="246" spans="1:9" ht="16.5" hidden="1" customHeight="1">
      <c r="A246" s="433"/>
      <c r="B246" s="324"/>
      <c r="C246" s="324"/>
      <c r="D246" s="430"/>
      <c r="E246" s="430"/>
      <c r="F246" s="430"/>
      <c r="G246" s="430"/>
      <c r="H246" s="430"/>
      <c r="I246" s="326"/>
    </row>
    <row r="247" spans="1:9" ht="16.5" hidden="1" customHeight="1">
      <c r="A247" s="436" t="s">
        <v>233</v>
      </c>
      <c r="B247" s="860" t="s">
        <v>234</v>
      </c>
      <c r="C247" s="860"/>
      <c r="D247" s="454"/>
      <c r="E247" s="861"/>
      <c r="F247" s="862"/>
      <c r="G247" s="863"/>
      <c r="H247" s="864"/>
      <c r="I247" s="326"/>
    </row>
    <row r="248" spans="1:9" ht="28.5" hidden="1" customHeight="1">
      <c r="A248" s="436"/>
      <c r="B248" s="875"/>
      <c r="C248" s="859"/>
      <c r="D248" s="455"/>
      <c r="E248" s="866" t="s">
        <v>252</v>
      </c>
      <c r="F248" s="868"/>
      <c r="G248" s="991" t="s">
        <v>240</v>
      </c>
      <c r="H248" s="992"/>
      <c r="I248" s="326"/>
    </row>
    <row r="249" spans="1:9" ht="56.25" hidden="1" customHeight="1">
      <c r="A249" s="438"/>
      <c r="B249" s="850" t="s">
        <v>236</v>
      </c>
      <c r="C249" s="850"/>
      <c r="D249" s="444"/>
      <c r="E249" s="987"/>
      <c r="F249" s="988"/>
      <c r="G249" s="989"/>
      <c r="H249" s="989"/>
    </row>
    <row r="250" spans="1:9" ht="15.75" hidden="1" customHeight="1">
      <c r="A250" s="438"/>
      <c r="B250" s="870" t="s">
        <v>237</v>
      </c>
      <c r="C250" s="870"/>
      <c r="D250" s="453"/>
      <c r="E250" s="871"/>
      <c r="F250" s="872"/>
      <c r="G250" s="873"/>
      <c r="H250" s="874"/>
      <c r="I250" s="326"/>
    </row>
    <row r="251" spans="1:9" ht="49.5" hidden="1" customHeight="1">
      <c r="A251" s="438"/>
      <c r="B251" s="850" t="s">
        <v>238</v>
      </c>
      <c r="C251" s="850"/>
      <c r="D251" s="444"/>
      <c r="E251" s="987"/>
      <c r="F251" s="988"/>
      <c r="G251" s="989"/>
      <c r="H251" s="989"/>
      <c r="I251" s="326"/>
    </row>
    <row r="252" spans="1:9" ht="22.5" hidden="1" customHeight="1">
      <c r="A252" s="433"/>
      <c r="B252" s="470"/>
      <c r="C252" s="470"/>
      <c r="D252" s="471"/>
      <c r="E252" s="471"/>
      <c r="F252" s="471"/>
      <c r="G252" s="471"/>
      <c r="H252" s="471"/>
      <c r="I252" s="326"/>
    </row>
    <row r="253" spans="1:9" ht="17.25" hidden="1" customHeight="1">
      <c r="A253" s="473" t="s">
        <v>253</v>
      </c>
      <c r="B253" s="990" t="s">
        <v>254</v>
      </c>
      <c r="C253" s="990"/>
      <c r="D253" s="990"/>
      <c r="E253" s="990"/>
      <c r="F253" s="990"/>
      <c r="G253" s="990"/>
      <c r="H253" s="990"/>
      <c r="I253" s="326"/>
    </row>
    <row r="254" spans="1:9" ht="12" hidden="1" customHeight="1">
      <c r="A254" s="326"/>
      <c r="B254" s="389"/>
      <c r="C254" s="389"/>
      <c r="D254" s="389"/>
      <c r="E254" s="389"/>
      <c r="F254" s="389"/>
      <c r="G254" s="389"/>
      <c r="H254" s="326"/>
      <c r="I254" s="326"/>
    </row>
    <row r="255" spans="1:9" ht="75" hidden="1" customHeight="1">
      <c r="A255" s="474"/>
      <c r="B255" s="984" t="s">
        <v>255</v>
      </c>
      <c r="C255" s="984"/>
      <c r="D255" s="984"/>
      <c r="E255" s="984"/>
      <c r="F255" s="984"/>
      <c r="G255" s="984"/>
      <c r="H255" s="984"/>
      <c r="I255" s="326"/>
    </row>
    <row r="256" spans="1:9" ht="185.25" hidden="1" customHeight="1">
      <c r="A256" s="433"/>
      <c r="B256" s="985" t="s">
        <v>256</v>
      </c>
      <c r="C256" s="985"/>
      <c r="D256" s="985"/>
      <c r="E256" s="985"/>
      <c r="F256" s="985"/>
      <c r="G256" s="985"/>
      <c r="H256" s="985"/>
    </row>
    <row r="257" spans="1:9" ht="40.15" hidden="1" customHeight="1">
      <c r="A257" s="433"/>
      <c r="B257" s="984"/>
      <c r="C257" s="984"/>
      <c r="D257" s="984"/>
      <c r="E257" s="984"/>
      <c r="F257" s="984"/>
      <c r="G257" s="984"/>
      <c r="H257" s="984"/>
      <c r="I257" s="326"/>
    </row>
    <row r="258" spans="1:9" ht="9" hidden="1" customHeight="1">
      <c r="A258" s="326"/>
      <c r="B258" s="326"/>
      <c r="C258" s="326"/>
      <c r="D258" s="326"/>
      <c r="E258" s="326"/>
      <c r="F258" s="326"/>
      <c r="G258" s="326"/>
      <c r="H258" s="326"/>
      <c r="I258" s="326"/>
    </row>
    <row r="259" spans="1:9" ht="33.75" hidden="1" customHeight="1">
      <c r="A259" s="433"/>
      <c r="B259" s="984"/>
      <c r="C259" s="984"/>
      <c r="D259" s="984"/>
      <c r="E259" s="984"/>
      <c r="F259" s="984"/>
      <c r="G259" s="984"/>
      <c r="H259" s="984"/>
      <c r="I259" s="326"/>
    </row>
    <row r="260" spans="1:9" hidden="1">
      <c r="B260" s="389"/>
      <c r="C260" s="389"/>
      <c r="D260" s="389"/>
      <c r="E260" s="389"/>
      <c r="F260" s="389"/>
      <c r="G260" s="389"/>
    </row>
    <row r="261" spans="1:9" ht="42" hidden="1" customHeight="1">
      <c r="A261" s="432"/>
      <c r="B261" s="984"/>
      <c r="C261" s="984"/>
      <c r="D261" s="984"/>
      <c r="E261" s="984"/>
      <c r="F261" s="984"/>
      <c r="G261" s="984"/>
      <c r="H261" s="984"/>
      <c r="I261" s="326"/>
    </row>
    <row r="262" spans="1:9" hidden="1">
      <c r="A262" s="326"/>
      <c r="B262" s="326"/>
      <c r="C262" s="326"/>
      <c r="D262" s="326"/>
      <c r="E262" s="326"/>
      <c r="F262" s="326"/>
      <c r="G262" s="326"/>
      <c r="H262" s="326"/>
      <c r="I262" s="326"/>
    </row>
    <row r="263" spans="1:9" ht="19.5" hidden="1" customHeight="1">
      <c r="A263" s="432"/>
      <c r="B263" s="984" t="s">
        <v>257</v>
      </c>
      <c r="C263" s="984"/>
      <c r="D263" s="984"/>
      <c r="E263" s="984"/>
      <c r="F263" s="984"/>
      <c r="G263" s="984"/>
      <c r="H263" s="984"/>
      <c r="I263" s="326"/>
    </row>
    <row r="264" spans="1:9" hidden="1">
      <c r="A264" s="326"/>
      <c r="B264" s="389"/>
      <c r="C264" s="389"/>
      <c r="D264" s="389"/>
      <c r="E264" s="389"/>
      <c r="F264" s="389"/>
      <c r="G264" s="389"/>
      <c r="H264" s="326"/>
      <c r="I264" s="326"/>
    </row>
    <row r="265" spans="1:9" ht="40.15" hidden="1" customHeight="1">
      <c r="A265" s="432" t="s">
        <v>258</v>
      </c>
      <c r="B265" s="985" t="s">
        <v>259</v>
      </c>
      <c r="C265" s="985"/>
      <c r="D265" s="985"/>
      <c r="E265" s="985"/>
      <c r="F265" s="985"/>
      <c r="G265" s="985"/>
      <c r="H265" s="985"/>
      <c r="I265" s="326"/>
    </row>
    <row r="266" spans="1:9" hidden="1">
      <c r="A266" s="326"/>
      <c r="B266" s="389"/>
      <c r="C266" s="389"/>
      <c r="D266" s="389"/>
      <c r="E266" s="389"/>
      <c r="F266" s="389"/>
      <c r="G266" s="389"/>
      <c r="H266" s="326"/>
      <c r="I266" s="326"/>
    </row>
    <row r="267" spans="1:9" ht="90" hidden="1" customHeight="1">
      <c r="A267" s="432" t="s">
        <v>260</v>
      </c>
      <c r="B267" s="985" t="s">
        <v>261</v>
      </c>
      <c r="C267" s="985"/>
      <c r="D267" s="985"/>
      <c r="E267" s="985"/>
      <c r="F267" s="985"/>
      <c r="G267" s="985"/>
      <c r="H267" s="985"/>
    </row>
    <row r="268" spans="1:9" hidden="1">
      <c r="A268" s="326"/>
      <c r="B268" s="326"/>
      <c r="C268" s="326"/>
      <c r="D268" s="326"/>
      <c r="E268" s="326"/>
      <c r="F268" s="326"/>
      <c r="G268" s="326"/>
      <c r="H268" s="326"/>
      <c r="I268" s="326"/>
    </row>
    <row r="269" spans="1:9" ht="48" hidden="1" customHeight="1">
      <c r="A269" s="432" t="s">
        <v>262</v>
      </c>
      <c r="B269" s="984" t="s">
        <v>263</v>
      </c>
      <c r="C269" s="984"/>
      <c r="D269" s="984"/>
      <c r="E269" s="984"/>
      <c r="F269" s="984"/>
      <c r="G269" s="984"/>
      <c r="H269" s="984"/>
      <c r="I269" s="326"/>
    </row>
    <row r="270" spans="1:9" ht="17.25" hidden="1" customHeight="1">
      <c r="A270" s="326"/>
      <c r="B270" s="326"/>
      <c r="C270" s="326"/>
      <c r="D270" s="325"/>
      <c r="E270" s="326"/>
      <c r="F270" s="326"/>
      <c r="G270" s="326"/>
      <c r="H270" s="326"/>
      <c r="I270" s="326"/>
    </row>
    <row r="271" spans="1:9" ht="21" hidden="1" customHeight="1">
      <c r="A271" s="432" t="s">
        <v>264</v>
      </c>
      <c r="B271" s="984" t="s">
        <v>265</v>
      </c>
      <c r="C271" s="984"/>
      <c r="D271" s="984"/>
      <c r="E271" s="984"/>
      <c r="F271" s="984"/>
      <c r="G271" s="984"/>
      <c r="H271" s="984"/>
      <c r="I271" s="326"/>
    </row>
    <row r="272" spans="1:9" ht="29.25" hidden="1" customHeight="1">
      <c r="A272" s="432"/>
      <c r="B272" s="986" t="s">
        <v>266</v>
      </c>
      <c r="C272" s="986"/>
      <c r="D272" s="986"/>
      <c r="E272" s="986"/>
      <c r="F272" s="986"/>
      <c r="G272" s="986"/>
      <c r="H272" s="986"/>
      <c r="I272" s="326"/>
    </row>
    <row r="273" spans="1:9" ht="17.25" hidden="1" customHeight="1">
      <c r="A273" s="432"/>
      <c r="B273" s="475"/>
      <c r="C273" s="475"/>
      <c r="D273" s="475"/>
      <c r="E273" s="475"/>
      <c r="F273" s="475"/>
      <c r="G273" s="475"/>
      <c r="H273" s="475"/>
    </row>
    <row r="274" spans="1:9" ht="72" hidden="1" customHeight="1">
      <c r="A274" s="433">
        <v>4.0999999999999996</v>
      </c>
      <c r="B274" s="972" t="s">
        <v>267</v>
      </c>
      <c r="C274" s="972"/>
      <c r="D274" s="972"/>
      <c r="E274" s="972"/>
      <c r="F274" s="972"/>
      <c r="G274" s="972"/>
      <c r="H274" s="972"/>
    </row>
    <row r="275" spans="1:9" ht="16.5" hidden="1" customHeight="1">
      <c r="A275" s="388" t="s">
        <v>83</v>
      </c>
      <c r="B275" s="983" t="str">
        <f>"For  " &amp;B148</f>
        <v>For  Name of the Bidder</v>
      </c>
      <c r="C275" s="983"/>
      <c r="D275" s="983"/>
      <c r="E275" s="983"/>
      <c r="F275" s="983"/>
      <c r="G275" s="326"/>
      <c r="H275" s="326"/>
      <c r="I275" s="326"/>
    </row>
    <row r="276" spans="1:9" ht="15.75" hidden="1" customHeight="1">
      <c r="A276" s="326"/>
      <c r="B276" s="476" t="s">
        <v>77</v>
      </c>
      <c r="C276" s="979"/>
      <c r="D276" s="980"/>
      <c r="E276" s="980"/>
      <c r="F276" s="980"/>
      <c r="G276" s="980"/>
      <c r="H276" s="981"/>
      <c r="I276" s="326"/>
    </row>
    <row r="277" spans="1:9" ht="15.75" hidden="1" customHeight="1">
      <c r="A277" s="326"/>
      <c r="B277" s="476" t="s">
        <v>78</v>
      </c>
      <c r="C277" s="979"/>
      <c r="D277" s="980"/>
      <c r="E277" s="980"/>
      <c r="F277" s="980"/>
      <c r="G277" s="980"/>
      <c r="H277" s="981"/>
      <c r="I277" s="326"/>
    </row>
    <row r="278" spans="1:9" ht="15.75" hidden="1" customHeight="1">
      <c r="A278" s="326"/>
      <c r="B278" s="476" t="s">
        <v>79</v>
      </c>
      <c r="C278" s="979"/>
      <c r="D278" s="980"/>
      <c r="E278" s="980"/>
      <c r="F278" s="980"/>
      <c r="G278" s="980"/>
      <c r="H278" s="981"/>
      <c r="I278" s="326"/>
    </row>
    <row r="279" spans="1:9" ht="15.75" hidden="1" customHeight="1">
      <c r="A279" s="326"/>
      <c r="B279" s="476" t="s">
        <v>169</v>
      </c>
      <c r="C279" s="979"/>
      <c r="D279" s="980"/>
      <c r="E279" s="980"/>
      <c r="F279" s="980"/>
      <c r="G279" s="980"/>
      <c r="H279" s="981"/>
      <c r="I279" s="326"/>
    </row>
    <row r="280" spans="1:9" ht="15.75" hidden="1" customHeight="1">
      <c r="A280" s="326"/>
      <c r="B280" s="476" t="s">
        <v>170</v>
      </c>
      <c r="C280" s="979"/>
      <c r="D280" s="980"/>
      <c r="E280" s="980"/>
      <c r="F280" s="980"/>
      <c r="G280" s="980"/>
      <c r="H280" s="981"/>
      <c r="I280" s="326"/>
    </row>
    <row r="281" spans="1:9" ht="15.75" hidden="1" customHeight="1">
      <c r="A281" s="326"/>
      <c r="B281" s="476" t="s">
        <v>172</v>
      </c>
      <c r="C281" s="979"/>
      <c r="D281" s="980"/>
      <c r="E281" s="980"/>
      <c r="F281" s="980"/>
      <c r="G281" s="980"/>
      <c r="H281" s="981"/>
      <c r="I281" s="326"/>
    </row>
    <row r="282" spans="1:9" ht="15.75" hidden="1" customHeight="1">
      <c r="A282" s="326"/>
      <c r="B282" s="476" t="s">
        <v>174</v>
      </c>
      <c r="C282" s="979"/>
      <c r="D282" s="980"/>
      <c r="E282" s="980"/>
      <c r="F282" s="980"/>
      <c r="G282" s="980"/>
      <c r="H282" s="981"/>
      <c r="I282" s="326"/>
    </row>
    <row r="283" spans="1:9" ht="15.75" hidden="1" customHeight="1">
      <c r="A283" s="326"/>
      <c r="B283" s="476" t="s">
        <v>268</v>
      </c>
      <c r="C283" s="979"/>
      <c r="D283" s="980"/>
      <c r="E283" s="980"/>
      <c r="F283" s="980"/>
      <c r="G283" s="980"/>
      <c r="H283" s="981"/>
      <c r="I283" s="326"/>
    </row>
    <row r="284" spans="1:9" ht="15.75" hidden="1" customHeight="1">
      <c r="A284" s="326"/>
      <c r="B284" s="476" t="s">
        <v>269</v>
      </c>
      <c r="C284" s="979"/>
      <c r="D284" s="980"/>
      <c r="E284" s="980"/>
      <c r="F284" s="980"/>
      <c r="G284" s="980"/>
      <c r="H284" s="981"/>
      <c r="I284" s="326"/>
    </row>
    <row r="285" spans="1:9" ht="15.75" hidden="1" customHeight="1">
      <c r="A285" s="326"/>
      <c r="B285" s="476" t="s">
        <v>270</v>
      </c>
      <c r="C285" s="979"/>
      <c r="D285" s="980"/>
      <c r="E285" s="980"/>
      <c r="F285" s="980"/>
      <c r="G285" s="980"/>
      <c r="H285" s="981"/>
      <c r="I285" s="326"/>
    </row>
    <row r="286" spans="1:9" hidden="1">
      <c r="A286" s="326"/>
      <c r="B286" s="326"/>
      <c r="C286" s="326"/>
      <c r="D286" s="326"/>
      <c r="E286" s="326"/>
      <c r="F286" s="326"/>
      <c r="G286" s="326"/>
      <c r="H286" s="326"/>
      <c r="I286" s="326"/>
    </row>
    <row r="287" spans="1:9" ht="16.5" hidden="1" customHeight="1">
      <c r="A287" s="388" t="s">
        <v>91</v>
      </c>
      <c r="B287" s="983" t="str">
        <f>"For  " &amp;B183</f>
        <v>For  Name of Other Partner-1 of JV</v>
      </c>
      <c r="C287" s="983"/>
      <c r="D287" s="983"/>
      <c r="E287" s="983"/>
      <c r="F287" s="983"/>
      <c r="G287" s="326"/>
      <c r="H287" s="326"/>
      <c r="I287" s="326"/>
    </row>
    <row r="288" spans="1:9" ht="15.75" hidden="1" customHeight="1">
      <c r="A288" s="326"/>
      <c r="B288" s="476" t="s">
        <v>77</v>
      </c>
      <c r="C288" s="979"/>
      <c r="D288" s="980"/>
      <c r="E288" s="980"/>
      <c r="F288" s="980"/>
      <c r="G288" s="980"/>
      <c r="H288" s="981"/>
      <c r="I288" s="326"/>
    </row>
    <row r="289" spans="1:9" ht="15.75" hidden="1" customHeight="1">
      <c r="A289" s="326"/>
      <c r="B289" s="476" t="s">
        <v>78</v>
      </c>
      <c r="C289" s="979"/>
      <c r="D289" s="980"/>
      <c r="E289" s="980"/>
      <c r="F289" s="980"/>
      <c r="G289" s="980"/>
      <c r="H289" s="981"/>
      <c r="I289" s="326"/>
    </row>
    <row r="290" spans="1:9" ht="15.75" hidden="1" customHeight="1">
      <c r="A290" s="326"/>
      <c r="B290" s="476" t="s">
        <v>79</v>
      </c>
      <c r="C290" s="979"/>
      <c r="D290" s="980"/>
      <c r="E290" s="980"/>
      <c r="F290" s="980"/>
      <c r="G290" s="980"/>
      <c r="H290" s="981"/>
      <c r="I290" s="326"/>
    </row>
    <row r="291" spans="1:9" ht="15.75" hidden="1" customHeight="1">
      <c r="A291" s="326"/>
      <c r="B291" s="476" t="s">
        <v>169</v>
      </c>
      <c r="C291" s="979"/>
      <c r="D291" s="980"/>
      <c r="E291" s="980"/>
      <c r="F291" s="980"/>
      <c r="G291" s="980"/>
      <c r="H291" s="981"/>
      <c r="I291" s="326"/>
    </row>
    <row r="292" spans="1:9" ht="15.75" hidden="1" customHeight="1">
      <c r="A292" s="326"/>
      <c r="B292" s="476" t="s">
        <v>170</v>
      </c>
      <c r="C292" s="979"/>
      <c r="D292" s="980"/>
      <c r="E292" s="980"/>
      <c r="F292" s="980"/>
      <c r="G292" s="980"/>
      <c r="H292" s="981"/>
      <c r="I292" s="326"/>
    </row>
    <row r="293" spans="1:9" ht="15.75" hidden="1" customHeight="1">
      <c r="A293" s="326"/>
      <c r="B293" s="476" t="s">
        <v>172</v>
      </c>
      <c r="C293" s="979"/>
      <c r="D293" s="980"/>
      <c r="E293" s="980"/>
      <c r="F293" s="980"/>
      <c r="G293" s="980"/>
      <c r="H293" s="981"/>
      <c r="I293" s="326"/>
    </row>
    <row r="294" spans="1:9" ht="15.75" hidden="1" customHeight="1">
      <c r="A294" s="326"/>
      <c r="B294" s="476" t="s">
        <v>174</v>
      </c>
      <c r="C294" s="979"/>
      <c r="D294" s="980"/>
      <c r="E294" s="980"/>
      <c r="F294" s="980"/>
      <c r="G294" s="980"/>
      <c r="H294" s="981"/>
      <c r="I294" s="326"/>
    </row>
    <row r="295" spans="1:9" ht="15.75" hidden="1" customHeight="1">
      <c r="A295" s="326"/>
      <c r="B295" s="476" t="s">
        <v>268</v>
      </c>
      <c r="C295" s="979"/>
      <c r="D295" s="980"/>
      <c r="E295" s="980"/>
      <c r="F295" s="980"/>
      <c r="G295" s="980"/>
      <c r="H295" s="981"/>
      <c r="I295" s="326"/>
    </row>
    <row r="296" spans="1:9" ht="15.75" hidden="1" customHeight="1">
      <c r="A296" s="326"/>
      <c r="B296" s="476" t="s">
        <v>269</v>
      </c>
      <c r="C296" s="979"/>
      <c r="D296" s="980"/>
      <c r="E296" s="980"/>
      <c r="F296" s="980"/>
      <c r="G296" s="980"/>
      <c r="H296" s="981"/>
      <c r="I296" s="326"/>
    </row>
    <row r="297" spans="1:9" ht="15.75" hidden="1" customHeight="1">
      <c r="A297" s="326"/>
      <c r="B297" s="476" t="s">
        <v>270</v>
      </c>
      <c r="C297" s="979"/>
      <c r="D297" s="980"/>
      <c r="E297" s="980"/>
      <c r="F297" s="980"/>
      <c r="G297" s="980"/>
      <c r="H297" s="981"/>
      <c r="I297" s="326"/>
    </row>
    <row r="298" spans="1:9" hidden="1">
      <c r="A298" s="326"/>
      <c r="B298" s="477"/>
      <c r="C298" s="478"/>
      <c r="D298" s="478"/>
      <c r="E298" s="478"/>
      <c r="F298" s="478"/>
      <c r="G298" s="478"/>
      <c r="H298" s="478"/>
      <c r="I298" s="326"/>
    </row>
    <row r="299" spans="1:9" ht="16.5" hidden="1" customHeight="1">
      <c r="A299" s="388" t="s">
        <v>233</v>
      </c>
      <c r="B299" s="983" t="str">
        <f>"For  "&amp;B219</f>
        <v>For  Name of Other Partner-2 of JV</v>
      </c>
      <c r="C299" s="983"/>
      <c r="D299" s="983"/>
      <c r="E299" s="983"/>
      <c r="F299" s="983"/>
      <c r="G299" s="326"/>
      <c r="H299" s="326"/>
      <c r="I299" s="326"/>
    </row>
    <row r="300" spans="1:9" ht="15.75" hidden="1" customHeight="1">
      <c r="A300" s="326"/>
      <c r="B300" s="476" t="s">
        <v>77</v>
      </c>
      <c r="C300" s="979"/>
      <c r="D300" s="980"/>
      <c r="E300" s="980"/>
      <c r="F300" s="980"/>
      <c r="G300" s="980"/>
      <c r="H300" s="981"/>
      <c r="I300" s="326"/>
    </row>
    <row r="301" spans="1:9" ht="15.75" hidden="1" customHeight="1">
      <c r="A301" s="326"/>
      <c r="B301" s="476" t="s">
        <v>78</v>
      </c>
      <c r="C301" s="979"/>
      <c r="D301" s="980"/>
      <c r="E301" s="980"/>
      <c r="F301" s="980"/>
      <c r="G301" s="980"/>
      <c r="H301" s="981"/>
      <c r="I301" s="326"/>
    </row>
    <row r="302" spans="1:9" ht="15.75" hidden="1" customHeight="1">
      <c r="A302" s="326"/>
      <c r="B302" s="476" t="s">
        <v>79</v>
      </c>
      <c r="C302" s="979"/>
      <c r="D302" s="980"/>
      <c r="E302" s="980"/>
      <c r="F302" s="980"/>
      <c r="G302" s="980"/>
      <c r="H302" s="981"/>
      <c r="I302" s="326"/>
    </row>
    <row r="303" spans="1:9" ht="15.75" hidden="1" customHeight="1">
      <c r="A303" s="326"/>
      <c r="B303" s="476" t="s">
        <v>169</v>
      </c>
      <c r="C303" s="979"/>
      <c r="D303" s="980"/>
      <c r="E303" s="980"/>
      <c r="F303" s="980"/>
      <c r="G303" s="980"/>
      <c r="H303" s="981"/>
      <c r="I303" s="326"/>
    </row>
    <row r="304" spans="1:9" ht="15.75" hidden="1" customHeight="1">
      <c r="A304" s="326"/>
      <c r="B304" s="476" t="s">
        <v>170</v>
      </c>
      <c r="C304" s="979"/>
      <c r="D304" s="980"/>
      <c r="E304" s="980"/>
      <c r="F304" s="980"/>
      <c r="G304" s="980"/>
      <c r="H304" s="981"/>
      <c r="I304" s="326"/>
    </row>
    <row r="305" spans="1:9" ht="15.75" hidden="1" customHeight="1">
      <c r="A305" s="326"/>
      <c r="B305" s="476" t="s">
        <v>172</v>
      </c>
      <c r="C305" s="979"/>
      <c r="D305" s="980"/>
      <c r="E305" s="980"/>
      <c r="F305" s="980"/>
      <c r="G305" s="980"/>
      <c r="H305" s="981"/>
      <c r="I305" s="326"/>
    </row>
    <row r="306" spans="1:9" ht="15.75" hidden="1" customHeight="1">
      <c r="A306" s="326"/>
      <c r="B306" s="476" t="s">
        <v>174</v>
      </c>
      <c r="C306" s="979"/>
      <c r="D306" s="980"/>
      <c r="E306" s="980"/>
      <c r="F306" s="980"/>
      <c r="G306" s="980"/>
      <c r="H306" s="981"/>
      <c r="I306" s="326"/>
    </row>
    <row r="307" spans="1:9" ht="15.75" hidden="1" customHeight="1">
      <c r="A307" s="326"/>
      <c r="B307" s="476" t="s">
        <v>268</v>
      </c>
      <c r="C307" s="979"/>
      <c r="D307" s="980"/>
      <c r="E307" s="980"/>
      <c r="F307" s="980"/>
      <c r="G307" s="980"/>
      <c r="H307" s="981"/>
      <c r="I307" s="326"/>
    </row>
    <row r="308" spans="1:9" ht="15.75" hidden="1" customHeight="1">
      <c r="A308" s="326"/>
      <c r="B308" s="476" t="s">
        <v>269</v>
      </c>
      <c r="C308" s="979"/>
      <c r="D308" s="980"/>
      <c r="E308" s="980"/>
      <c r="F308" s="980"/>
      <c r="G308" s="980"/>
      <c r="H308" s="981"/>
      <c r="I308" s="326"/>
    </row>
    <row r="309" spans="1:9" ht="15.75" hidden="1" customHeight="1">
      <c r="A309" s="326"/>
      <c r="B309" s="476" t="s">
        <v>270</v>
      </c>
      <c r="C309" s="979"/>
      <c r="D309" s="980"/>
      <c r="E309" s="980"/>
      <c r="F309" s="980"/>
      <c r="G309" s="980"/>
      <c r="H309" s="981"/>
      <c r="I309" s="326"/>
    </row>
    <row r="310" spans="1:9">
      <c r="A310" s="326"/>
      <c r="B310" s="477"/>
      <c r="C310" s="777"/>
      <c r="D310" s="777"/>
      <c r="E310" s="777"/>
      <c r="F310" s="777"/>
      <c r="G310" s="777"/>
      <c r="H310" s="777"/>
      <c r="I310" s="326"/>
    </row>
    <row r="311" spans="1:9" ht="24" customHeight="1">
      <c r="A311" s="473" t="s">
        <v>305</v>
      </c>
      <c r="B311" s="982" t="s">
        <v>272</v>
      </c>
      <c r="C311" s="982"/>
      <c r="D311" s="982"/>
      <c r="E311" s="982"/>
      <c r="F311" s="982"/>
      <c r="G311" s="982"/>
      <c r="H311" s="982"/>
      <c r="I311" s="326"/>
    </row>
    <row r="312" spans="1:9" ht="36" customHeight="1">
      <c r="A312" s="433">
        <v>5.0999999999999996</v>
      </c>
      <c r="B312" s="985" t="s">
        <v>273</v>
      </c>
      <c r="C312" s="985"/>
      <c r="D312" s="985"/>
      <c r="E312" s="985"/>
      <c r="F312" s="985"/>
      <c r="G312" s="985"/>
      <c r="H312" s="985"/>
    </row>
    <row r="313" spans="1:9" ht="105.75" customHeight="1">
      <c r="A313" s="326"/>
      <c r="B313" s="432" t="s">
        <v>274</v>
      </c>
      <c r="C313" s="985" t="s">
        <v>275</v>
      </c>
      <c r="D313" s="985"/>
      <c r="E313" s="985"/>
      <c r="F313" s="985"/>
      <c r="G313" s="985"/>
      <c r="H313" s="985"/>
      <c r="I313" s="479"/>
    </row>
    <row r="314" spans="1:9" ht="78" customHeight="1">
      <c r="A314" s="326"/>
      <c r="B314" s="432" t="s">
        <v>276</v>
      </c>
      <c r="C314" s="985" t="s">
        <v>277</v>
      </c>
      <c r="D314" s="985"/>
      <c r="E314" s="985"/>
      <c r="F314" s="985"/>
      <c r="G314" s="985"/>
      <c r="H314" s="985"/>
      <c r="I314" s="326"/>
    </row>
    <row r="315" spans="1:9" ht="9" customHeight="1">
      <c r="A315" s="326"/>
      <c r="B315" s="326"/>
      <c r="C315" s="326"/>
      <c r="D315" s="326"/>
      <c r="E315" s="326"/>
      <c r="F315" s="326"/>
      <c r="G315" s="326"/>
      <c r="H315" s="326"/>
      <c r="I315" s="326"/>
    </row>
    <row r="316" spans="1:9" ht="36.75" customHeight="1">
      <c r="A316" s="433">
        <v>5.2</v>
      </c>
      <c r="B316" s="972" t="s">
        <v>278</v>
      </c>
      <c r="C316" s="972"/>
      <c r="D316" s="972"/>
      <c r="E316" s="972"/>
      <c r="F316" s="972"/>
      <c r="G316" s="972"/>
      <c r="H316" s="972"/>
    </row>
    <row r="317" spans="1:9" ht="10.5" customHeight="1">
      <c r="A317" s="326"/>
      <c r="B317" s="326"/>
      <c r="C317" s="326"/>
      <c r="D317" s="326"/>
      <c r="E317" s="326"/>
      <c r="F317" s="326"/>
      <c r="G317" s="326"/>
      <c r="H317" s="326"/>
      <c r="I317" s="326"/>
    </row>
    <row r="318" spans="1:9" ht="24" customHeight="1">
      <c r="A318" s="275"/>
      <c r="B318" s="972" t="s">
        <v>279</v>
      </c>
      <c r="C318" s="972"/>
      <c r="D318" s="972"/>
      <c r="E318" s="972"/>
      <c r="F318" s="972"/>
      <c r="G318" s="972"/>
      <c r="H318" s="972"/>
      <c r="I318" s="326"/>
    </row>
    <row r="319" spans="1:9" ht="32.25" customHeight="1">
      <c r="A319" s="480"/>
      <c r="B319" s="973"/>
      <c r="C319" s="974"/>
      <c r="D319" s="481" t="s">
        <v>280</v>
      </c>
      <c r="E319" s="975"/>
      <c r="F319" s="976"/>
      <c r="G319" s="976"/>
      <c r="H319" s="976"/>
      <c r="I319" s="326"/>
    </row>
    <row r="320" spans="1:9" ht="50.25" customHeight="1">
      <c r="A320" s="482" t="s">
        <v>83</v>
      </c>
      <c r="B320" s="881" t="s">
        <v>281</v>
      </c>
      <c r="C320" s="881"/>
      <c r="D320" s="303" t="s">
        <v>282</v>
      </c>
      <c r="E320" s="326"/>
      <c r="F320" s="326"/>
      <c r="G320" s="326"/>
      <c r="H320" s="326"/>
      <c r="I320" s="326"/>
    </row>
    <row r="321" spans="1:12" ht="21" customHeight="1">
      <c r="A321" s="483"/>
      <c r="B321" s="977" t="s">
        <v>283</v>
      </c>
      <c r="C321" s="978"/>
      <c r="D321" s="484"/>
      <c r="E321" s="326"/>
      <c r="F321" s="326"/>
      <c r="G321" s="326"/>
      <c r="H321" s="326"/>
      <c r="I321" s="309"/>
      <c r="J321" s="485"/>
      <c r="K321" s="486"/>
    </row>
    <row r="322" spans="1:12" ht="23.25" customHeight="1">
      <c r="A322" s="483"/>
      <c r="B322" s="977" t="s">
        <v>284</v>
      </c>
      <c r="C322" s="978"/>
      <c r="D322" s="484"/>
      <c r="E322" s="326"/>
      <c r="F322" s="326"/>
      <c r="G322" s="326"/>
      <c r="H322" s="326"/>
      <c r="J322" s="487"/>
      <c r="K322" s="488"/>
    </row>
    <row r="323" spans="1:12" ht="21.75" customHeight="1">
      <c r="A323" s="483"/>
      <c r="B323" s="977" t="s">
        <v>285</v>
      </c>
      <c r="C323" s="978"/>
      <c r="D323" s="484"/>
      <c r="E323" s="326"/>
      <c r="F323" s="326"/>
      <c r="G323" s="326"/>
      <c r="H323" s="326"/>
      <c r="I323" s="309"/>
      <c r="J323" s="485"/>
      <c r="K323" s="486"/>
      <c r="L323" s="309"/>
    </row>
    <row r="324" spans="1:12" ht="20.25" customHeight="1">
      <c r="A324" s="483"/>
      <c r="B324" s="977" t="s">
        <v>286</v>
      </c>
      <c r="C324" s="978"/>
      <c r="D324" s="484"/>
      <c r="E324" s="326"/>
      <c r="F324" s="326"/>
      <c r="G324" s="326"/>
      <c r="H324" s="326"/>
      <c r="I324" s="309"/>
      <c r="J324" s="485"/>
      <c r="K324" s="486"/>
      <c r="L324" s="309"/>
    </row>
    <row r="325" spans="1:12" ht="21.75" customHeight="1">
      <c r="A325" s="483"/>
      <c r="B325" s="882" t="s">
        <v>287</v>
      </c>
      <c r="C325" s="884"/>
      <c r="D325" s="484"/>
      <c r="E325" s="326"/>
      <c r="F325" s="326"/>
      <c r="G325" s="326"/>
      <c r="H325" s="326"/>
      <c r="I325" s="309"/>
      <c r="J325" s="485"/>
      <c r="K325" s="486"/>
      <c r="L325" s="309"/>
    </row>
    <row r="326" spans="1:12" ht="16.5" customHeight="1">
      <c r="A326" s="326"/>
      <c r="B326" s="326"/>
      <c r="C326" s="326"/>
      <c r="D326" s="326"/>
      <c r="E326" s="326"/>
      <c r="F326" s="326"/>
      <c r="G326" s="326"/>
      <c r="H326" s="326"/>
      <c r="I326" s="326"/>
    </row>
    <row r="327" spans="1:12" ht="49.5" customHeight="1">
      <c r="A327" s="583" t="s">
        <v>271</v>
      </c>
      <c r="B327" s="982" t="s">
        <v>1040</v>
      </c>
      <c r="C327" s="982"/>
      <c r="D327" s="982"/>
      <c r="E327" s="982"/>
      <c r="F327" s="982"/>
      <c r="G327" s="982"/>
      <c r="H327" s="982"/>
      <c r="I327" s="982"/>
    </row>
    <row r="328" spans="1:12">
      <c r="A328" s="326"/>
      <c r="B328" s="326"/>
      <c r="C328" s="326"/>
      <c r="D328" s="326"/>
      <c r="E328" s="326"/>
      <c r="F328" s="326"/>
      <c r="G328" s="326"/>
      <c r="H328" s="326"/>
      <c r="I328" s="326"/>
    </row>
    <row r="330" spans="1:12" ht="16.5">
      <c r="B330" s="307" t="s">
        <v>65</v>
      </c>
      <c r="C330" s="489" t="str">
        <f>'Attach 3(JV)'!B24</f>
        <v>--</v>
      </c>
      <c r="F330" s="306" t="s">
        <v>66</v>
      </c>
      <c r="G330" s="307" t="str">
        <f>'Attach 3(JV)'!E24</f>
        <v/>
      </c>
      <c r="H330" s="307"/>
      <c r="I330" s="307"/>
    </row>
    <row r="331" spans="1:12" ht="16.5">
      <c r="B331" s="307" t="s">
        <v>67</v>
      </c>
      <c r="C331" s="489" t="str">
        <f>'Attach 3(JV)'!B25</f>
        <v/>
      </c>
      <c r="F331" s="306" t="s">
        <v>68</v>
      </c>
      <c r="G331" s="307" t="str">
        <f>'Attach 3(JV)'!E25</f>
        <v/>
      </c>
      <c r="H331" s="307"/>
      <c r="I331" s="307"/>
    </row>
  </sheetData>
  <sheetProtection algorithmName="SHA-512" hashValue="e8wDZ33NI+N8zx7xD8xJVw7S8YZP48APYWZlmFwnUVaRzI2G0O15F6H1BnpFd/kghD+Kn7J6R3mkFuHge9Z5fg==" saltValue="fLXK1fW0KGEgRsCTXPRHyQ==" spinCount="100000" sheet="1" objects="1" scenarios="1"/>
  <mergeCells count="359">
    <mergeCell ref="B327:I327"/>
    <mergeCell ref="B320:C320"/>
    <mergeCell ref="B321:C321"/>
    <mergeCell ref="B322:C322"/>
    <mergeCell ref="B323:C323"/>
    <mergeCell ref="B324:C324"/>
    <mergeCell ref="B325:C325"/>
    <mergeCell ref="C313:H313"/>
    <mergeCell ref="C314:H314"/>
    <mergeCell ref="B316:H316"/>
    <mergeCell ref="B318:H318"/>
    <mergeCell ref="B319:C319"/>
    <mergeCell ref="E319:F319"/>
    <mergeCell ref="G319:H319"/>
    <mergeCell ref="C306:H306"/>
    <mergeCell ref="C307:H307"/>
    <mergeCell ref="C308:H308"/>
    <mergeCell ref="C309:H309"/>
    <mergeCell ref="B311:H311"/>
    <mergeCell ref="B312:H312"/>
    <mergeCell ref="C300:H300"/>
    <mergeCell ref="C301:H301"/>
    <mergeCell ref="C302:H302"/>
    <mergeCell ref="C303:H303"/>
    <mergeCell ref="C304:H304"/>
    <mergeCell ref="C305:H305"/>
    <mergeCell ref="C293:H293"/>
    <mergeCell ref="C294:H294"/>
    <mergeCell ref="C295:H295"/>
    <mergeCell ref="C296:H296"/>
    <mergeCell ref="C297:H297"/>
    <mergeCell ref="B299:F299"/>
    <mergeCell ref="B287:F287"/>
    <mergeCell ref="C288:H288"/>
    <mergeCell ref="C289:H289"/>
    <mergeCell ref="C290:H290"/>
    <mergeCell ref="C291:H291"/>
    <mergeCell ref="C292:H292"/>
    <mergeCell ref="C280:H280"/>
    <mergeCell ref="C281:H281"/>
    <mergeCell ref="C282:H282"/>
    <mergeCell ref="C283:H283"/>
    <mergeCell ref="C284:H284"/>
    <mergeCell ref="C285:H285"/>
    <mergeCell ref="B274:H274"/>
    <mergeCell ref="B275:F275"/>
    <mergeCell ref="C276:H276"/>
    <mergeCell ref="C277:H277"/>
    <mergeCell ref="C278:H278"/>
    <mergeCell ref="C279:H279"/>
    <mergeCell ref="B263:H263"/>
    <mergeCell ref="B265:H265"/>
    <mergeCell ref="B267:H267"/>
    <mergeCell ref="B269:H269"/>
    <mergeCell ref="B271:H271"/>
    <mergeCell ref="B272:H272"/>
    <mergeCell ref="B253:H253"/>
    <mergeCell ref="B255:H255"/>
    <mergeCell ref="B256:H256"/>
    <mergeCell ref="B257:H257"/>
    <mergeCell ref="B259:H259"/>
    <mergeCell ref="B261:H26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4:C244"/>
    <mergeCell ref="G244:H244"/>
    <mergeCell ref="B245:H245"/>
    <mergeCell ref="B247:C247"/>
    <mergeCell ref="E247:F247"/>
    <mergeCell ref="G247:H247"/>
    <mergeCell ref="B239:C239"/>
    <mergeCell ref="G239:H239"/>
    <mergeCell ref="G240:H240"/>
    <mergeCell ref="G241:H241"/>
    <mergeCell ref="G242:H242"/>
    <mergeCell ref="G243:H243"/>
    <mergeCell ref="B236:C236"/>
    <mergeCell ref="E236:F236"/>
    <mergeCell ref="G236:H236"/>
    <mergeCell ref="B237:D237"/>
    <mergeCell ref="B238:C238"/>
    <mergeCell ref="G238:H238"/>
    <mergeCell ref="G228:H228"/>
    <mergeCell ref="G229:H229"/>
    <mergeCell ref="G230:H230"/>
    <mergeCell ref="B231:H231"/>
    <mergeCell ref="B233:H233"/>
    <mergeCell ref="E234:E235"/>
    <mergeCell ref="F234:F235"/>
    <mergeCell ref="G234:H235"/>
    <mergeCell ref="B224:D224"/>
    <mergeCell ref="B225:C225"/>
    <mergeCell ref="G225:H225"/>
    <mergeCell ref="B226:C226"/>
    <mergeCell ref="G226:H226"/>
    <mergeCell ref="G227:H227"/>
    <mergeCell ref="E221:E222"/>
    <mergeCell ref="F221:F222"/>
    <mergeCell ref="G221:H222"/>
    <mergeCell ref="B223:C223"/>
    <mergeCell ref="E223:F223"/>
    <mergeCell ref="G223:H223"/>
    <mergeCell ref="B217:C217"/>
    <mergeCell ref="E217:F217"/>
    <mergeCell ref="G217:H217"/>
    <mergeCell ref="B219:D219"/>
    <mergeCell ref="E219:H219"/>
    <mergeCell ref="B220:H220"/>
    <mergeCell ref="B215:C215"/>
    <mergeCell ref="E215:F215"/>
    <mergeCell ref="G215:H215"/>
    <mergeCell ref="B216:C216"/>
    <mergeCell ref="E216:F216"/>
    <mergeCell ref="G216:H216"/>
    <mergeCell ref="B211:H211"/>
    <mergeCell ref="B213:C213"/>
    <mergeCell ref="E213:F213"/>
    <mergeCell ref="G213:H213"/>
    <mergeCell ref="B214:C214"/>
    <mergeCell ref="E214:F214"/>
    <mergeCell ref="G214:H214"/>
    <mergeCell ref="B206:C206"/>
    <mergeCell ref="G206:H206"/>
    <mergeCell ref="G207:H207"/>
    <mergeCell ref="G208:H208"/>
    <mergeCell ref="G209:H209"/>
    <mergeCell ref="G210:H210"/>
    <mergeCell ref="B203:C203"/>
    <mergeCell ref="E203:F203"/>
    <mergeCell ref="G203:H203"/>
    <mergeCell ref="B204:D204"/>
    <mergeCell ref="B205:C205"/>
    <mergeCell ref="G205:H205"/>
    <mergeCell ref="G192:H192"/>
    <mergeCell ref="G193:H193"/>
    <mergeCell ref="G194:H194"/>
    <mergeCell ref="B195:H195"/>
    <mergeCell ref="B200:H200"/>
    <mergeCell ref="E201:E202"/>
    <mergeCell ref="F201:F202"/>
    <mergeCell ref="G201:H202"/>
    <mergeCell ref="B188:D188"/>
    <mergeCell ref="B189:C189"/>
    <mergeCell ref="G189:H189"/>
    <mergeCell ref="B190:C190"/>
    <mergeCell ref="G190:H190"/>
    <mergeCell ref="G191:H191"/>
    <mergeCell ref="B184:H184"/>
    <mergeCell ref="E185:E186"/>
    <mergeCell ref="F185:F186"/>
    <mergeCell ref="G185:H186"/>
    <mergeCell ref="B187:C187"/>
    <mergeCell ref="E187:F187"/>
    <mergeCell ref="G187:H187"/>
    <mergeCell ref="B180:C180"/>
    <mergeCell ref="E180:F180"/>
    <mergeCell ref="G180:H180"/>
    <mergeCell ref="B181:C181"/>
    <mergeCell ref="E181:H181"/>
    <mergeCell ref="B183:D183"/>
    <mergeCell ref="E183:H183"/>
    <mergeCell ref="B177:C177"/>
    <mergeCell ref="E177:F177"/>
    <mergeCell ref="G177:H177"/>
    <mergeCell ref="B178:C178"/>
    <mergeCell ref="E178:H178"/>
    <mergeCell ref="B179:C179"/>
    <mergeCell ref="E179:H179"/>
    <mergeCell ref="F171:H171"/>
    <mergeCell ref="F172:H172"/>
    <mergeCell ref="F173:H173"/>
    <mergeCell ref="F174:H174"/>
    <mergeCell ref="B175:C175"/>
    <mergeCell ref="F175:H175"/>
    <mergeCell ref="B166:C166"/>
    <mergeCell ref="F166:H166"/>
    <mergeCell ref="B167:D167"/>
    <mergeCell ref="F167:H167"/>
    <mergeCell ref="F169:H169"/>
    <mergeCell ref="F170:H170"/>
    <mergeCell ref="F168:H168"/>
    <mergeCell ref="F157:H157"/>
    <mergeCell ref="F158:H158"/>
    <mergeCell ref="F159:H159"/>
    <mergeCell ref="F160:H160"/>
    <mergeCell ref="B163:H163"/>
    <mergeCell ref="E164:E165"/>
    <mergeCell ref="F164:H165"/>
    <mergeCell ref="B152:C152"/>
    <mergeCell ref="F152:H152"/>
    <mergeCell ref="B153:D153"/>
    <mergeCell ref="F153:H153"/>
    <mergeCell ref="F155:H155"/>
    <mergeCell ref="F156:H156"/>
    <mergeCell ref="F154:H154"/>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6:E116"/>
    <mergeCell ref="G116:H116"/>
    <mergeCell ref="B117:E117"/>
    <mergeCell ref="G117:H117"/>
    <mergeCell ref="A118:A120"/>
    <mergeCell ref="B118:E118"/>
    <mergeCell ref="B119:E120"/>
    <mergeCell ref="G120:H120"/>
    <mergeCell ref="B113:E113"/>
    <mergeCell ref="G113:H113"/>
    <mergeCell ref="B114:E114"/>
    <mergeCell ref="G114:H114"/>
    <mergeCell ref="B115:E115"/>
    <mergeCell ref="F115:G115"/>
    <mergeCell ref="H115:I115"/>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1" priority="17" stopIfTrue="1">
      <formula>$M$18="Sole Bidder"</formula>
    </cfRule>
    <cfRule type="expression" dxfId="50" priority="18" stopIfTrue="1">
      <formula>$M$18=1</formula>
    </cfRule>
  </conditionalFormatting>
  <conditionalFormatting sqref="A327">
    <cfRule type="expression" dxfId="49" priority="4" stopIfTrue="1">
      <formula>$M$18="Sole Bidder"</formula>
    </cfRule>
  </conditionalFormatting>
  <conditionalFormatting sqref="A20:H21">
    <cfRule type="expression" dxfId="48" priority="27" stopIfTrue="1">
      <formula>$M$20=2</formula>
    </cfRule>
  </conditionalFormatting>
  <conditionalFormatting sqref="A22:H22">
    <cfRule type="expression" dxfId="47" priority="26" stopIfTrue="1">
      <formula>AND($M$20=2,$M$21="2 or more")</formula>
    </cfRule>
  </conditionalFormatting>
  <conditionalFormatting sqref="A35:H35">
    <cfRule type="expression" dxfId="46" priority="28" stopIfTrue="1">
      <formula>$M$20&lt;2</formula>
    </cfRule>
  </conditionalFormatting>
  <conditionalFormatting sqref="A183:H183 A196:C204 D196:H217 A211:C217">
    <cfRule type="expression" dxfId="45" priority="19" stopIfTrue="1">
      <formula>$M$145&lt;2</formula>
    </cfRule>
  </conditionalFormatting>
  <conditionalFormatting sqref="A219:H219 A232:C237 A244:H251">
    <cfRule type="expression" dxfId="44" priority="20" stopIfTrue="1">
      <formula>$M$145&lt;2</formula>
    </cfRule>
    <cfRule type="expression" dxfId="43" priority="21" stopIfTrue="1">
      <formula>$M$147=1</formula>
    </cfRule>
  </conditionalFormatting>
  <conditionalFormatting sqref="A253:H271 A272:B272 A273:H274 A298:H298 A310:H310 A311">
    <cfRule type="expression" dxfId="42" priority="15" stopIfTrue="1">
      <formula>$M$18="Sole Bidder"</formula>
    </cfRule>
  </conditionalFormatting>
  <conditionalFormatting sqref="A287:H297 E319:H319">
    <cfRule type="expression" dxfId="41" priority="22" stopIfTrue="1">
      <formula>$M$145&lt;2</formula>
    </cfRule>
  </conditionalFormatting>
  <conditionalFormatting sqref="A299:H309 G319:H319">
    <cfRule type="expression" dxfId="40" priority="24" stopIfTrue="1">
      <formula>$M$147=1</formula>
    </cfRule>
  </conditionalFormatting>
  <conditionalFormatting sqref="A299:H309">
    <cfRule type="expression" dxfId="39" priority="23" stopIfTrue="1">
      <formula>$M$145&lt;2</formula>
    </cfRule>
  </conditionalFormatting>
  <conditionalFormatting sqref="B18:F18 B19:H19">
    <cfRule type="expression" dxfId="38" priority="25" stopIfTrue="1">
      <formula>$M$20&lt;2</formula>
    </cfRule>
  </conditionalFormatting>
  <conditionalFormatting sqref="D321:D325">
    <cfRule type="expression" dxfId="37" priority="9" stopIfTrue="1">
      <formula>$M$145&lt;2</formula>
    </cfRule>
  </conditionalFormatting>
  <conditionalFormatting sqref="D154:F155 A154:A160 A168:A173 D225:H225">
    <cfRule type="expression" dxfId="36" priority="13" stopIfTrue="1">
      <formula>$E$153="No"</formula>
    </cfRule>
  </conditionalFormatting>
  <conditionalFormatting sqref="D168:F169">
    <cfRule type="expression" dxfId="35" priority="2" stopIfTrue="1">
      <formula>$E$153="No"</formula>
    </cfRule>
  </conditionalFormatting>
  <conditionalFormatting sqref="D232:H243">
    <cfRule type="expression" dxfId="34" priority="10" stopIfTrue="1">
      <formula>$M$145&lt;2</formula>
    </cfRule>
    <cfRule type="expression" dxfId="33" priority="11" stopIfTrue="1">
      <formula>$M$147=1</formula>
    </cfRule>
  </conditionalFormatting>
  <conditionalFormatting sqref="E154:F155">
    <cfRule type="expression" dxfId="32" priority="3" stopIfTrue="1">
      <formula>$M$18="Sole Bidder"</formula>
    </cfRule>
  </conditionalFormatting>
  <conditionalFormatting sqref="E168:F169">
    <cfRule type="expression" dxfId="31" priority="1" stopIfTrue="1">
      <formula>$M$18="Sole Bidder"</formula>
    </cfRule>
  </conditionalFormatting>
  <conditionalFormatting sqref="E225:H230 A25:H25 A33:H34 E150:F150 D150:D151 E152 E156:E160 E164:F164 D164:D165 E166:F166 E170:E175 E176:H176 E179 E180:H180 E181 E185 G185 D185:D186 E187:H187 E189:H194 E218:H218 E221 G221 D221:D222 E223:H223 E252:H252 D319">
    <cfRule type="expression" dxfId="30" priority="14" stopIfTrue="1">
      <formula>$M$18="Sole Bidder"</formula>
    </cfRule>
  </conditionalFormatting>
  <conditionalFormatting sqref="F153">
    <cfRule type="expression" dxfId="29" priority="7" stopIfTrue="1">
      <formula>$M$18="Sole Bidder"</formula>
    </cfRule>
    <cfRule type="expression" dxfId="28" priority="8" stopIfTrue="1">
      <formula>$E$153="No"</formula>
    </cfRule>
  </conditionalFormatting>
  <conditionalFormatting sqref="F167">
    <cfRule type="expression" dxfId="27" priority="5" stopIfTrue="1">
      <formula>$M$18="Sole Bidder"</formula>
    </cfRule>
    <cfRule type="expression" dxfId="26" priority="6" stopIfTrue="1">
      <formula>$E$153="No"</formula>
    </cfRule>
  </conditionalFormatting>
  <dataValidations disablePrompts="1" count="1">
    <dataValidation type="list" allowBlank="1" showInputMessage="1" showErrorMessage="1" sqref="I65662 WVQ983170 WLU983170 WBY983170 VSC983170 VIG983170 UYK983170 UOO983170 UES983170 TUW983170 TLA983170 TBE983170 SRI983170 SHM983170 RXQ983170 RNU983170 RDY983170 QUC983170 QKG983170 QAK983170 PQO983170 PGS983170 OWW983170 ONA983170 ODE983170 NTI983170 NJM983170 MZQ983170 MPU983170 MFY983170 LWC983170 LMG983170 LCK983170 KSO983170 KIS983170 JYW983170 JPA983170 JFE983170 IVI983170 ILM983170 IBQ983170 HRU983170 HHY983170 GYC983170 GOG983170 GEK983170 FUO983170 FKS983170 FAW983170 ERA983170 EHE983170 DXI983170 DNM983170 DDQ983170 CTU983170 CJY983170 CAC983170 BQG983170 BGK983170 AWO983170 AMS983170 ACW983170 TA983170 JE983170 I983170 WVQ917634 WLU917634 WBY917634 VSC917634 VIG917634 UYK917634 UOO917634 UES917634 TUW917634 TLA917634 TBE917634 SRI917634 SHM917634 RXQ917634 RNU917634 RDY917634 QUC917634 QKG917634 QAK917634 PQO917634 PGS917634 OWW917634 ONA917634 ODE917634 NTI917634 NJM917634 MZQ917634 MPU917634 MFY917634 LWC917634 LMG917634 LCK917634 KSO917634 KIS917634 JYW917634 JPA917634 JFE917634 IVI917634 ILM917634 IBQ917634 HRU917634 HHY917634 GYC917634 GOG917634 GEK917634 FUO917634 FKS917634 FAW917634 ERA917634 EHE917634 DXI917634 DNM917634 DDQ917634 CTU917634 CJY917634 CAC917634 BQG917634 BGK917634 AWO917634 AMS917634 ACW917634 TA917634 JE917634 I917634 WVQ852098 WLU852098 WBY852098 VSC852098 VIG852098 UYK852098 UOO852098 UES852098 TUW852098 TLA852098 TBE852098 SRI852098 SHM852098 RXQ852098 RNU852098 RDY852098 QUC852098 QKG852098 QAK852098 PQO852098 PGS852098 OWW852098 ONA852098 ODE852098 NTI852098 NJM852098 MZQ852098 MPU852098 MFY852098 LWC852098 LMG852098 LCK852098 KSO852098 KIS852098 JYW852098 JPA852098 JFE852098 IVI852098 ILM852098 IBQ852098 HRU852098 HHY852098 GYC852098 GOG852098 GEK852098 FUO852098 FKS852098 FAW852098 ERA852098 EHE852098 DXI852098 DNM852098 DDQ852098 CTU852098 CJY852098 CAC852098 BQG852098 BGK852098 AWO852098 AMS852098 ACW852098 TA852098 JE852098 I852098 WVQ786562 WLU786562 WBY786562 VSC786562 VIG786562 UYK786562 UOO786562 UES786562 TUW786562 TLA786562 TBE786562 SRI786562 SHM786562 RXQ786562 RNU786562 RDY786562 QUC786562 QKG786562 QAK786562 PQO786562 PGS786562 OWW786562 ONA786562 ODE786562 NTI786562 NJM786562 MZQ786562 MPU786562 MFY786562 LWC786562 LMG786562 LCK786562 KSO786562 KIS786562 JYW786562 JPA786562 JFE786562 IVI786562 ILM786562 IBQ786562 HRU786562 HHY786562 GYC786562 GOG786562 GEK786562 FUO786562 FKS786562 FAW786562 ERA786562 EHE786562 DXI786562 DNM786562 DDQ786562 CTU786562 CJY786562 CAC786562 BQG786562 BGK786562 AWO786562 AMS786562 ACW786562 TA786562 JE786562 I786562 WVQ721026 WLU721026 WBY721026 VSC721026 VIG721026 UYK721026 UOO721026 UES721026 TUW721026 TLA721026 TBE721026 SRI721026 SHM721026 RXQ721026 RNU721026 RDY721026 QUC721026 QKG721026 QAK721026 PQO721026 PGS721026 OWW721026 ONA721026 ODE721026 NTI721026 NJM721026 MZQ721026 MPU721026 MFY721026 LWC721026 LMG721026 LCK721026 KSO721026 KIS721026 JYW721026 JPA721026 JFE721026 IVI721026 ILM721026 IBQ721026 HRU721026 HHY721026 GYC721026 GOG721026 GEK721026 FUO721026 FKS721026 FAW721026 ERA721026 EHE721026 DXI721026 DNM721026 DDQ721026 CTU721026 CJY721026 CAC721026 BQG721026 BGK721026 AWO721026 AMS721026 ACW721026 TA721026 JE721026 I721026 WVQ655490 WLU655490 WBY655490 VSC655490 VIG655490 UYK655490 UOO655490 UES655490 TUW655490 TLA655490 TBE655490 SRI655490 SHM655490 RXQ655490 RNU655490 RDY655490 QUC655490 QKG655490 QAK655490 PQO655490 PGS655490 OWW655490 ONA655490 ODE655490 NTI655490 NJM655490 MZQ655490 MPU655490 MFY655490 LWC655490 LMG655490 LCK655490 KSO655490 KIS655490 JYW655490 JPA655490 JFE655490 IVI655490 ILM655490 IBQ655490 HRU655490 HHY655490 GYC655490 GOG655490 GEK655490 FUO655490 FKS655490 FAW655490 ERA655490 EHE655490 DXI655490 DNM655490 DDQ655490 CTU655490 CJY655490 CAC655490 BQG655490 BGK655490 AWO655490 AMS655490 ACW655490 TA655490 JE655490 I655490 WVQ589954 WLU589954 WBY589954 VSC589954 VIG589954 UYK589954 UOO589954 UES589954 TUW589954 TLA589954 TBE589954 SRI589954 SHM589954 RXQ589954 RNU589954 RDY589954 QUC589954 QKG589954 QAK589954 PQO589954 PGS589954 OWW589954 ONA589954 ODE589954 NTI589954 NJM589954 MZQ589954 MPU589954 MFY589954 LWC589954 LMG589954 LCK589954 KSO589954 KIS589954 JYW589954 JPA589954 JFE589954 IVI589954 ILM589954 IBQ589954 HRU589954 HHY589954 GYC589954 GOG589954 GEK589954 FUO589954 FKS589954 FAW589954 ERA589954 EHE589954 DXI589954 DNM589954 DDQ589954 CTU589954 CJY589954 CAC589954 BQG589954 BGK589954 AWO589954 AMS589954 ACW589954 TA589954 JE589954 I589954 WVQ524418 WLU524418 WBY524418 VSC524418 VIG524418 UYK524418 UOO524418 UES524418 TUW524418 TLA524418 TBE524418 SRI524418 SHM524418 RXQ524418 RNU524418 RDY524418 QUC524418 QKG524418 QAK524418 PQO524418 PGS524418 OWW524418 ONA524418 ODE524418 NTI524418 NJM524418 MZQ524418 MPU524418 MFY524418 LWC524418 LMG524418 LCK524418 KSO524418 KIS524418 JYW524418 JPA524418 JFE524418 IVI524418 ILM524418 IBQ524418 HRU524418 HHY524418 GYC524418 GOG524418 GEK524418 FUO524418 FKS524418 FAW524418 ERA524418 EHE524418 DXI524418 DNM524418 DDQ524418 CTU524418 CJY524418 CAC524418 BQG524418 BGK524418 AWO524418 AMS524418 ACW524418 TA524418 JE524418 I524418 WVQ458882 WLU458882 WBY458882 VSC458882 VIG458882 UYK458882 UOO458882 UES458882 TUW458882 TLA458882 TBE458882 SRI458882 SHM458882 RXQ458882 RNU458882 RDY458882 QUC458882 QKG458882 QAK458882 PQO458882 PGS458882 OWW458882 ONA458882 ODE458882 NTI458882 NJM458882 MZQ458882 MPU458882 MFY458882 LWC458882 LMG458882 LCK458882 KSO458882 KIS458882 JYW458882 JPA458882 JFE458882 IVI458882 ILM458882 IBQ458882 HRU458882 HHY458882 GYC458882 GOG458882 GEK458882 FUO458882 FKS458882 FAW458882 ERA458882 EHE458882 DXI458882 DNM458882 DDQ458882 CTU458882 CJY458882 CAC458882 BQG458882 BGK458882 AWO458882 AMS458882 ACW458882 TA458882 JE458882 I458882 WVQ393346 WLU393346 WBY393346 VSC393346 VIG393346 UYK393346 UOO393346 UES393346 TUW393346 TLA393346 TBE393346 SRI393346 SHM393346 RXQ393346 RNU393346 RDY393346 QUC393346 QKG393346 QAK393346 PQO393346 PGS393346 OWW393346 ONA393346 ODE393346 NTI393346 NJM393346 MZQ393346 MPU393346 MFY393346 LWC393346 LMG393346 LCK393346 KSO393346 KIS393346 JYW393346 JPA393346 JFE393346 IVI393346 ILM393346 IBQ393346 HRU393346 HHY393346 GYC393346 GOG393346 GEK393346 FUO393346 FKS393346 FAW393346 ERA393346 EHE393346 DXI393346 DNM393346 DDQ393346 CTU393346 CJY393346 CAC393346 BQG393346 BGK393346 AWO393346 AMS393346 ACW393346 TA393346 JE393346 I393346 WVQ327810 WLU327810 WBY327810 VSC327810 VIG327810 UYK327810 UOO327810 UES327810 TUW327810 TLA327810 TBE327810 SRI327810 SHM327810 RXQ327810 RNU327810 RDY327810 QUC327810 QKG327810 QAK327810 PQO327810 PGS327810 OWW327810 ONA327810 ODE327810 NTI327810 NJM327810 MZQ327810 MPU327810 MFY327810 LWC327810 LMG327810 LCK327810 KSO327810 KIS327810 JYW327810 JPA327810 JFE327810 IVI327810 ILM327810 IBQ327810 HRU327810 HHY327810 GYC327810 GOG327810 GEK327810 FUO327810 FKS327810 FAW327810 ERA327810 EHE327810 DXI327810 DNM327810 DDQ327810 CTU327810 CJY327810 CAC327810 BQG327810 BGK327810 AWO327810 AMS327810 ACW327810 TA327810 JE327810 I327810 WVQ262274 WLU262274 WBY262274 VSC262274 VIG262274 UYK262274 UOO262274 UES262274 TUW262274 TLA262274 TBE262274 SRI262274 SHM262274 RXQ262274 RNU262274 RDY262274 QUC262274 QKG262274 QAK262274 PQO262274 PGS262274 OWW262274 ONA262274 ODE262274 NTI262274 NJM262274 MZQ262274 MPU262274 MFY262274 LWC262274 LMG262274 LCK262274 KSO262274 KIS262274 JYW262274 JPA262274 JFE262274 IVI262274 ILM262274 IBQ262274 HRU262274 HHY262274 GYC262274 GOG262274 GEK262274 FUO262274 FKS262274 FAW262274 ERA262274 EHE262274 DXI262274 DNM262274 DDQ262274 CTU262274 CJY262274 CAC262274 BQG262274 BGK262274 AWO262274 AMS262274 ACW262274 TA262274 JE262274 I262274 WVQ196738 WLU196738 WBY196738 VSC196738 VIG196738 UYK196738 UOO196738 UES196738 TUW196738 TLA196738 TBE196738 SRI196738 SHM196738 RXQ196738 RNU196738 RDY196738 QUC196738 QKG196738 QAK196738 PQO196738 PGS196738 OWW196738 ONA196738 ODE196738 NTI196738 NJM196738 MZQ196738 MPU196738 MFY196738 LWC196738 LMG196738 LCK196738 KSO196738 KIS196738 JYW196738 JPA196738 JFE196738 IVI196738 ILM196738 IBQ196738 HRU196738 HHY196738 GYC196738 GOG196738 GEK196738 FUO196738 FKS196738 FAW196738 ERA196738 EHE196738 DXI196738 DNM196738 DDQ196738 CTU196738 CJY196738 CAC196738 BQG196738 BGK196738 AWO196738 AMS196738 ACW196738 TA196738 JE196738 I196738 WVQ131202 WLU131202 WBY131202 VSC131202 VIG131202 UYK131202 UOO131202 UES131202 TUW131202 TLA131202 TBE131202 SRI131202 SHM131202 RXQ131202 RNU131202 RDY131202 QUC131202 QKG131202 QAK131202 PQO131202 PGS131202 OWW131202 ONA131202 ODE131202 NTI131202 NJM131202 MZQ131202 MPU131202 MFY131202 LWC131202 LMG131202 LCK131202 KSO131202 KIS131202 JYW131202 JPA131202 JFE131202 IVI131202 ILM131202 IBQ131202 HRU131202 HHY131202 GYC131202 GOG131202 GEK131202 FUO131202 FKS131202 FAW131202 ERA131202 EHE131202 DXI131202 DNM131202 DDQ131202 CTU131202 CJY131202 CAC131202 BQG131202 BGK131202 AWO131202 AMS131202 ACW131202 TA131202 JE131202 I131202 WVQ65666 WLU65666 WBY65666 VSC65666 VIG65666 UYK65666 UOO65666 UES65666 TUW65666 TLA65666 TBE65666 SRI65666 SHM65666 RXQ65666 RNU65666 RDY65666 QUC65666 QKG65666 QAK65666 PQO65666 PGS65666 OWW65666 ONA65666 ODE65666 NTI65666 NJM65666 MZQ65666 MPU65666 MFY65666 LWC65666 LMG65666 LCK65666 KSO65666 KIS65666 JYW65666 JPA65666 JFE65666 IVI65666 ILM65666 IBQ65666 HRU65666 HHY65666 GYC65666 GOG65666 GEK65666 FUO65666 FKS65666 FAW65666 ERA65666 EHE65666 DXI65666 DNM65666 DDQ65666 CTU65666 CJY65666 CAC65666 BQG65666 BGK65666 AWO65666 AMS65666 ACW65666 TA65666 JE65666 I65666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oddHeader>&amp;C&amp;"Calibri"&amp;12&amp;KFF0000 डेटा वर्गीकरण : प्रतिबंधित/RESTRICTED&amp;1#_x000D_</oddHeader>
  </headerFooter>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117</xdr:row>
                    <xdr:rowOff>0</xdr:rowOff>
                  </from>
                  <to>
                    <xdr:col>5</xdr:col>
                    <xdr:colOff>466725</xdr:colOff>
                    <xdr:row>117</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117</xdr:row>
                    <xdr:rowOff>0</xdr:rowOff>
                  </from>
                  <to>
                    <xdr:col>5</xdr:col>
                    <xdr:colOff>1266825</xdr:colOff>
                    <xdr:row>117</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117</xdr:row>
                    <xdr:rowOff>247650</xdr:rowOff>
                  </from>
                  <to>
                    <xdr:col>5</xdr:col>
                    <xdr:colOff>571500</xdr:colOff>
                    <xdr:row>117</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117</xdr:row>
                    <xdr:rowOff>247650</xdr:rowOff>
                  </from>
                  <to>
                    <xdr:col>5</xdr:col>
                    <xdr:colOff>1628775</xdr:colOff>
                    <xdr:row>117</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117</xdr:row>
                    <xdr:rowOff>0</xdr:rowOff>
                  </from>
                  <to>
                    <xdr:col>6</xdr:col>
                    <xdr:colOff>466725</xdr:colOff>
                    <xdr:row>117</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117</xdr:row>
                    <xdr:rowOff>0</xdr:rowOff>
                  </from>
                  <to>
                    <xdr:col>6</xdr:col>
                    <xdr:colOff>1266825</xdr:colOff>
                    <xdr:row>117</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117</xdr:row>
                    <xdr:rowOff>247650</xdr:rowOff>
                  </from>
                  <to>
                    <xdr:col>6</xdr:col>
                    <xdr:colOff>571500</xdr:colOff>
                    <xdr:row>117</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117</xdr:row>
                    <xdr:rowOff>247650</xdr:rowOff>
                  </from>
                  <to>
                    <xdr:col>7</xdr:col>
                    <xdr:colOff>314325</xdr:colOff>
                    <xdr:row>117</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0</xdr:rowOff>
                  </from>
                  <to>
                    <xdr:col>8</xdr:col>
                    <xdr:colOff>466725</xdr:colOff>
                    <xdr:row>117</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117</xdr:row>
                    <xdr:rowOff>0</xdr:rowOff>
                  </from>
                  <to>
                    <xdr:col>8</xdr:col>
                    <xdr:colOff>1266825</xdr:colOff>
                    <xdr:row>117</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117</xdr:row>
                    <xdr:rowOff>247650</xdr:rowOff>
                  </from>
                  <to>
                    <xdr:col>8</xdr:col>
                    <xdr:colOff>571500</xdr:colOff>
                    <xdr:row>117</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117</xdr:row>
                    <xdr:rowOff>247650</xdr:rowOff>
                  </from>
                  <to>
                    <xdr:col>8</xdr:col>
                    <xdr:colOff>1628775</xdr:colOff>
                    <xdr:row>117</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1833291D-8B50-4925-9615-87687C24A539}">
          <x14:formula1>
            <xm:f>"Yes,No"</xm:f>
          </x14:formula1>
          <xm:sqref>G321:G325 JC321:JC325 SY321:SY325 ACU321:ACU325 AMQ321:AMQ325 AWM321:AWM325 BGI321:BGI325 BQE321:BQE325 CAA321:CAA325 CJW321:CJW325 CTS321:CTS325 DDO321:DDO325 DNK321:DNK325 DXG321:DXG325 EHC321:EHC325 EQY321:EQY325 FAU321:FAU325 FKQ321:FKQ325 FUM321:FUM325 GEI321:GEI325 GOE321:GOE325 GYA321:GYA325 HHW321:HHW325 HRS321:HRS325 IBO321:IBO325 ILK321:ILK325 IVG321:IVG325 JFC321:JFC325 JOY321:JOY325 JYU321:JYU325 KIQ321:KIQ325 KSM321:KSM325 LCI321:LCI325 LME321:LME325 LWA321:LWA325 MFW321:MFW325 MPS321:MPS325 MZO321:MZO325 NJK321:NJK325 NTG321:NTG325 ODC321:ODC325 OMY321:OMY325 OWU321:OWU325 PGQ321:PGQ325 PQM321:PQM325 QAI321:QAI325 QKE321:QKE325 QUA321:QUA325 RDW321:RDW325 RNS321:RNS325 RXO321:RXO325 SHK321:SHK325 SRG321:SRG325 TBC321:TBC325 TKY321:TKY325 TUU321:TUU325 UEQ321:UEQ325 UOM321:UOM325 UYI321:UYI325 VIE321:VIE325 VSA321:VSA325 WBW321:WBW325 WLS321:WLS325 WVO321:WVO325 G65858:G65862 JC65858:JC65862 SY65858:SY65862 ACU65858:ACU65862 AMQ65858:AMQ65862 AWM65858:AWM65862 BGI65858:BGI65862 BQE65858:BQE65862 CAA65858:CAA65862 CJW65858:CJW65862 CTS65858:CTS65862 DDO65858:DDO65862 DNK65858:DNK65862 DXG65858:DXG65862 EHC65858:EHC65862 EQY65858:EQY65862 FAU65858:FAU65862 FKQ65858:FKQ65862 FUM65858:FUM65862 GEI65858:GEI65862 GOE65858:GOE65862 GYA65858:GYA65862 HHW65858:HHW65862 HRS65858:HRS65862 IBO65858:IBO65862 ILK65858:ILK65862 IVG65858:IVG65862 JFC65858:JFC65862 JOY65858:JOY65862 JYU65858:JYU65862 KIQ65858:KIQ65862 KSM65858:KSM65862 LCI65858:LCI65862 LME65858:LME65862 LWA65858:LWA65862 MFW65858:MFW65862 MPS65858:MPS65862 MZO65858:MZO65862 NJK65858:NJK65862 NTG65858:NTG65862 ODC65858:ODC65862 OMY65858:OMY65862 OWU65858:OWU65862 PGQ65858:PGQ65862 PQM65858:PQM65862 QAI65858:QAI65862 QKE65858:QKE65862 QUA65858:QUA65862 RDW65858:RDW65862 RNS65858:RNS65862 RXO65858:RXO65862 SHK65858:SHK65862 SRG65858:SRG65862 TBC65858:TBC65862 TKY65858:TKY65862 TUU65858:TUU65862 UEQ65858:UEQ65862 UOM65858:UOM65862 UYI65858:UYI65862 VIE65858:VIE65862 VSA65858:VSA65862 WBW65858:WBW65862 WLS65858:WLS65862 WVO65858:WVO65862 G131394:G131398 JC131394:JC131398 SY131394:SY131398 ACU131394:ACU131398 AMQ131394:AMQ131398 AWM131394:AWM131398 BGI131394:BGI131398 BQE131394:BQE131398 CAA131394:CAA131398 CJW131394:CJW131398 CTS131394:CTS131398 DDO131394:DDO131398 DNK131394:DNK131398 DXG131394:DXG131398 EHC131394:EHC131398 EQY131394:EQY131398 FAU131394:FAU131398 FKQ131394:FKQ131398 FUM131394:FUM131398 GEI131394:GEI131398 GOE131394:GOE131398 GYA131394:GYA131398 HHW131394:HHW131398 HRS131394:HRS131398 IBO131394:IBO131398 ILK131394:ILK131398 IVG131394:IVG131398 JFC131394:JFC131398 JOY131394:JOY131398 JYU131394:JYU131398 KIQ131394:KIQ131398 KSM131394:KSM131398 LCI131394:LCI131398 LME131394:LME131398 LWA131394:LWA131398 MFW131394:MFW131398 MPS131394:MPS131398 MZO131394:MZO131398 NJK131394:NJK131398 NTG131394:NTG131398 ODC131394:ODC131398 OMY131394:OMY131398 OWU131394:OWU131398 PGQ131394:PGQ131398 PQM131394:PQM131398 QAI131394:QAI131398 QKE131394:QKE131398 QUA131394:QUA131398 RDW131394:RDW131398 RNS131394:RNS131398 RXO131394:RXO131398 SHK131394:SHK131398 SRG131394:SRG131398 TBC131394:TBC131398 TKY131394:TKY131398 TUU131394:TUU131398 UEQ131394:UEQ131398 UOM131394:UOM131398 UYI131394:UYI131398 VIE131394:VIE131398 VSA131394:VSA131398 WBW131394:WBW131398 WLS131394:WLS131398 WVO131394:WVO131398 G196930:G196934 JC196930:JC196934 SY196930:SY196934 ACU196930:ACU196934 AMQ196930:AMQ196934 AWM196930:AWM196934 BGI196930:BGI196934 BQE196930:BQE196934 CAA196930:CAA196934 CJW196930:CJW196934 CTS196930:CTS196934 DDO196930:DDO196934 DNK196930:DNK196934 DXG196930:DXG196934 EHC196930:EHC196934 EQY196930:EQY196934 FAU196930:FAU196934 FKQ196930:FKQ196934 FUM196930:FUM196934 GEI196930:GEI196934 GOE196930:GOE196934 GYA196930:GYA196934 HHW196930:HHW196934 HRS196930:HRS196934 IBO196930:IBO196934 ILK196930:ILK196934 IVG196930:IVG196934 JFC196930:JFC196934 JOY196930:JOY196934 JYU196930:JYU196934 KIQ196930:KIQ196934 KSM196930:KSM196934 LCI196930:LCI196934 LME196930:LME196934 LWA196930:LWA196934 MFW196930:MFW196934 MPS196930:MPS196934 MZO196930:MZO196934 NJK196930:NJK196934 NTG196930:NTG196934 ODC196930:ODC196934 OMY196930:OMY196934 OWU196930:OWU196934 PGQ196930:PGQ196934 PQM196930:PQM196934 QAI196930:QAI196934 QKE196930:QKE196934 QUA196930:QUA196934 RDW196930:RDW196934 RNS196930:RNS196934 RXO196930:RXO196934 SHK196930:SHK196934 SRG196930:SRG196934 TBC196930:TBC196934 TKY196930:TKY196934 TUU196930:TUU196934 UEQ196930:UEQ196934 UOM196930:UOM196934 UYI196930:UYI196934 VIE196930:VIE196934 VSA196930:VSA196934 WBW196930:WBW196934 WLS196930:WLS196934 WVO196930:WVO196934 G262466:G262470 JC262466:JC262470 SY262466:SY262470 ACU262466:ACU262470 AMQ262466:AMQ262470 AWM262466:AWM262470 BGI262466:BGI262470 BQE262466:BQE262470 CAA262466:CAA262470 CJW262466:CJW262470 CTS262466:CTS262470 DDO262466:DDO262470 DNK262466:DNK262470 DXG262466:DXG262470 EHC262466:EHC262470 EQY262466:EQY262470 FAU262466:FAU262470 FKQ262466:FKQ262470 FUM262466:FUM262470 GEI262466:GEI262470 GOE262466:GOE262470 GYA262466:GYA262470 HHW262466:HHW262470 HRS262466:HRS262470 IBO262466:IBO262470 ILK262466:ILK262470 IVG262466:IVG262470 JFC262466:JFC262470 JOY262466:JOY262470 JYU262466:JYU262470 KIQ262466:KIQ262470 KSM262466:KSM262470 LCI262466:LCI262470 LME262466:LME262470 LWA262466:LWA262470 MFW262466:MFW262470 MPS262466:MPS262470 MZO262466:MZO262470 NJK262466:NJK262470 NTG262466:NTG262470 ODC262466:ODC262470 OMY262466:OMY262470 OWU262466:OWU262470 PGQ262466:PGQ262470 PQM262466:PQM262470 QAI262466:QAI262470 QKE262466:QKE262470 QUA262466:QUA262470 RDW262466:RDW262470 RNS262466:RNS262470 RXO262466:RXO262470 SHK262466:SHK262470 SRG262466:SRG262470 TBC262466:TBC262470 TKY262466:TKY262470 TUU262466:TUU262470 UEQ262466:UEQ262470 UOM262466:UOM262470 UYI262466:UYI262470 VIE262466:VIE262470 VSA262466:VSA262470 WBW262466:WBW262470 WLS262466:WLS262470 WVO262466:WVO262470 G328002:G328006 JC328002:JC328006 SY328002:SY328006 ACU328002:ACU328006 AMQ328002:AMQ328006 AWM328002:AWM328006 BGI328002:BGI328006 BQE328002:BQE328006 CAA328002:CAA328006 CJW328002:CJW328006 CTS328002:CTS328006 DDO328002:DDO328006 DNK328002:DNK328006 DXG328002:DXG328006 EHC328002:EHC328006 EQY328002:EQY328006 FAU328002:FAU328006 FKQ328002:FKQ328006 FUM328002:FUM328006 GEI328002:GEI328006 GOE328002:GOE328006 GYA328002:GYA328006 HHW328002:HHW328006 HRS328002:HRS328006 IBO328002:IBO328006 ILK328002:ILK328006 IVG328002:IVG328006 JFC328002:JFC328006 JOY328002:JOY328006 JYU328002:JYU328006 KIQ328002:KIQ328006 KSM328002:KSM328006 LCI328002:LCI328006 LME328002:LME328006 LWA328002:LWA328006 MFW328002:MFW328006 MPS328002:MPS328006 MZO328002:MZO328006 NJK328002:NJK328006 NTG328002:NTG328006 ODC328002:ODC328006 OMY328002:OMY328006 OWU328002:OWU328006 PGQ328002:PGQ328006 PQM328002:PQM328006 QAI328002:QAI328006 QKE328002:QKE328006 QUA328002:QUA328006 RDW328002:RDW328006 RNS328002:RNS328006 RXO328002:RXO328006 SHK328002:SHK328006 SRG328002:SRG328006 TBC328002:TBC328006 TKY328002:TKY328006 TUU328002:TUU328006 UEQ328002:UEQ328006 UOM328002:UOM328006 UYI328002:UYI328006 VIE328002:VIE328006 VSA328002:VSA328006 WBW328002:WBW328006 WLS328002:WLS328006 WVO328002:WVO328006 G393538:G393542 JC393538:JC393542 SY393538:SY393542 ACU393538:ACU393542 AMQ393538:AMQ393542 AWM393538:AWM393542 BGI393538:BGI393542 BQE393538:BQE393542 CAA393538:CAA393542 CJW393538:CJW393542 CTS393538:CTS393542 DDO393538:DDO393542 DNK393538:DNK393542 DXG393538:DXG393542 EHC393538:EHC393542 EQY393538:EQY393542 FAU393538:FAU393542 FKQ393538:FKQ393542 FUM393538:FUM393542 GEI393538:GEI393542 GOE393538:GOE393542 GYA393538:GYA393542 HHW393538:HHW393542 HRS393538:HRS393542 IBO393538:IBO393542 ILK393538:ILK393542 IVG393538:IVG393542 JFC393538:JFC393542 JOY393538:JOY393542 JYU393538:JYU393542 KIQ393538:KIQ393542 KSM393538:KSM393542 LCI393538:LCI393542 LME393538:LME393542 LWA393538:LWA393542 MFW393538:MFW393542 MPS393538:MPS393542 MZO393538:MZO393542 NJK393538:NJK393542 NTG393538:NTG393542 ODC393538:ODC393542 OMY393538:OMY393542 OWU393538:OWU393542 PGQ393538:PGQ393542 PQM393538:PQM393542 QAI393538:QAI393542 QKE393538:QKE393542 QUA393538:QUA393542 RDW393538:RDW393542 RNS393538:RNS393542 RXO393538:RXO393542 SHK393538:SHK393542 SRG393538:SRG393542 TBC393538:TBC393542 TKY393538:TKY393542 TUU393538:TUU393542 UEQ393538:UEQ393542 UOM393538:UOM393542 UYI393538:UYI393542 VIE393538:VIE393542 VSA393538:VSA393542 WBW393538:WBW393542 WLS393538:WLS393542 WVO393538:WVO393542 G459074:G459078 JC459074:JC459078 SY459074:SY459078 ACU459074:ACU459078 AMQ459074:AMQ459078 AWM459074:AWM459078 BGI459074:BGI459078 BQE459074:BQE459078 CAA459074:CAA459078 CJW459074:CJW459078 CTS459074:CTS459078 DDO459074:DDO459078 DNK459074:DNK459078 DXG459074:DXG459078 EHC459074:EHC459078 EQY459074:EQY459078 FAU459074:FAU459078 FKQ459074:FKQ459078 FUM459074:FUM459078 GEI459074:GEI459078 GOE459074:GOE459078 GYA459074:GYA459078 HHW459074:HHW459078 HRS459074:HRS459078 IBO459074:IBO459078 ILK459074:ILK459078 IVG459074:IVG459078 JFC459074:JFC459078 JOY459074:JOY459078 JYU459074:JYU459078 KIQ459074:KIQ459078 KSM459074:KSM459078 LCI459074:LCI459078 LME459074:LME459078 LWA459074:LWA459078 MFW459074:MFW459078 MPS459074:MPS459078 MZO459074:MZO459078 NJK459074:NJK459078 NTG459074:NTG459078 ODC459074:ODC459078 OMY459074:OMY459078 OWU459074:OWU459078 PGQ459074:PGQ459078 PQM459074:PQM459078 QAI459074:QAI459078 QKE459074:QKE459078 QUA459074:QUA459078 RDW459074:RDW459078 RNS459074:RNS459078 RXO459074:RXO459078 SHK459074:SHK459078 SRG459074:SRG459078 TBC459074:TBC459078 TKY459074:TKY459078 TUU459074:TUU459078 UEQ459074:UEQ459078 UOM459074:UOM459078 UYI459074:UYI459078 VIE459074:VIE459078 VSA459074:VSA459078 WBW459074:WBW459078 WLS459074:WLS459078 WVO459074:WVO459078 G524610:G524614 JC524610:JC524614 SY524610:SY524614 ACU524610:ACU524614 AMQ524610:AMQ524614 AWM524610:AWM524614 BGI524610:BGI524614 BQE524610:BQE524614 CAA524610:CAA524614 CJW524610:CJW524614 CTS524610:CTS524614 DDO524610:DDO524614 DNK524610:DNK524614 DXG524610:DXG524614 EHC524610:EHC524614 EQY524610:EQY524614 FAU524610:FAU524614 FKQ524610:FKQ524614 FUM524610:FUM524614 GEI524610:GEI524614 GOE524610:GOE524614 GYA524610:GYA524614 HHW524610:HHW524614 HRS524610:HRS524614 IBO524610:IBO524614 ILK524610:ILK524614 IVG524610:IVG524614 JFC524610:JFC524614 JOY524610:JOY524614 JYU524610:JYU524614 KIQ524610:KIQ524614 KSM524610:KSM524614 LCI524610:LCI524614 LME524610:LME524614 LWA524610:LWA524614 MFW524610:MFW524614 MPS524610:MPS524614 MZO524610:MZO524614 NJK524610:NJK524614 NTG524610:NTG524614 ODC524610:ODC524614 OMY524610:OMY524614 OWU524610:OWU524614 PGQ524610:PGQ524614 PQM524610:PQM524614 QAI524610:QAI524614 QKE524610:QKE524614 QUA524610:QUA524614 RDW524610:RDW524614 RNS524610:RNS524614 RXO524610:RXO524614 SHK524610:SHK524614 SRG524610:SRG524614 TBC524610:TBC524614 TKY524610:TKY524614 TUU524610:TUU524614 UEQ524610:UEQ524614 UOM524610:UOM524614 UYI524610:UYI524614 VIE524610:VIE524614 VSA524610:VSA524614 WBW524610:WBW524614 WLS524610:WLS524614 WVO524610:WVO524614 G590146:G590150 JC590146:JC590150 SY590146:SY590150 ACU590146:ACU590150 AMQ590146:AMQ590150 AWM590146:AWM590150 BGI590146:BGI590150 BQE590146:BQE590150 CAA590146:CAA590150 CJW590146:CJW590150 CTS590146:CTS590150 DDO590146:DDO590150 DNK590146:DNK590150 DXG590146:DXG590150 EHC590146:EHC590150 EQY590146:EQY590150 FAU590146:FAU590150 FKQ590146:FKQ590150 FUM590146:FUM590150 GEI590146:GEI590150 GOE590146:GOE590150 GYA590146:GYA590150 HHW590146:HHW590150 HRS590146:HRS590150 IBO590146:IBO590150 ILK590146:ILK590150 IVG590146:IVG590150 JFC590146:JFC590150 JOY590146:JOY590150 JYU590146:JYU590150 KIQ590146:KIQ590150 KSM590146:KSM590150 LCI590146:LCI590150 LME590146:LME590150 LWA590146:LWA590150 MFW590146:MFW590150 MPS590146:MPS590150 MZO590146:MZO590150 NJK590146:NJK590150 NTG590146:NTG590150 ODC590146:ODC590150 OMY590146:OMY590150 OWU590146:OWU590150 PGQ590146:PGQ590150 PQM590146:PQM590150 QAI590146:QAI590150 QKE590146:QKE590150 QUA590146:QUA590150 RDW590146:RDW590150 RNS590146:RNS590150 RXO590146:RXO590150 SHK590146:SHK590150 SRG590146:SRG590150 TBC590146:TBC590150 TKY590146:TKY590150 TUU590146:TUU590150 UEQ590146:UEQ590150 UOM590146:UOM590150 UYI590146:UYI590150 VIE590146:VIE590150 VSA590146:VSA590150 WBW590146:WBW590150 WLS590146:WLS590150 WVO590146:WVO590150 G655682:G655686 JC655682:JC655686 SY655682:SY655686 ACU655682:ACU655686 AMQ655682:AMQ655686 AWM655682:AWM655686 BGI655682:BGI655686 BQE655682:BQE655686 CAA655682:CAA655686 CJW655682:CJW655686 CTS655682:CTS655686 DDO655682:DDO655686 DNK655682:DNK655686 DXG655682:DXG655686 EHC655682:EHC655686 EQY655682:EQY655686 FAU655682:FAU655686 FKQ655682:FKQ655686 FUM655682:FUM655686 GEI655682:GEI655686 GOE655682:GOE655686 GYA655682:GYA655686 HHW655682:HHW655686 HRS655682:HRS655686 IBO655682:IBO655686 ILK655682:ILK655686 IVG655682:IVG655686 JFC655682:JFC655686 JOY655682:JOY655686 JYU655682:JYU655686 KIQ655682:KIQ655686 KSM655682:KSM655686 LCI655682:LCI655686 LME655682:LME655686 LWA655682:LWA655686 MFW655682:MFW655686 MPS655682:MPS655686 MZO655682:MZO655686 NJK655682:NJK655686 NTG655682:NTG655686 ODC655682:ODC655686 OMY655682:OMY655686 OWU655682:OWU655686 PGQ655682:PGQ655686 PQM655682:PQM655686 QAI655682:QAI655686 QKE655682:QKE655686 QUA655682:QUA655686 RDW655682:RDW655686 RNS655682:RNS655686 RXO655682:RXO655686 SHK655682:SHK655686 SRG655682:SRG655686 TBC655682:TBC655686 TKY655682:TKY655686 TUU655682:TUU655686 UEQ655682:UEQ655686 UOM655682:UOM655686 UYI655682:UYI655686 VIE655682:VIE655686 VSA655682:VSA655686 WBW655682:WBW655686 WLS655682:WLS655686 WVO655682:WVO655686 G721218:G721222 JC721218:JC721222 SY721218:SY721222 ACU721218:ACU721222 AMQ721218:AMQ721222 AWM721218:AWM721222 BGI721218:BGI721222 BQE721218:BQE721222 CAA721218:CAA721222 CJW721218:CJW721222 CTS721218:CTS721222 DDO721218:DDO721222 DNK721218:DNK721222 DXG721218:DXG721222 EHC721218:EHC721222 EQY721218:EQY721222 FAU721218:FAU721222 FKQ721218:FKQ721222 FUM721218:FUM721222 GEI721218:GEI721222 GOE721218:GOE721222 GYA721218:GYA721222 HHW721218:HHW721222 HRS721218:HRS721222 IBO721218:IBO721222 ILK721218:ILK721222 IVG721218:IVG721222 JFC721218:JFC721222 JOY721218:JOY721222 JYU721218:JYU721222 KIQ721218:KIQ721222 KSM721218:KSM721222 LCI721218:LCI721222 LME721218:LME721222 LWA721218:LWA721222 MFW721218:MFW721222 MPS721218:MPS721222 MZO721218:MZO721222 NJK721218:NJK721222 NTG721218:NTG721222 ODC721218:ODC721222 OMY721218:OMY721222 OWU721218:OWU721222 PGQ721218:PGQ721222 PQM721218:PQM721222 QAI721218:QAI721222 QKE721218:QKE721222 QUA721218:QUA721222 RDW721218:RDW721222 RNS721218:RNS721222 RXO721218:RXO721222 SHK721218:SHK721222 SRG721218:SRG721222 TBC721218:TBC721222 TKY721218:TKY721222 TUU721218:TUU721222 UEQ721218:UEQ721222 UOM721218:UOM721222 UYI721218:UYI721222 VIE721218:VIE721222 VSA721218:VSA721222 WBW721218:WBW721222 WLS721218:WLS721222 WVO721218:WVO721222 G786754:G786758 JC786754:JC786758 SY786754:SY786758 ACU786754:ACU786758 AMQ786754:AMQ786758 AWM786754:AWM786758 BGI786754:BGI786758 BQE786754:BQE786758 CAA786754:CAA786758 CJW786754:CJW786758 CTS786754:CTS786758 DDO786754:DDO786758 DNK786754:DNK786758 DXG786754:DXG786758 EHC786754:EHC786758 EQY786754:EQY786758 FAU786754:FAU786758 FKQ786754:FKQ786758 FUM786754:FUM786758 GEI786754:GEI786758 GOE786754:GOE786758 GYA786754:GYA786758 HHW786754:HHW786758 HRS786754:HRS786758 IBO786754:IBO786758 ILK786754:ILK786758 IVG786754:IVG786758 JFC786754:JFC786758 JOY786754:JOY786758 JYU786754:JYU786758 KIQ786754:KIQ786758 KSM786754:KSM786758 LCI786754:LCI786758 LME786754:LME786758 LWA786754:LWA786758 MFW786754:MFW786758 MPS786754:MPS786758 MZO786754:MZO786758 NJK786754:NJK786758 NTG786754:NTG786758 ODC786754:ODC786758 OMY786754:OMY786758 OWU786754:OWU786758 PGQ786754:PGQ786758 PQM786754:PQM786758 QAI786754:QAI786758 QKE786754:QKE786758 QUA786754:QUA786758 RDW786754:RDW786758 RNS786754:RNS786758 RXO786754:RXO786758 SHK786754:SHK786758 SRG786754:SRG786758 TBC786754:TBC786758 TKY786754:TKY786758 TUU786754:TUU786758 UEQ786754:UEQ786758 UOM786754:UOM786758 UYI786754:UYI786758 VIE786754:VIE786758 VSA786754:VSA786758 WBW786754:WBW786758 WLS786754:WLS786758 WVO786754:WVO786758 G852290:G852294 JC852290:JC852294 SY852290:SY852294 ACU852290:ACU852294 AMQ852290:AMQ852294 AWM852290:AWM852294 BGI852290:BGI852294 BQE852290:BQE852294 CAA852290:CAA852294 CJW852290:CJW852294 CTS852290:CTS852294 DDO852290:DDO852294 DNK852290:DNK852294 DXG852290:DXG852294 EHC852290:EHC852294 EQY852290:EQY852294 FAU852290:FAU852294 FKQ852290:FKQ852294 FUM852290:FUM852294 GEI852290:GEI852294 GOE852290:GOE852294 GYA852290:GYA852294 HHW852290:HHW852294 HRS852290:HRS852294 IBO852290:IBO852294 ILK852290:ILK852294 IVG852290:IVG852294 JFC852290:JFC852294 JOY852290:JOY852294 JYU852290:JYU852294 KIQ852290:KIQ852294 KSM852290:KSM852294 LCI852290:LCI852294 LME852290:LME852294 LWA852290:LWA852294 MFW852290:MFW852294 MPS852290:MPS852294 MZO852290:MZO852294 NJK852290:NJK852294 NTG852290:NTG852294 ODC852290:ODC852294 OMY852290:OMY852294 OWU852290:OWU852294 PGQ852290:PGQ852294 PQM852290:PQM852294 QAI852290:QAI852294 QKE852290:QKE852294 QUA852290:QUA852294 RDW852290:RDW852294 RNS852290:RNS852294 RXO852290:RXO852294 SHK852290:SHK852294 SRG852290:SRG852294 TBC852290:TBC852294 TKY852290:TKY852294 TUU852290:TUU852294 UEQ852290:UEQ852294 UOM852290:UOM852294 UYI852290:UYI852294 VIE852290:VIE852294 VSA852290:VSA852294 WBW852290:WBW852294 WLS852290:WLS852294 WVO852290:WVO852294 G917826:G917830 JC917826:JC917830 SY917826:SY917830 ACU917826:ACU917830 AMQ917826:AMQ917830 AWM917826:AWM917830 BGI917826:BGI917830 BQE917826:BQE917830 CAA917826:CAA917830 CJW917826:CJW917830 CTS917826:CTS917830 DDO917826:DDO917830 DNK917826:DNK917830 DXG917826:DXG917830 EHC917826:EHC917830 EQY917826:EQY917830 FAU917826:FAU917830 FKQ917826:FKQ917830 FUM917826:FUM917830 GEI917826:GEI917830 GOE917826:GOE917830 GYA917826:GYA917830 HHW917826:HHW917830 HRS917826:HRS917830 IBO917826:IBO917830 ILK917826:ILK917830 IVG917826:IVG917830 JFC917826:JFC917830 JOY917826:JOY917830 JYU917826:JYU917830 KIQ917826:KIQ917830 KSM917826:KSM917830 LCI917826:LCI917830 LME917826:LME917830 LWA917826:LWA917830 MFW917826:MFW917830 MPS917826:MPS917830 MZO917826:MZO917830 NJK917826:NJK917830 NTG917826:NTG917830 ODC917826:ODC917830 OMY917826:OMY917830 OWU917826:OWU917830 PGQ917826:PGQ917830 PQM917826:PQM917830 QAI917826:QAI917830 QKE917826:QKE917830 QUA917826:QUA917830 RDW917826:RDW917830 RNS917826:RNS917830 RXO917826:RXO917830 SHK917826:SHK917830 SRG917826:SRG917830 TBC917826:TBC917830 TKY917826:TKY917830 TUU917826:TUU917830 UEQ917826:UEQ917830 UOM917826:UOM917830 UYI917826:UYI917830 VIE917826:VIE917830 VSA917826:VSA917830 WBW917826:WBW917830 WLS917826:WLS917830 WVO917826:WVO917830 G983362:G983366 JC983362:JC983366 SY983362:SY983366 ACU983362:ACU983366 AMQ983362:AMQ983366 AWM983362:AWM983366 BGI983362:BGI983366 BQE983362:BQE983366 CAA983362:CAA983366 CJW983362:CJW983366 CTS983362:CTS983366 DDO983362:DDO983366 DNK983362:DNK983366 DXG983362:DXG983366 EHC983362:EHC983366 EQY983362:EQY983366 FAU983362:FAU983366 FKQ983362:FKQ983366 FUM983362:FUM983366 GEI983362:GEI983366 GOE983362:GOE983366 GYA983362:GYA983366 HHW983362:HHW983366 HRS983362:HRS983366 IBO983362:IBO983366 ILK983362:ILK983366 IVG983362:IVG983366 JFC983362:JFC983366 JOY983362:JOY983366 JYU983362:JYU983366 KIQ983362:KIQ983366 KSM983362:KSM983366 LCI983362:LCI983366 LME983362:LME983366 LWA983362:LWA983366 MFW983362:MFW983366 MPS983362:MPS983366 MZO983362:MZO983366 NJK983362:NJK983366 NTG983362:NTG983366 ODC983362:ODC983366 OMY983362:OMY983366 OWU983362:OWU983366 PGQ983362:PGQ983366 PQM983362:PQM983366 QAI983362:QAI983366 QKE983362:QKE983366 QUA983362:QUA983366 RDW983362:RDW983366 RNS983362:RNS983366 RXO983362:RXO983366 SHK983362:SHK983366 SRG983362:SRG983366 TBC983362:TBC983366 TKY983362:TKY983366 TUU983362:TUU983366 UEQ983362:UEQ983366 UOM983362:UOM983366 UYI983362:UYI983366 VIE983362:VIE983366 VSA983362:VSA983366 WBW983362:WBW983366 WLS983362:WLS983366 WVO983362:WVO983366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E237 JA237 SW237 ACS237 AMO237 AWK237 BGG237 BQC237 BZY237 CJU237 CTQ237 DDM237 DNI237 DXE237 EHA237 EQW237 FAS237 FKO237 FUK237 GEG237 GOC237 GXY237 HHU237 HRQ237 IBM237 ILI237 IVE237 JFA237 JOW237 JYS237 KIO237 KSK237 LCG237 LMC237 LVY237 MFU237 MPQ237 MZM237 NJI237 NTE237 ODA237 OMW237 OWS237 PGO237 PQK237 QAG237 QKC237 QTY237 RDU237 RNQ237 RXM237 SHI237 SRE237 TBA237 TKW237 TUS237 UEO237 UOK237 UYG237 VIC237 VRY237 WBU237 WLQ237 WVM237 E65774 JA65774 SW65774 ACS65774 AMO65774 AWK65774 BGG65774 BQC65774 BZY65774 CJU65774 CTQ65774 DDM65774 DNI65774 DXE65774 EHA65774 EQW65774 FAS65774 FKO65774 FUK65774 GEG65774 GOC65774 GXY65774 HHU65774 HRQ65774 IBM65774 ILI65774 IVE65774 JFA65774 JOW65774 JYS65774 KIO65774 KSK65774 LCG65774 LMC65774 LVY65774 MFU65774 MPQ65774 MZM65774 NJI65774 NTE65774 ODA65774 OMW65774 OWS65774 PGO65774 PQK65774 QAG65774 QKC65774 QTY65774 RDU65774 RNQ65774 RXM65774 SHI65774 SRE65774 TBA65774 TKW65774 TUS65774 UEO65774 UOK65774 UYG65774 VIC65774 VRY65774 WBU65774 WLQ65774 WVM65774 E131310 JA131310 SW131310 ACS131310 AMO131310 AWK131310 BGG131310 BQC131310 BZY131310 CJU131310 CTQ131310 DDM131310 DNI131310 DXE131310 EHA131310 EQW131310 FAS131310 FKO131310 FUK131310 GEG131310 GOC131310 GXY131310 HHU131310 HRQ131310 IBM131310 ILI131310 IVE131310 JFA131310 JOW131310 JYS131310 KIO131310 KSK131310 LCG131310 LMC131310 LVY131310 MFU131310 MPQ131310 MZM131310 NJI131310 NTE131310 ODA131310 OMW131310 OWS131310 PGO131310 PQK131310 QAG131310 QKC131310 QTY131310 RDU131310 RNQ131310 RXM131310 SHI131310 SRE131310 TBA131310 TKW131310 TUS131310 UEO131310 UOK131310 UYG131310 VIC131310 VRY131310 WBU131310 WLQ131310 WVM131310 E196846 JA196846 SW196846 ACS196846 AMO196846 AWK196846 BGG196846 BQC196846 BZY196846 CJU196846 CTQ196846 DDM196846 DNI196846 DXE196846 EHA196846 EQW196846 FAS196846 FKO196846 FUK196846 GEG196846 GOC196846 GXY196846 HHU196846 HRQ196846 IBM196846 ILI196846 IVE196846 JFA196846 JOW196846 JYS196846 KIO196846 KSK196846 LCG196846 LMC196846 LVY196846 MFU196846 MPQ196846 MZM196846 NJI196846 NTE196846 ODA196846 OMW196846 OWS196846 PGO196846 PQK196846 QAG196846 QKC196846 QTY196846 RDU196846 RNQ196846 RXM196846 SHI196846 SRE196846 TBA196846 TKW196846 TUS196846 UEO196846 UOK196846 UYG196846 VIC196846 VRY196846 WBU196846 WLQ196846 WVM196846 E262382 JA262382 SW262382 ACS262382 AMO262382 AWK262382 BGG262382 BQC262382 BZY262382 CJU262382 CTQ262382 DDM262382 DNI262382 DXE262382 EHA262382 EQW262382 FAS262382 FKO262382 FUK262382 GEG262382 GOC262382 GXY262382 HHU262382 HRQ262382 IBM262382 ILI262382 IVE262382 JFA262382 JOW262382 JYS262382 KIO262382 KSK262382 LCG262382 LMC262382 LVY262382 MFU262382 MPQ262382 MZM262382 NJI262382 NTE262382 ODA262382 OMW262382 OWS262382 PGO262382 PQK262382 QAG262382 QKC262382 QTY262382 RDU262382 RNQ262382 RXM262382 SHI262382 SRE262382 TBA262382 TKW262382 TUS262382 UEO262382 UOK262382 UYG262382 VIC262382 VRY262382 WBU262382 WLQ262382 WVM262382 E327918 JA327918 SW327918 ACS327918 AMO327918 AWK327918 BGG327918 BQC327918 BZY327918 CJU327918 CTQ327918 DDM327918 DNI327918 DXE327918 EHA327918 EQW327918 FAS327918 FKO327918 FUK327918 GEG327918 GOC327918 GXY327918 HHU327918 HRQ327918 IBM327918 ILI327918 IVE327918 JFA327918 JOW327918 JYS327918 KIO327918 KSK327918 LCG327918 LMC327918 LVY327918 MFU327918 MPQ327918 MZM327918 NJI327918 NTE327918 ODA327918 OMW327918 OWS327918 PGO327918 PQK327918 QAG327918 QKC327918 QTY327918 RDU327918 RNQ327918 RXM327918 SHI327918 SRE327918 TBA327918 TKW327918 TUS327918 UEO327918 UOK327918 UYG327918 VIC327918 VRY327918 WBU327918 WLQ327918 WVM327918 E393454 JA393454 SW393454 ACS393454 AMO393454 AWK393454 BGG393454 BQC393454 BZY393454 CJU393454 CTQ393454 DDM393454 DNI393454 DXE393454 EHA393454 EQW393454 FAS393454 FKO393454 FUK393454 GEG393454 GOC393454 GXY393454 HHU393454 HRQ393454 IBM393454 ILI393454 IVE393454 JFA393454 JOW393454 JYS393454 KIO393454 KSK393454 LCG393454 LMC393454 LVY393454 MFU393454 MPQ393454 MZM393454 NJI393454 NTE393454 ODA393454 OMW393454 OWS393454 PGO393454 PQK393454 QAG393454 QKC393454 QTY393454 RDU393454 RNQ393454 RXM393454 SHI393454 SRE393454 TBA393454 TKW393454 TUS393454 UEO393454 UOK393454 UYG393454 VIC393454 VRY393454 WBU393454 WLQ393454 WVM393454 E458990 JA458990 SW458990 ACS458990 AMO458990 AWK458990 BGG458990 BQC458990 BZY458990 CJU458990 CTQ458990 DDM458990 DNI458990 DXE458990 EHA458990 EQW458990 FAS458990 FKO458990 FUK458990 GEG458990 GOC458990 GXY458990 HHU458990 HRQ458990 IBM458990 ILI458990 IVE458990 JFA458990 JOW458990 JYS458990 KIO458990 KSK458990 LCG458990 LMC458990 LVY458990 MFU458990 MPQ458990 MZM458990 NJI458990 NTE458990 ODA458990 OMW458990 OWS458990 PGO458990 PQK458990 QAG458990 QKC458990 QTY458990 RDU458990 RNQ458990 RXM458990 SHI458990 SRE458990 TBA458990 TKW458990 TUS458990 UEO458990 UOK458990 UYG458990 VIC458990 VRY458990 WBU458990 WLQ458990 WVM458990 E524526 JA524526 SW524526 ACS524526 AMO524526 AWK524526 BGG524526 BQC524526 BZY524526 CJU524526 CTQ524526 DDM524526 DNI524526 DXE524526 EHA524526 EQW524526 FAS524526 FKO524526 FUK524526 GEG524526 GOC524526 GXY524526 HHU524526 HRQ524526 IBM524526 ILI524526 IVE524526 JFA524526 JOW524526 JYS524526 KIO524526 KSK524526 LCG524526 LMC524526 LVY524526 MFU524526 MPQ524526 MZM524526 NJI524526 NTE524526 ODA524526 OMW524526 OWS524526 PGO524526 PQK524526 QAG524526 QKC524526 QTY524526 RDU524526 RNQ524526 RXM524526 SHI524526 SRE524526 TBA524526 TKW524526 TUS524526 UEO524526 UOK524526 UYG524526 VIC524526 VRY524526 WBU524526 WLQ524526 WVM524526 E590062 JA590062 SW590062 ACS590062 AMO590062 AWK590062 BGG590062 BQC590062 BZY590062 CJU590062 CTQ590062 DDM590062 DNI590062 DXE590062 EHA590062 EQW590062 FAS590062 FKO590062 FUK590062 GEG590062 GOC590062 GXY590062 HHU590062 HRQ590062 IBM590062 ILI590062 IVE590062 JFA590062 JOW590062 JYS590062 KIO590062 KSK590062 LCG590062 LMC590062 LVY590062 MFU590062 MPQ590062 MZM590062 NJI590062 NTE590062 ODA590062 OMW590062 OWS590062 PGO590062 PQK590062 QAG590062 QKC590062 QTY590062 RDU590062 RNQ590062 RXM590062 SHI590062 SRE590062 TBA590062 TKW590062 TUS590062 UEO590062 UOK590062 UYG590062 VIC590062 VRY590062 WBU590062 WLQ590062 WVM590062 E655598 JA655598 SW655598 ACS655598 AMO655598 AWK655598 BGG655598 BQC655598 BZY655598 CJU655598 CTQ655598 DDM655598 DNI655598 DXE655598 EHA655598 EQW655598 FAS655598 FKO655598 FUK655598 GEG655598 GOC655598 GXY655598 HHU655598 HRQ655598 IBM655598 ILI655598 IVE655598 JFA655598 JOW655598 JYS655598 KIO655598 KSK655598 LCG655598 LMC655598 LVY655598 MFU655598 MPQ655598 MZM655598 NJI655598 NTE655598 ODA655598 OMW655598 OWS655598 PGO655598 PQK655598 QAG655598 QKC655598 QTY655598 RDU655598 RNQ655598 RXM655598 SHI655598 SRE655598 TBA655598 TKW655598 TUS655598 UEO655598 UOK655598 UYG655598 VIC655598 VRY655598 WBU655598 WLQ655598 WVM655598 E721134 JA721134 SW721134 ACS721134 AMO721134 AWK721134 BGG721134 BQC721134 BZY721134 CJU721134 CTQ721134 DDM721134 DNI721134 DXE721134 EHA721134 EQW721134 FAS721134 FKO721134 FUK721134 GEG721134 GOC721134 GXY721134 HHU721134 HRQ721134 IBM721134 ILI721134 IVE721134 JFA721134 JOW721134 JYS721134 KIO721134 KSK721134 LCG721134 LMC721134 LVY721134 MFU721134 MPQ721134 MZM721134 NJI721134 NTE721134 ODA721134 OMW721134 OWS721134 PGO721134 PQK721134 QAG721134 QKC721134 QTY721134 RDU721134 RNQ721134 RXM721134 SHI721134 SRE721134 TBA721134 TKW721134 TUS721134 UEO721134 UOK721134 UYG721134 VIC721134 VRY721134 WBU721134 WLQ721134 WVM721134 E786670 JA786670 SW786670 ACS786670 AMO786670 AWK786670 BGG786670 BQC786670 BZY786670 CJU786670 CTQ786670 DDM786670 DNI786670 DXE786670 EHA786670 EQW786670 FAS786670 FKO786670 FUK786670 GEG786670 GOC786670 GXY786670 HHU786670 HRQ786670 IBM786670 ILI786670 IVE786670 JFA786670 JOW786670 JYS786670 KIO786670 KSK786670 LCG786670 LMC786670 LVY786670 MFU786670 MPQ786670 MZM786670 NJI786670 NTE786670 ODA786670 OMW786670 OWS786670 PGO786670 PQK786670 QAG786670 QKC786670 QTY786670 RDU786670 RNQ786670 RXM786670 SHI786670 SRE786670 TBA786670 TKW786670 TUS786670 UEO786670 UOK786670 UYG786670 VIC786670 VRY786670 WBU786670 WLQ786670 WVM786670 E852206 JA852206 SW852206 ACS852206 AMO852206 AWK852206 BGG852206 BQC852206 BZY852206 CJU852206 CTQ852206 DDM852206 DNI852206 DXE852206 EHA852206 EQW852206 FAS852206 FKO852206 FUK852206 GEG852206 GOC852206 GXY852206 HHU852206 HRQ852206 IBM852206 ILI852206 IVE852206 JFA852206 JOW852206 JYS852206 KIO852206 KSK852206 LCG852206 LMC852206 LVY852206 MFU852206 MPQ852206 MZM852206 NJI852206 NTE852206 ODA852206 OMW852206 OWS852206 PGO852206 PQK852206 QAG852206 QKC852206 QTY852206 RDU852206 RNQ852206 RXM852206 SHI852206 SRE852206 TBA852206 TKW852206 TUS852206 UEO852206 UOK852206 UYG852206 VIC852206 VRY852206 WBU852206 WLQ852206 WVM852206 E917742 JA917742 SW917742 ACS917742 AMO917742 AWK917742 BGG917742 BQC917742 BZY917742 CJU917742 CTQ917742 DDM917742 DNI917742 DXE917742 EHA917742 EQW917742 FAS917742 FKO917742 FUK917742 GEG917742 GOC917742 GXY917742 HHU917742 HRQ917742 IBM917742 ILI917742 IVE917742 JFA917742 JOW917742 JYS917742 KIO917742 KSK917742 LCG917742 LMC917742 LVY917742 MFU917742 MPQ917742 MZM917742 NJI917742 NTE917742 ODA917742 OMW917742 OWS917742 PGO917742 PQK917742 QAG917742 QKC917742 QTY917742 RDU917742 RNQ917742 RXM917742 SHI917742 SRE917742 TBA917742 TKW917742 TUS917742 UEO917742 UOK917742 UYG917742 VIC917742 VRY917742 WBU917742 WLQ917742 WVM917742 E983278 JA983278 SW983278 ACS983278 AMO983278 AWK983278 BGG983278 BQC983278 BZY983278 CJU983278 CTQ983278 DDM983278 DNI983278 DXE983278 EHA983278 EQW983278 FAS983278 FKO983278 FUK983278 GEG983278 GOC983278 GXY983278 HHU983278 HRQ983278 IBM983278 ILI983278 IVE983278 JFA983278 JOW983278 JYS983278 KIO983278 KSK983278 LCG983278 LMC983278 LVY983278 MFU983278 MPQ983278 MZM983278 NJI983278 NTE983278 ODA983278 OMW983278 OWS983278 PGO983278 PQK983278 QAG983278 QKC983278 QTY983278 RDU983278 RNQ983278 RXM983278 SHI983278 SRE983278 TBA983278 TKW983278 TUS983278 UEO983278 UOK983278 UYG983278 VIC983278 VRY983278 WBU983278 WLQ983278 WVM983278 E204 JA204 SW204 ACS204 AMO204 AWK204 BGG204 BQC204 BZY204 CJU204 CTQ204 DDM204 DNI204 DXE204 EHA204 EQW204 FAS204 FKO204 FUK204 GEG204 GOC204 GXY204 HHU204 HRQ204 IBM204 ILI204 IVE204 JFA204 JOW204 JYS204 KIO204 KSK204 LCG204 LMC204 LVY204 MFU204 MPQ204 MZM204 NJI204 NTE204 ODA204 OMW204 OWS204 PGO204 PQK204 QAG204 QKC204 QTY204 RDU204 RNQ204 RXM204 SHI204 SRE204 TBA204 TKW204 TUS204 UEO204 UOK204 UYG204 VIC204 VRY204 WBU204 WLQ204 WVM204 E65741 JA65741 SW65741 ACS65741 AMO65741 AWK65741 BGG65741 BQC65741 BZY65741 CJU65741 CTQ65741 DDM65741 DNI65741 DXE65741 EHA65741 EQW65741 FAS65741 FKO65741 FUK65741 GEG65741 GOC65741 GXY65741 HHU65741 HRQ65741 IBM65741 ILI65741 IVE65741 JFA65741 JOW65741 JYS65741 KIO65741 KSK65741 LCG65741 LMC65741 LVY65741 MFU65741 MPQ65741 MZM65741 NJI65741 NTE65741 ODA65741 OMW65741 OWS65741 PGO65741 PQK65741 QAG65741 QKC65741 QTY65741 RDU65741 RNQ65741 RXM65741 SHI65741 SRE65741 TBA65741 TKW65741 TUS65741 UEO65741 UOK65741 UYG65741 VIC65741 VRY65741 WBU65741 WLQ65741 WVM65741 E131277 JA131277 SW131277 ACS131277 AMO131277 AWK131277 BGG131277 BQC131277 BZY131277 CJU131277 CTQ131277 DDM131277 DNI131277 DXE131277 EHA131277 EQW131277 FAS131277 FKO131277 FUK131277 GEG131277 GOC131277 GXY131277 HHU131277 HRQ131277 IBM131277 ILI131277 IVE131277 JFA131277 JOW131277 JYS131277 KIO131277 KSK131277 LCG131277 LMC131277 LVY131277 MFU131277 MPQ131277 MZM131277 NJI131277 NTE131277 ODA131277 OMW131277 OWS131277 PGO131277 PQK131277 QAG131277 QKC131277 QTY131277 RDU131277 RNQ131277 RXM131277 SHI131277 SRE131277 TBA131277 TKW131277 TUS131277 UEO131277 UOK131277 UYG131277 VIC131277 VRY131277 WBU131277 WLQ131277 WVM131277 E196813 JA196813 SW196813 ACS196813 AMO196813 AWK196813 BGG196813 BQC196813 BZY196813 CJU196813 CTQ196813 DDM196813 DNI196813 DXE196813 EHA196813 EQW196813 FAS196813 FKO196813 FUK196813 GEG196813 GOC196813 GXY196813 HHU196813 HRQ196813 IBM196813 ILI196813 IVE196813 JFA196813 JOW196813 JYS196813 KIO196813 KSK196813 LCG196813 LMC196813 LVY196813 MFU196813 MPQ196813 MZM196813 NJI196813 NTE196813 ODA196813 OMW196813 OWS196813 PGO196813 PQK196813 QAG196813 QKC196813 QTY196813 RDU196813 RNQ196813 RXM196813 SHI196813 SRE196813 TBA196813 TKW196813 TUS196813 UEO196813 UOK196813 UYG196813 VIC196813 VRY196813 WBU196813 WLQ196813 WVM196813 E262349 JA262349 SW262349 ACS262349 AMO262349 AWK262349 BGG262349 BQC262349 BZY262349 CJU262349 CTQ262349 DDM262349 DNI262349 DXE262349 EHA262349 EQW262349 FAS262349 FKO262349 FUK262349 GEG262349 GOC262349 GXY262349 HHU262349 HRQ262349 IBM262349 ILI262349 IVE262349 JFA262349 JOW262349 JYS262349 KIO262349 KSK262349 LCG262349 LMC262349 LVY262349 MFU262349 MPQ262349 MZM262349 NJI262349 NTE262349 ODA262349 OMW262349 OWS262349 PGO262349 PQK262349 QAG262349 QKC262349 QTY262349 RDU262349 RNQ262349 RXM262349 SHI262349 SRE262349 TBA262349 TKW262349 TUS262349 UEO262349 UOK262349 UYG262349 VIC262349 VRY262349 WBU262349 WLQ262349 WVM262349 E327885 JA327885 SW327885 ACS327885 AMO327885 AWK327885 BGG327885 BQC327885 BZY327885 CJU327885 CTQ327885 DDM327885 DNI327885 DXE327885 EHA327885 EQW327885 FAS327885 FKO327885 FUK327885 GEG327885 GOC327885 GXY327885 HHU327885 HRQ327885 IBM327885 ILI327885 IVE327885 JFA327885 JOW327885 JYS327885 KIO327885 KSK327885 LCG327885 LMC327885 LVY327885 MFU327885 MPQ327885 MZM327885 NJI327885 NTE327885 ODA327885 OMW327885 OWS327885 PGO327885 PQK327885 QAG327885 QKC327885 QTY327885 RDU327885 RNQ327885 RXM327885 SHI327885 SRE327885 TBA327885 TKW327885 TUS327885 UEO327885 UOK327885 UYG327885 VIC327885 VRY327885 WBU327885 WLQ327885 WVM327885 E393421 JA393421 SW393421 ACS393421 AMO393421 AWK393421 BGG393421 BQC393421 BZY393421 CJU393421 CTQ393421 DDM393421 DNI393421 DXE393421 EHA393421 EQW393421 FAS393421 FKO393421 FUK393421 GEG393421 GOC393421 GXY393421 HHU393421 HRQ393421 IBM393421 ILI393421 IVE393421 JFA393421 JOW393421 JYS393421 KIO393421 KSK393421 LCG393421 LMC393421 LVY393421 MFU393421 MPQ393421 MZM393421 NJI393421 NTE393421 ODA393421 OMW393421 OWS393421 PGO393421 PQK393421 QAG393421 QKC393421 QTY393421 RDU393421 RNQ393421 RXM393421 SHI393421 SRE393421 TBA393421 TKW393421 TUS393421 UEO393421 UOK393421 UYG393421 VIC393421 VRY393421 WBU393421 WLQ393421 WVM393421 E458957 JA458957 SW458957 ACS458957 AMO458957 AWK458957 BGG458957 BQC458957 BZY458957 CJU458957 CTQ458957 DDM458957 DNI458957 DXE458957 EHA458957 EQW458957 FAS458957 FKO458957 FUK458957 GEG458957 GOC458957 GXY458957 HHU458957 HRQ458957 IBM458957 ILI458957 IVE458957 JFA458957 JOW458957 JYS458957 KIO458957 KSK458957 LCG458957 LMC458957 LVY458957 MFU458957 MPQ458957 MZM458957 NJI458957 NTE458957 ODA458957 OMW458957 OWS458957 PGO458957 PQK458957 QAG458957 QKC458957 QTY458957 RDU458957 RNQ458957 RXM458957 SHI458957 SRE458957 TBA458957 TKW458957 TUS458957 UEO458957 UOK458957 UYG458957 VIC458957 VRY458957 WBU458957 WLQ458957 WVM458957 E524493 JA524493 SW524493 ACS524493 AMO524493 AWK524493 BGG524493 BQC524493 BZY524493 CJU524493 CTQ524493 DDM524493 DNI524493 DXE524493 EHA524493 EQW524493 FAS524493 FKO524493 FUK524493 GEG524493 GOC524493 GXY524493 HHU524493 HRQ524493 IBM524493 ILI524493 IVE524493 JFA524493 JOW524493 JYS524493 KIO524493 KSK524493 LCG524493 LMC524493 LVY524493 MFU524493 MPQ524493 MZM524493 NJI524493 NTE524493 ODA524493 OMW524493 OWS524493 PGO524493 PQK524493 QAG524493 QKC524493 QTY524493 RDU524493 RNQ524493 RXM524493 SHI524493 SRE524493 TBA524493 TKW524493 TUS524493 UEO524493 UOK524493 UYG524493 VIC524493 VRY524493 WBU524493 WLQ524493 WVM524493 E590029 JA590029 SW590029 ACS590029 AMO590029 AWK590029 BGG590029 BQC590029 BZY590029 CJU590029 CTQ590029 DDM590029 DNI590029 DXE590029 EHA590029 EQW590029 FAS590029 FKO590029 FUK590029 GEG590029 GOC590029 GXY590029 HHU590029 HRQ590029 IBM590029 ILI590029 IVE590029 JFA590029 JOW590029 JYS590029 KIO590029 KSK590029 LCG590029 LMC590029 LVY590029 MFU590029 MPQ590029 MZM590029 NJI590029 NTE590029 ODA590029 OMW590029 OWS590029 PGO590029 PQK590029 QAG590029 QKC590029 QTY590029 RDU590029 RNQ590029 RXM590029 SHI590029 SRE590029 TBA590029 TKW590029 TUS590029 UEO590029 UOK590029 UYG590029 VIC590029 VRY590029 WBU590029 WLQ590029 WVM590029 E655565 JA655565 SW655565 ACS655565 AMO655565 AWK655565 BGG655565 BQC655565 BZY655565 CJU655565 CTQ655565 DDM655565 DNI655565 DXE655565 EHA655565 EQW655565 FAS655565 FKO655565 FUK655565 GEG655565 GOC655565 GXY655565 HHU655565 HRQ655565 IBM655565 ILI655565 IVE655565 JFA655565 JOW655565 JYS655565 KIO655565 KSK655565 LCG655565 LMC655565 LVY655565 MFU655565 MPQ655565 MZM655565 NJI655565 NTE655565 ODA655565 OMW655565 OWS655565 PGO655565 PQK655565 QAG655565 QKC655565 QTY655565 RDU655565 RNQ655565 RXM655565 SHI655565 SRE655565 TBA655565 TKW655565 TUS655565 UEO655565 UOK655565 UYG655565 VIC655565 VRY655565 WBU655565 WLQ655565 WVM655565 E721101 JA721101 SW721101 ACS721101 AMO721101 AWK721101 BGG721101 BQC721101 BZY721101 CJU721101 CTQ721101 DDM721101 DNI721101 DXE721101 EHA721101 EQW721101 FAS721101 FKO721101 FUK721101 GEG721101 GOC721101 GXY721101 HHU721101 HRQ721101 IBM721101 ILI721101 IVE721101 JFA721101 JOW721101 JYS721101 KIO721101 KSK721101 LCG721101 LMC721101 LVY721101 MFU721101 MPQ721101 MZM721101 NJI721101 NTE721101 ODA721101 OMW721101 OWS721101 PGO721101 PQK721101 QAG721101 QKC721101 QTY721101 RDU721101 RNQ721101 RXM721101 SHI721101 SRE721101 TBA721101 TKW721101 TUS721101 UEO721101 UOK721101 UYG721101 VIC721101 VRY721101 WBU721101 WLQ721101 WVM721101 E786637 JA786637 SW786637 ACS786637 AMO786637 AWK786637 BGG786637 BQC786637 BZY786637 CJU786637 CTQ786637 DDM786637 DNI786637 DXE786637 EHA786637 EQW786637 FAS786637 FKO786637 FUK786637 GEG786637 GOC786637 GXY786637 HHU786637 HRQ786637 IBM786637 ILI786637 IVE786637 JFA786637 JOW786637 JYS786637 KIO786637 KSK786637 LCG786637 LMC786637 LVY786637 MFU786637 MPQ786637 MZM786637 NJI786637 NTE786637 ODA786637 OMW786637 OWS786637 PGO786637 PQK786637 QAG786637 QKC786637 QTY786637 RDU786637 RNQ786637 RXM786637 SHI786637 SRE786637 TBA786637 TKW786637 TUS786637 UEO786637 UOK786637 UYG786637 VIC786637 VRY786637 WBU786637 WLQ786637 WVM786637 E852173 JA852173 SW852173 ACS852173 AMO852173 AWK852173 BGG852173 BQC852173 BZY852173 CJU852173 CTQ852173 DDM852173 DNI852173 DXE852173 EHA852173 EQW852173 FAS852173 FKO852173 FUK852173 GEG852173 GOC852173 GXY852173 HHU852173 HRQ852173 IBM852173 ILI852173 IVE852173 JFA852173 JOW852173 JYS852173 KIO852173 KSK852173 LCG852173 LMC852173 LVY852173 MFU852173 MPQ852173 MZM852173 NJI852173 NTE852173 ODA852173 OMW852173 OWS852173 PGO852173 PQK852173 QAG852173 QKC852173 QTY852173 RDU852173 RNQ852173 RXM852173 SHI852173 SRE852173 TBA852173 TKW852173 TUS852173 UEO852173 UOK852173 UYG852173 VIC852173 VRY852173 WBU852173 WLQ852173 WVM852173 E917709 JA917709 SW917709 ACS917709 AMO917709 AWK917709 BGG917709 BQC917709 BZY917709 CJU917709 CTQ917709 DDM917709 DNI917709 DXE917709 EHA917709 EQW917709 FAS917709 FKO917709 FUK917709 GEG917709 GOC917709 GXY917709 HHU917709 HRQ917709 IBM917709 ILI917709 IVE917709 JFA917709 JOW917709 JYS917709 KIO917709 KSK917709 LCG917709 LMC917709 LVY917709 MFU917709 MPQ917709 MZM917709 NJI917709 NTE917709 ODA917709 OMW917709 OWS917709 PGO917709 PQK917709 QAG917709 QKC917709 QTY917709 RDU917709 RNQ917709 RXM917709 SHI917709 SRE917709 TBA917709 TKW917709 TUS917709 UEO917709 UOK917709 UYG917709 VIC917709 VRY917709 WBU917709 WLQ917709 WVM917709 E983245 JA983245 SW983245 ACS983245 AMO983245 AWK983245 BGG983245 BQC983245 BZY983245 CJU983245 CTQ983245 DDM983245 DNI983245 DXE983245 EHA983245 EQW983245 FAS983245 FKO983245 FUK983245 GEG983245 GOC983245 GXY983245 HHU983245 HRQ983245 IBM983245 ILI983245 IVE983245 JFA983245 JOW983245 JYS983245 KIO983245 KSK983245 LCG983245 LMC983245 LVY983245 MFU983245 MPQ983245 MZM983245 NJI983245 NTE983245 ODA983245 OMW983245 OWS983245 PGO983245 PQK983245 QAG983245 QKC983245 QTY983245 RDU983245 RNQ983245 RXM983245 SHI983245 SRE983245 TBA983245 TKW983245 TUS983245 UEO983245 UOK983245 UYG983245 VIC983245 VRY983245 WBU983245 WLQ983245 WVM983245 JA167 SW167 ACS167 AMO167 AWK167 BGG167 BQC167 BZY167 CJU167 CTQ167 DDM167 DNI167 DXE167 EHA167 EQW167 FAS167 FKO167 FUK167 GEG167 GOC167 GXY167 HHU167 HRQ167 IBM167 ILI167 IVE167 JFA167 JOW167 JYS167 KIO167 KSK167 LCG167 LMC167 LVY167 MFU167 MPQ167 MZM167 NJI167 NTE167 ODA167 OMW167 OWS167 PGO167 PQK167 QAG167 QKC167 QTY167 RDU167 RNQ167 RXM167 SHI167 SRE167 TBA167 TKW167 TUS167 UEO167 UOK167 UYG167 VIC167 VRY167 WBU167 WLQ167 WVM167 E153 E65705 JA65705 SW65705 ACS65705 AMO65705 AWK65705 BGG65705 BQC65705 BZY65705 CJU65705 CTQ65705 DDM65705 DNI65705 DXE65705 EHA65705 EQW65705 FAS65705 FKO65705 FUK65705 GEG65705 GOC65705 GXY65705 HHU65705 HRQ65705 IBM65705 ILI65705 IVE65705 JFA65705 JOW65705 JYS65705 KIO65705 KSK65705 LCG65705 LMC65705 LVY65705 MFU65705 MPQ65705 MZM65705 NJI65705 NTE65705 ODA65705 OMW65705 OWS65705 PGO65705 PQK65705 QAG65705 QKC65705 QTY65705 RDU65705 RNQ65705 RXM65705 SHI65705 SRE65705 TBA65705 TKW65705 TUS65705 UEO65705 UOK65705 UYG65705 VIC65705 VRY65705 WBU65705 WLQ65705 WVM65705 E131241 JA131241 SW131241 ACS131241 AMO131241 AWK131241 BGG131241 BQC131241 BZY131241 CJU131241 CTQ131241 DDM131241 DNI131241 DXE131241 EHA131241 EQW131241 FAS131241 FKO131241 FUK131241 GEG131241 GOC131241 GXY131241 HHU131241 HRQ131241 IBM131241 ILI131241 IVE131241 JFA131241 JOW131241 JYS131241 KIO131241 KSK131241 LCG131241 LMC131241 LVY131241 MFU131241 MPQ131241 MZM131241 NJI131241 NTE131241 ODA131241 OMW131241 OWS131241 PGO131241 PQK131241 QAG131241 QKC131241 QTY131241 RDU131241 RNQ131241 RXM131241 SHI131241 SRE131241 TBA131241 TKW131241 TUS131241 UEO131241 UOK131241 UYG131241 VIC131241 VRY131241 WBU131241 WLQ131241 WVM131241 E196777 JA196777 SW196777 ACS196777 AMO196777 AWK196777 BGG196777 BQC196777 BZY196777 CJU196777 CTQ196777 DDM196777 DNI196777 DXE196777 EHA196777 EQW196777 FAS196777 FKO196777 FUK196777 GEG196777 GOC196777 GXY196777 HHU196777 HRQ196777 IBM196777 ILI196777 IVE196777 JFA196777 JOW196777 JYS196777 KIO196777 KSK196777 LCG196777 LMC196777 LVY196777 MFU196777 MPQ196777 MZM196777 NJI196777 NTE196777 ODA196777 OMW196777 OWS196777 PGO196777 PQK196777 QAG196777 QKC196777 QTY196777 RDU196777 RNQ196777 RXM196777 SHI196777 SRE196777 TBA196777 TKW196777 TUS196777 UEO196777 UOK196777 UYG196777 VIC196777 VRY196777 WBU196777 WLQ196777 WVM196777 E262313 JA262313 SW262313 ACS262313 AMO262313 AWK262313 BGG262313 BQC262313 BZY262313 CJU262313 CTQ262313 DDM262313 DNI262313 DXE262313 EHA262313 EQW262313 FAS262313 FKO262313 FUK262313 GEG262313 GOC262313 GXY262313 HHU262313 HRQ262313 IBM262313 ILI262313 IVE262313 JFA262313 JOW262313 JYS262313 KIO262313 KSK262313 LCG262313 LMC262313 LVY262313 MFU262313 MPQ262313 MZM262313 NJI262313 NTE262313 ODA262313 OMW262313 OWS262313 PGO262313 PQK262313 QAG262313 QKC262313 QTY262313 RDU262313 RNQ262313 RXM262313 SHI262313 SRE262313 TBA262313 TKW262313 TUS262313 UEO262313 UOK262313 UYG262313 VIC262313 VRY262313 WBU262313 WLQ262313 WVM262313 E327849 JA327849 SW327849 ACS327849 AMO327849 AWK327849 BGG327849 BQC327849 BZY327849 CJU327849 CTQ327849 DDM327849 DNI327849 DXE327849 EHA327849 EQW327849 FAS327849 FKO327849 FUK327849 GEG327849 GOC327849 GXY327849 HHU327849 HRQ327849 IBM327849 ILI327849 IVE327849 JFA327849 JOW327849 JYS327849 KIO327849 KSK327849 LCG327849 LMC327849 LVY327849 MFU327849 MPQ327849 MZM327849 NJI327849 NTE327849 ODA327849 OMW327849 OWS327849 PGO327849 PQK327849 QAG327849 QKC327849 QTY327849 RDU327849 RNQ327849 RXM327849 SHI327849 SRE327849 TBA327849 TKW327849 TUS327849 UEO327849 UOK327849 UYG327849 VIC327849 VRY327849 WBU327849 WLQ327849 WVM327849 E393385 JA393385 SW393385 ACS393385 AMO393385 AWK393385 BGG393385 BQC393385 BZY393385 CJU393385 CTQ393385 DDM393385 DNI393385 DXE393385 EHA393385 EQW393385 FAS393385 FKO393385 FUK393385 GEG393385 GOC393385 GXY393385 HHU393385 HRQ393385 IBM393385 ILI393385 IVE393385 JFA393385 JOW393385 JYS393385 KIO393385 KSK393385 LCG393385 LMC393385 LVY393385 MFU393385 MPQ393385 MZM393385 NJI393385 NTE393385 ODA393385 OMW393385 OWS393385 PGO393385 PQK393385 QAG393385 QKC393385 QTY393385 RDU393385 RNQ393385 RXM393385 SHI393385 SRE393385 TBA393385 TKW393385 TUS393385 UEO393385 UOK393385 UYG393385 VIC393385 VRY393385 WBU393385 WLQ393385 WVM393385 E458921 JA458921 SW458921 ACS458921 AMO458921 AWK458921 BGG458921 BQC458921 BZY458921 CJU458921 CTQ458921 DDM458921 DNI458921 DXE458921 EHA458921 EQW458921 FAS458921 FKO458921 FUK458921 GEG458921 GOC458921 GXY458921 HHU458921 HRQ458921 IBM458921 ILI458921 IVE458921 JFA458921 JOW458921 JYS458921 KIO458921 KSK458921 LCG458921 LMC458921 LVY458921 MFU458921 MPQ458921 MZM458921 NJI458921 NTE458921 ODA458921 OMW458921 OWS458921 PGO458921 PQK458921 QAG458921 QKC458921 QTY458921 RDU458921 RNQ458921 RXM458921 SHI458921 SRE458921 TBA458921 TKW458921 TUS458921 UEO458921 UOK458921 UYG458921 VIC458921 VRY458921 WBU458921 WLQ458921 WVM458921 E524457 JA524457 SW524457 ACS524457 AMO524457 AWK524457 BGG524457 BQC524457 BZY524457 CJU524457 CTQ524457 DDM524457 DNI524457 DXE524457 EHA524457 EQW524457 FAS524457 FKO524457 FUK524457 GEG524457 GOC524457 GXY524457 HHU524457 HRQ524457 IBM524457 ILI524457 IVE524457 JFA524457 JOW524457 JYS524457 KIO524457 KSK524457 LCG524457 LMC524457 LVY524457 MFU524457 MPQ524457 MZM524457 NJI524457 NTE524457 ODA524457 OMW524457 OWS524457 PGO524457 PQK524457 QAG524457 QKC524457 QTY524457 RDU524457 RNQ524457 RXM524457 SHI524457 SRE524457 TBA524457 TKW524457 TUS524457 UEO524457 UOK524457 UYG524457 VIC524457 VRY524457 WBU524457 WLQ524457 WVM524457 E589993 JA589993 SW589993 ACS589993 AMO589993 AWK589993 BGG589993 BQC589993 BZY589993 CJU589993 CTQ589993 DDM589993 DNI589993 DXE589993 EHA589993 EQW589993 FAS589993 FKO589993 FUK589993 GEG589993 GOC589993 GXY589993 HHU589993 HRQ589993 IBM589993 ILI589993 IVE589993 JFA589993 JOW589993 JYS589993 KIO589993 KSK589993 LCG589993 LMC589993 LVY589993 MFU589993 MPQ589993 MZM589993 NJI589993 NTE589993 ODA589993 OMW589993 OWS589993 PGO589993 PQK589993 QAG589993 QKC589993 QTY589993 RDU589993 RNQ589993 RXM589993 SHI589993 SRE589993 TBA589993 TKW589993 TUS589993 UEO589993 UOK589993 UYG589993 VIC589993 VRY589993 WBU589993 WLQ589993 WVM589993 E655529 JA655529 SW655529 ACS655529 AMO655529 AWK655529 BGG655529 BQC655529 BZY655529 CJU655529 CTQ655529 DDM655529 DNI655529 DXE655529 EHA655529 EQW655529 FAS655529 FKO655529 FUK655529 GEG655529 GOC655529 GXY655529 HHU655529 HRQ655529 IBM655529 ILI655529 IVE655529 JFA655529 JOW655529 JYS655529 KIO655529 KSK655529 LCG655529 LMC655529 LVY655529 MFU655529 MPQ655529 MZM655529 NJI655529 NTE655529 ODA655529 OMW655529 OWS655529 PGO655529 PQK655529 QAG655529 QKC655529 QTY655529 RDU655529 RNQ655529 RXM655529 SHI655529 SRE655529 TBA655529 TKW655529 TUS655529 UEO655529 UOK655529 UYG655529 VIC655529 VRY655529 WBU655529 WLQ655529 WVM655529 E721065 JA721065 SW721065 ACS721065 AMO721065 AWK721065 BGG721065 BQC721065 BZY721065 CJU721065 CTQ721065 DDM721065 DNI721065 DXE721065 EHA721065 EQW721065 FAS721065 FKO721065 FUK721065 GEG721065 GOC721065 GXY721065 HHU721065 HRQ721065 IBM721065 ILI721065 IVE721065 JFA721065 JOW721065 JYS721065 KIO721065 KSK721065 LCG721065 LMC721065 LVY721065 MFU721065 MPQ721065 MZM721065 NJI721065 NTE721065 ODA721065 OMW721065 OWS721065 PGO721065 PQK721065 QAG721065 QKC721065 QTY721065 RDU721065 RNQ721065 RXM721065 SHI721065 SRE721065 TBA721065 TKW721065 TUS721065 UEO721065 UOK721065 UYG721065 VIC721065 VRY721065 WBU721065 WLQ721065 WVM721065 E786601 JA786601 SW786601 ACS786601 AMO786601 AWK786601 BGG786601 BQC786601 BZY786601 CJU786601 CTQ786601 DDM786601 DNI786601 DXE786601 EHA786601 EQW786601 FAS786601 FKO786601 FUK786601 GEG786601 GOC786601 GXY786601 HHU786601 HRQ786601 IBM786601 ILI786601 IVE786601 JFA786601 JOW786601 JYS786601 KIO786601 KSK786601 LCG786601 LMC786601 LVY786601 MFU786601 MPQ786601 MZM786601 NJI786601 NTE786601 ODA786601 OMW786601 OWS786601 PGO786601 PQK786601 QAG786601 QKC786601 QTY786601 RDU786601 RNQ786601 RXM786601 SHI786601 SRE786601 TBA786601 TKW786601 TUS786601 UEO786601 UOK786601 UYG786601 VIC786601 VRY786601 WBU786601 WLQ786601 WVM786601 E852137 JA852137 SW852137 ACS852137 AMO852137 AWK852137 BGG852137 BQC852137 BZY852137 CJU852137 CTQ852137 DDM852137 DNI852137 DXE852137 EHA852137 EQW852137 FAS852137 FKO852137 FUK852137 GEG852137 GOC852137 GXY852137 HHU852137 HRQ852137 IBM852137 ILI852137 IVE852137 JFA852137 JOW852137 JYS852137 KIO852137 KSK852137 LCG852137 LMC852137 LVY852137 MFU852137 MPQ852137 MZM852137 NJI852137 NTE852137 ODA852137 OMW852137 OWS852137 PGO852137 PQK852137 QAG852137 QKC852137 QTY852137 RDU852137 RNQ852137 RXM852137 SHI852137 SRE852137 TBA852137 TKW852137 TUS852137 UEO852137 UOK852137 UYG852137 VIC852137 VRY852137 WBU852137 WLQ852137 WVM852137 E917673 JA917673 SW917673 ACS917673 AMO917673 AWK917673 BGG917673 BQC917673 BZY917673 CJU917673 CTQ917673 DDM917673 DNI917673 DXE917673 EHA917673 EQW917673 FAS917673 FKO917673 FUK917673 GEG917673 GOC917673 GXY917673 HHU917673 HRQ917673 IBM917673 ILI917673 IVE917673 JFA917673 JOW917673 JYS917673 KIO917673 KSK917673 LCG917673 LMC917673 LVY917673 MFU917673 MPQ917673 MZM917673 NJI917673 NTE917673 ODA917673 OMW917673 OWS917673 PGO917673 PQK917673 QAG917673 QKC917673 QTY917673 RDU917673 RNQ917673 RXM917673 SHI917673 SRE917673 TBA917673 TKW917673 TUS917673 UEO917673 UOK917673 UYG917673 VIC917673 VRY917673 WBU917673 WLQ917673 WVM917673 E983209 JA983209 SW983209 ACS983209 AMO983209 AWK983209 BGG983209 BQC983209 BZY983209 CJU983209 CTQ983209 DDM983209 DNI983209 DXE983209 EHA983209 EQW983209 FAS983209 FKO983209 FUK983209 GEG983209 GOC983209 GXY983209 HHU983209 HRQ983209 IBM983209 ILI983209 IVE983209 JFA983209 JOW983209 JYS983209 KIO983209 KSK983209 LCG983209 LMC983209 LVY983209 MFU983209 MPQ983209 MZM983209 NJI983209 NTE983209 ODA983209 OMW983209 OWS983209 PGO983209 PQK983209 QAG983209 QKC983209 QTY983209 RDU983209 RNQ983209 RXM983209 SHI983209 SRE983209 TBA983209 TKW983209 TUS983209 UEO983209 UOK983209 UYG983209 VIC983209 VRY983209 WBU983209 WLQ983209 WVM983209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I124 E65692 JA65692 SW65692 ACS65692 AMO65692 AWK65692 BGG65692 BQC65692 BZY65692 CJU65692 CTQ65692 DDM65692 DNI65692 DXE65692 EHA65692 EQW65692 FAS65692 FKO65692 FUK65692 GEG65692 GOC65692 GXY65692 HHU65692 HRQ65692 IBM65692 ILI65692 IVE65692 JFA65692 JOW65692 JYS65692 KIO65692 KSK65692 LCG65692 LMC65692 LVY65692 MFU65692 MPQ65692 MZM65692 NJI65692 NTE65692 ODA65692 OMW65692 OWS65692 PGO65692 PQK65692 QAG65692 QKC65692 QTY65692 RDU65692 RNQ65692 RXM65692 SHI65692 SRE65692 TBA65692 TKW65692 TUS65692 UEO65692 UOK65692 UYG65692 VIC65692 VRY65692 WBU65692 WLQ65692 WVM65692 E131228 JA131228 SW131228 ACS131228 AMO131228 AWK131228 BGG131228 BQC131228 BZY131228 CJU131228 CTQ131228 DDM131228 DNI131228 DXE131228 EHA131228 EQW131228 FAS131228 FKO131228 FUK131228 GEG131228 GOC131228 GXY131228 HHU131228 HRQ131228 IBM131228 ILI131228 IVE131228 JFA131228 JOW131228 JYS131228 KIO131228 KSK131228 LCG131228 LMC131228 LVY131228 MFU131228 MPQ131228 MZM131228 NJI131228 NTE131228 ODA131228 OMW131228 OWS131228 PGO131228 PQK131228 QAG131228 QKC131228 QTY131228 RDU131228 RNQ131228 RXM131228 SHI131228 SRE131228 TBA131228 TKW131228 TUS131228 UEO131228 UOK131228 UYG131228 VIC131228 VRY131228 WBU131228 WLQ131228 WVM131228 E196764 JA196764 SW196764 ACS196764 AMO196764 AWK196764 BGG196764 BQC196764 BZY196764 CJU196764 CTQ196764 DDM196764 DNI196764 DXE196764 EHA196764 EQW196764 FAS196764 FKO196764 FUK196764 GEG196764 GOC196764 GXY196764 HHU196764 HRQ196764 IBM196764 ILI196764 IVE196764 JFA196764 JOW196764 JYS196764 KIO196764 KSK196764 LCG196764 LMC196764 LVY196764 MFU196764 MPQ196764 MZM196764 NJI196764 NTE196764 ODA196764 OMW196764 OWS196764 PGO196764 PQK196764 QAG196764 QKC196764 QTY196764 RDU196764 RNQ196764 RXM196764 SHI196764 SRE196764 TBA196764 TKW196764 TUS196764 UEO196764 UOK196764 UYG196764 VIC196764 VRY196764 WBU196764 WLQ196764 WVM196764 E262300 JA262300 SW262300 ACS262300 AMO262300 AWK262300 BGG262300 BQC262300 BZY262300 CJU262300 CTQ262300 DDM262300 DNI262300 DXE262300 EHA262300 EQW262300 FAS262300 FKO262300 FUK262300 GEG262300 GOC262300 GXY262300 HHU262300 HRQ262300 IBM262300 ILI262300 IVE262300 JFA262300 JOW262300 JYS262300 KIO262300 KSK262300 LCG262300 LMC262300 LVY262300 MFU262300 MPQ262300 MZM262300 NJI262300 NTE262300 ODA262300 OMW262300 OWS262300 PGO262300 PQK262300 QAG262300 QKC262300 QTY262300 RDU262300 RNQ262300 RXM262300 SHI262300 SRE262300 TBA262300 TKW262300 TUS262300 UEO262300 UOK262300 UYG262300 VIC262300 VRY262300 WBU262300 WLQ262300 WVM262300 E327836 JA327836 SW327836 ACS327836 AMO327836 AWK327836 BGG327836 BQC327836 BZY327836 CJU327836 CTQ327836 DDM327836 DNI327836 DXE327836 EHA327836 EQW327836 FAS327836 FKO327836 FUK327836 GEG327836 GOC327836 GXY327836 HHU327836 HRQ327836 IBM327836 ILI327836 IVE327836 JFA327836 JOW327836 JYS327836 KIO327836 KSK327836 LCG327836 LMC327836 LVY327836 MFU327836 MPQ327836 MZM327836 NJI327836 NTE327836 ODA327836 OMW327836 OWS327836 PGO327836 PQK327836 QAG327836 QKC327836 QTY327836 RDU327836 RNQ327836 RXM327836 SHI327836 SRE327836 TBA327836 TKW327836 TUS327836 UEO327836 UOK327836 UYG327836 VIC327836 VRY327836 WBU327836 WLQ327836 WVM327836 E393372 JA393372 SW393372 ACS393372 AMO393372 AWK393372 BGG393372 BQC393372 BZY393372 CJU393372 CTQ393372 DDM393372 DNI393372 DXE393372 EHA393372 EQW393372 FAS393372 FKO393372 FUK393372 GEG393372 GOC393372 GXY393372 HHU393372 HRQ393372 IBM393372 ILI393372 IVE393372 JFA393372 JOW393372 JYS393372 KIO393372 KSK393372 LCG393372 LMC393372 LVY393372 MFU393372 MPQ393372 MZM393372 NJI393372 NTE393372 ODA393372 OMW393372 OWS393372 PGO393372 PQK393372 QAG393372 QKC393372 QTY393372 RDU393372 RNQ393372 RXM393372 SHI393372 SRE393372 TBA393372 TKW393372 TUS393372 UEO393372 UOK393372 UYG393372 VIC393372 VRY393372 WBU393372 WLQ393372 WVM393372 E458908 JA458908 SW458908 ACS458908 AMO458908 AWK458908 BGG458908 BQC458908 BZY458908 CJU458908 CTQ458908 DDM458908 DNI458908 DXE458908 EHA458908 EQW458908 FAS458908 FKO458908 FUK458908 GEG458908 GOC458908 GXY458908 HHU458908 HRQ458908 IBM458908 ILI458908 IVE458908 JFA458908 JOW458908 JYS458908 KIO458908 KSK458908 LCG458908 LMC458908 LVY458908 MFU458908 MPQ458908 MZM458908 NJI458908 NTE458908 ODA458908 OMW458908 OWS458908 PGO458908 PQK458908 QAG458908 QKC458908 QTY458908 RDU458908 RNQ458908 RXM458908 SHI458908 SRE458908 TBA458908 TKW458908 TUS458908 UEO458908 UOK458908 UYG458908 VIC458908 VRY458908 WBU458908 WLQ458908 WVM458908 E524444 JA524444 SW524444 ACS524444 AMO524444 AWK524444 BGG524444 BQC524444 BZY524444 CJU524444 CTQ524444 DDM524444 DNI524444 DXE524444 EHA524444 EQW524444 FAS524444 FKO524444 FUK524444 GEG524444 GOC524444 GXY524444 HHU524444 HRQ524444 IBM524444 ILI524444 IVE524444 JFA524444 JOW524444 JYS524444 KIO524444 KSK524444 LCG524444 LMC524444 LVY524444 MFU524444 MPQ524444 MZM524444 NJI524444 NTE524444 ODA524444 OMW524444 OWS524444 PGO524444 PQK524444 QAG524444 QKC524444 QTY524444 RDU524444 RNQ524444 RXM524444 SHI524444 SRE524444 TBA524444 TKW524444 TUS524444 UEO524444 UOK524444 UYG524444 VIC524444 VRY524444 WBU524444 WLQ524444 WVM524444 E589980 JA589980 SW589980 ACS589980 AMO589980 AWK589980 BGG589980 BQC589980 BZY589980 CJU589980 CTQ589980 DDM589980 DNI589980 DXE589980 EHA589980 EQW589980 FAS589980 FKO589980 FUK589980 GEG589980 GOC589980 GXY589980 HHU589980 HRQ589980 IBM589980 ILI589980 IVE589980 JFA589980 JOW589980 JYS589980 KIO589980 KSK589980 LCG589980 LMC589980 LVY589980 MFU589980 MPQ589980 MZM589980 NJI589980 NTE589980 ODA589980 OMW589980 OWS589980 PGO589980 PQK589980 QAG589980 QKC589980 QTY589980 RDU589980 RNQ589980 RXM589980 SHI589980 SRE589980 TBA589980 TKW589980 TUS589980 UEO589980 UOK589980 UYG589980 VIC589980 VRY589980 WBU589980 WLQ589980 WVM589980 E655516 JA655516 SW655516 ACS655516 AMO655516 AWK655516 BGG655516 BQC655516 BZY655516 CJU655516 CTQ655516 DDM655516 DNI655516 DXE655516 EHA655516 EQW655516 FAS655516 FKO655516 FUK655516 GEG655516 GOC655516 GXY655516 HHU655516 HRQ655516 IBM655516 ILI655516 IVE655516 JFA655516 JOW655516 JYS655516 KIO655516 KSK655516 LCG655516 LMC655516 LVY655516 MFU655516 MPQ655516 MZM655516 NJI655516 NTE655516 ODA655516 OMW655516 OWS655516 PGO655516 PQK655516 QAG655516 QKC655516 QTY655516 RDU655516 RNQ655516 RXM655516 SHI655516 SRE655516 TBA655516 TKW655516 TUS655516 UEO655516 UOK655516 UYG655516 VIC655516 VRY655516 WBU655516 WLQ655516 WVM655516 E721052 JA721052 SW721052 ACS721052 AMO721052 AWK721052 BGG721052 BQC721052 BZY721052 CJU721052 CTQ721052 DDM721052 DNI721052 DXE721052 EHA721052 EQW721052 FAS721052 FKO721052 FUK721052 GEG721052 GOC721052 GXY721052 HHU721052 HRQ721052 IBM721052 ILI721052 IVE721052 JFA721052 JOW721052 JYS721052 KIO721052 KSK721052 LCG721052 LMC721052 LVY721052 MFU721052 MPQ721052 MZM721052 NJI721052 NTE721052 ODA721052 OMW721052 OWS721052 PGO721052 PQK721052 QAG721052 QKC721052 QTY721052 RDU721052 RNQ721052 RXM721052 SHI721052 SRE721052 TBA721052 TKW721052 TUS721052 UEO721052 UOK721052 UYG721052 VIC721052 VRY721052 WBU721052 WLQ721052 WVM721052 E786588 JA786588 SW786588 ACS786588 AMO786588 AWK786588 BGG786588 BQC786588 BZY786588 CJU786588 CTQ786588 DDM786588 DNI786588 DXE786588 EHA786588 EQW786588 FAS786588 FKO786588 FUK786588 GEG786588 GOC786588 GXY786588 HHU786588 HRQ786588 IBM786588 ILI786588 IVE786588 JFA786588 JOW786588 JYS786588 KIO786588 KSK786588 LCG786588 LMC786588 LVY786588 MFU786588 MPQ786588 MZM786588 NJI786588 NTE786588 ODA786588 OMW786588 OWS786588 PGO786588 PQK786588 QAG786588 QKC786588 QTY786588 RDU786588 RNQ786588 RXM786588 SHI786588 SRE786588 TBA786588 TKW786588 TUS786588 UEO786588 UOK786588 UYG786588 VIC786588 VRY786588 WBU786588 WLQ786588 WVM786588 E852124 JA852124 SW852124 ACS852124 AMO852124 AWK852124 BGG852124 BQC852124 BZY852124 CJU852124 CTQ852124 DDM852124 DNI852124 DXE852124 EHA852124 EQW852124 FAS852124 FKO852124 FUK852124 GEG852124 GOC852124 GXY852124 HHU852124 HRQ852124 IBM852124 ILI852124 IVE852124 JFA852124 JOW852124 JYS852124 KIO852124 KSK852124 LCG852124 LMC852124 LVY852124 MFU852124 MPQ852124 MZM852124 NJI852124 NTE852124 ODA852124 OMW852124 OWS852124 PGO852124 PQK852124 QAG852124 QKC852124 QTY852124 RDU852124 RNQ852124 RXM852124 SHI852124 SRE852124 TBA852124 TKW852124 TUS852124 UEO852124 UOK852124 UYG852124 VIC852124 VRY852124 WBU852124 WLQ852124 WVM852124 E917660 JA917660 SW917660 ACS917660 AMO917660 AWK917660 BGG917660 BQC917660 BZY917660 CJU917660 CTQ917660 DDM917660 DNI917660 DXE917660 EHA917660 EQW917660 FAS917660 FKO917660 FUK917660 GEG917660 GOC917660 GXY917660 HHU917660 HRQ917660 IBM917660 ILI917660 IVE917660 JFA917660 JOW917660 JYS917660 KIO917660 KSK917660 LCG917660 LMC917660 LVY917660 MFU917660 MPQ917660 MZM917660 NJI917660 NTE917660 ODA917660 OMW917660 OWS917660 PGO917660 PQK917660 QAG917660 QKC917660 QTY917660 RDU917660 RNQ917660 RXM917660 SHI917660 SRE917660 TBA917660 TKW917660 TUS917660 UEO917660 UOK917660 UYG917660 VIC917660 VRY917660 WBU917660 WLQ917660 WVM917660 E983196 JA983196 SW983196 ACS983196 AMO983196 AWK983196 BGG983196 BQC983196 BZY983196 CJU983196 CTQ983196 DDM983196 DNI983196 DXE983196 EHA983196 EQW983196 FAS983196 FKO983196 FUK983196 GEG983196 GOC983196 GXY983196 HHU983196 HRQ983196 IBM983196 ILI983196 IVE983196 JFA983196 JOW983196 JYS983196 KIO983196 KSK983196 LCG983196 LMC983196 LVY983196 MFU983196 MPQ983196 MZM983196 NJI983196 NTE983196 ODA983196 OMW983196 OWS983196 PGO983196 PQK983196 QAG983196 QKC983196 QTY983196 RDU983196 RNQ983196 RXM983196 SHI983196 SRE983196 TBA983196 TKW983196 TUS983196 UEO983196 UOK983196 UYG983196 VIC983196 VRY983196 WBU983196 WLQ983196 WVM983196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G65574:G65575 JC65574:JC65575 SY65574:SY65575 ACU65574:ACU65575 AMQ65574:AMQ65575 AWM65574:AWM65575 BGI65574:BGI65575 BQE65574:BQE65575 CAA65574:CAA65575 CJW65574:CJW65575 CTS65574:CTS65575 DDO65574:DDO65575 DNK65574:DNK65575 DXG65574:DXG65575 EHC65574:EHC65575 EQY65574:EQY65575 FAU65574:FAU65575 FKQ65574:FKQ65575 FUM65574:FUM65575 GEI65574:GEI65575 GOE65574:GOE65575 GYA65574:GYA65575 HHW65574:HHW65575 HRS65574:HRS65575 IBO65574:IBO65575 ILK65574:ILK65575 IVG65574:IVG65575 JFC65574:JFC65575 JOY65574:JOY65575 JYU65574:JYU65575 KIQ65574:KIQ65575 KSM65574:KSM65575 LCI65574:LCI65575 LME65574:LME65575 LWA65574:LWA65575 MFW65574:MFW65575 MPS65574:MPS65575 MZO65574:MZO65575 NJK65574:NJK65575 NTG65574:NTG65575 ODC65574:ODC65575 OMY65574:OMY65575 OWU65574:OWU65575 PGQ65574:PGQ65575 PQM65574:PQM65575 QAI65574:QAI65575 QKE65574:QKE65575 QUA65574:QUA65575 RDW65574:RDW65575 RNS65574:RNS65575 RXO65574:RXO65575 SHK65574:SHK65575 SRG65574:SRG65575 TBC65574:TBC65575 TKY65574:TKY65575 TUU65574:TUU65575 UEQ65574:UEQ65575 UOM65574:UOM65575 UYI65574:UYI65575 VIE65574:VIE65575 VSA65574:VSA65575 WBW65574:WBW65575 WLS65574:WLS65575 WVO65574:WVO65575 G131110:G131111 JC131110:JC131111 SY131110:SY131111 ACU131110:ACU131111 AMQ131110:AMQ131111 AWM131110:AWM131111 BGI131110:BGI131111 BQE131110:BQE131111 CAA131110:CAA131111 CJW131110:CJW131111 CTS131110:CTS131111 DDO131110:DDO131111 DNK131110:DNK131111 DXG131110:DXG131111 EHC131110:EHC131111 EQY131110:EQY131111 FAU131110:FAU131111 FKQ131110:FKQ131111 FUM131110:FUM131111 GEI131110:GEI131111 GOE131110:GOE131111 GYA131110:GYA131111 HHW131110:HHW131111 HRS131110:HRS131111 IBO131110:IBO131111 ILK131110:ILK131111 IVG131110:IVG131111 JFC131110:JFC131111 JOY131110:JOY131111 JYU131110:JYU131111 KIQ131110:KIQ131111 KSM131110:KSM131111 LCI131110:LCI131111 LME131110:LME131111 LWA131110:LWA131111 MFW131110:MFW131111 MPS131110:MPS131111 MZO131110:MZO131111 NJK131110:NJK131111 NTG131110:NTG131111 ODC131110:ODC131111 OMY131110:OMY131111 OWU131110:OWU131111 PGQ131110:PGQ131111 PQM131110:PQM131111 QAI131110:QAI131111 QKE131110:QKE131111 QUA131110:QUA131111 RDW131110:RDW131111 RNS131110:RNS131111 RXO131110:RXO131111 SHK131110:SHK131111 SRG131110:SRG131111 TBC131110:TBC131111 TKY131110:TKY131111 TUU131110:TUU131111 UEQ131110:UEQ131111 UOM131110:UOM131111 UYI131110:UYI131111 VIE131110:VIE131111 VSA131110:VSA131111 WBW131110:WBW131111 WLS131110:WLS131111 WVO131110:WVO131111 G196646:G196647 JC196646:JC196647 SY196646:SY196647 ACU196646:ACU196647 AMQ196646:AMQ196647 AWM196646:AWM196647 BGI196646:BGI196647 BQE196646:BQE196647 CAA196646:CAA196647 CJW196646:CJW196647 CTS196646:CTS196647 DDO196646:DDO196647 DNK196646:DNK196647 DXG196646:DXG196647 EHC196646:EHC196647 EQY196646:EQY196647 FAU196646:FAU196647 FKQ196646:FKQ196647 FUM196646:FUM196647 GEI196646:GEI196647 GOE196646:GOE196647 GYA196646:GYA196647 HHW196646:HHW196647 HRS196646:HRS196647 IBO196646:IBO196647 ILK196646:ILK196647 IVG196646:IVG196647 JFC196646:JFC196647 JOY196646:JOY196647 JYU196646:JYU196647 KIQ196646:KIQ196647 KSM196646:KSM196647 LCI196646:LCI196647 LME196646:LME196647 LWA196646:LWA196647 MFW196646:MFW196647 MPS196646:MPS196647 MZO196646:MZO196647 NJK196646:NJK196647 NTG196646:NTG196647 ODC196646:ODC196647 OMY196646:OMY196647 OWU196646:OWU196647 PGQ196646:PGQ196647 PQM196646:PQM196647 QAI196646:QAI196647 QKE196646:QKE196647 QUA196646:QUA196647 RDW196646:RDW196647 RNS196646:RNS196647 RXO196646:RXO196647 SHK196646:SHK196647 SRG196646:SRG196647 TBC196646:TBC196647 TKY196646:TKY196647 TUU196646:TUU196647 UEQ196646:UEQ196647 UOM196646:UOM196647 UYI196646:UYI196647 VIE196646:VIE196647 VSA196646:VSA196647 WBW196646:WBW196647 WLS196646:WLS196647 WVO196646:WVO196647 G262182:G262183 JC262182:JC262183 SY262182:SY262183 ACU262182:ACU262183 AMQ262182:AMQ262183 AWM262182:AWM262183 BGI262182:BGI262183 BQE262182:BQE262183 CAA262182:CAA262183 CJW262182:CJW262183 CTS262182:CTS262183 DDO262182:DDO262183 DNK262182:DNK262183 DXG262182:DXG262183 EHC262182:EHC262183 EQY262182:EQY262183 FAU262182:FAU262183 FKQ262182:FKQ262183 FUM262182:FUM262183 GEI262182:GEI262183 GOE262182:GOE262183 GYA262182:GYA262183 HHW262182:HHW262183 HRS262182:HRS262183 IBO262182:IBO262183 ILK262182:ILK262183 IVG262182:IVG262183 JFC262182:JFC262183 JOY262182:JOY262183 JYU262182:JYU262183 KIQ262182:KIQ262183 KSM262182:KSM262183 LCI262182:LCI262183 LME262182:LME262183 LWA262182:LWA262183 MFW262182:MFW262183 MPS262182:MPS262183 MZO262182:MZO262183 NJK262182:NJK262183 NTG262182:NTG262183 ODC262182:ODC262183 OMY262182:OMY262183 OWU262182:OWU262183 PGQ262182:PGQ262183 PQM262182:PQM262183 QAI262182:QAI262183 QKE262182:QKE262183 QUA262182:QUA262183 RDW262182:RDW262183 RNS262182:RNS262183 RXO262182:RXO262183 SHK262182:SHK262183 SRG262182:SRG262183 TBC262182:TBC262183 TKY262182:TKY262183 TUU262182:TUU262183 UEQ262182:UEQ262183 UOM262182:UOM262183 UYI262182:UYI262183 VIE262182:VIE262183 VSA262182:VSA262183 WBW262182:WBW262183 WLS262182:WLS262183 WVO262182:WVO262183 G327718:G327719 JC327718:JC327719 SY327718:SY327719 ACU327718:ACU327719 AMQ327718:AMQ327719 AWM327718:AWM327719 BGI327718:BGI327719 BQE327718:BQE327719 CAA327718:CAA327719 CJW327718:CJW327719 CTS327718:CTS327719 DDO327718:DDO327719 DNK327718:DNK327719 DXG327718:DXG327719 EHC327718:EHC327719 EQY327718:EQY327719 FAU327718:FAU327719 FKQ327718:FKQ327719 FUM327718:FUM327719 GEI327718:GEI327719 GOE327718:GOE327719 GYA327718:GYA327719 HHW327718:HHW327719 HRS327718:HRS327719 IBO327718:IBO327719 ILK327718:ILK327719 IVG327718:IVG327719 JFC327718:JFC327719 JOY327718:JOY327719 JYU327718:JYU327719 KIQ327718:KIQ327719 KSM327718:KSM327719 LCI327718:LCI327719 LME327718:LME327719 LWA327718:LWA327719 MFW327718:MFW327719 MPS327718:MPS327719 MZO327718:MZO327719 NJK327718:NJK327719 NTG327718:NTG327719 ODC327718:ODC327719 OMY327718:OMY327719 OWU327718:OWU327719 PGQ327718:PGQ327719 PQM327718:PQM327719 QAI327718:QAI327719 QKE327718:QKE327719 QUA327718:QUA327719 RDW327718:RDW327719 RNS327718:RNS327719 RXO327718:RXO327719 SHK327718:SHK327719 SRG327718:SRG327719 TBC327718:TBC327719 TKY327718:TKY327719 TUU327718:TUU327719 UEQ327718:UEQ327719 UOM327718:UOM327719 UYI327718:UYI327719 VIE327718:VIE327719 VSA327718:VSA327719 WBW327718:WBW327719 WLS327718:WLS327719 WVO327718:WVO327719 G393254:G393255 JC393254:JC393255 SY393254:SY393255 ACU393254:ACU393255 AMQ393254:AMQ393255 AWM393254:AWM393255 BGI393254:BGI393255 BQE393254:BQE393255 CAA393254:CAA393255 CJW393254:CJW393255 CTS393254:CTS393255 DDO393254:DDO393255 DNK393254:DNK393255 DXG393254:DXG393255 EHC393254:EHC393255 EQY393254:EQY393255 FAU393254:FAU393255 FKQ393254:FKQ393255 FUM393254:FUM393255 GEI393254:GEI393255 GOE393254:GOE393255 GYA393254:GYA393255 HHW393254:HHW393255 HRS393254:HRS393255 IBO393254:IBO393255 ILK393254:ILK393255 IVG393254:IVG393255 JFC393254:JFC393255 JOY393254:JOY393255 JYU393254:JYU393255 KIQ393254:KIQ393255 KSM393254:KSM393255 LCI393254:LCI393255 LME393254:LME393255 LWA393254:LWA393255 MFW393254:MFW393255 MPS393254:MPS393255 MZO393254:MZO393255 NJK393254:NJK393255 NTG393254:NTG393255 ODC393254:ODC393255 OMY393254:OMY393255 OWU393254:OWU393255 PGQ393254:PGQ393255 PQM393254:PQM393255 QAI393254:QAI393255 QKE393254:QKE393255 QUA393254:QUA393255 RDW393254:RDW393255 RNS393254:RNS393255 RXO393254:RXO393255 SHK393254:SHK393255 SRG393254:SRG393255 TBC393254:TBC393255 TKY393254:TKY393255 TUU393254:TUU393255 UEQ393254:UEQ393255 UOM393254:UOM393255 UYI393254:UYI393255 VIE393254:VIE393255 VSA393254:VSA393255 WBW393254:WBW393255 WLS393254:WLS393255 WVO393254:WVO393255 G458790:G458791 JC458790:JC458791 SY458790:SY458791 ACU458790:ACU458791 AMQ458790:AMQ458791 AWM458790:AWM458791 BGI458790:BGI458791 BQE458790:BQE458791 CAA458790:CAA458791 CJW458790:CJW458791 CTS458790:CTS458791 DDO458790:DDO458791 DNK458790:DNK458791 DXG458790:DXG458791 EHC458790:EHC458791 EQY458790:EQY458791 FAU458790:FAU458791 FKQ458790:FKQ458791 FUM458790:FUM458791 GEI458790:GEI458791 GOE458790:GOE458791 GYA458790:GYA458791 HHW458790:HHW458791 HRS458790:HRS458791 IBO458790:IBO458791 ILK458790:ILK458791 IVG458790:IVG458791 JFC458790:JFC458791 JOY458790:JOY458791 JYU458790:JYU458791 KIQ458790:KIQ458791 KSM458790:KSM458791 LCI458790:LCI458791 LME458790:LME458791 LWA458790:LWA458791 MFW458790:MFW458791 MPS458790:MPS458791 MZO458790:MZO458791 NJK458790:NJK458791 NTG458790:NTG458791 ODC458790:ODC458791 OMY458790:OMY458791 OWU458790:OWU458791 PGQ458790:PGQ458791 PQM458790:PQM458791 QAI458790:QAI458791 QKE458790:QKE458791 QUA458790:QUA458791 RDW458790:RDW458791 RNS458790:RNS458791 RXO458790:RXO458791 SHK458790:SHK458791 SRG458790:SRG458791 TBC458790:TBC458791 TKY458790:TKY458791 TUU458790:TUU458791 UEQ458790:UEQ458791 UOM458790:UOM458791 UYI458790:UYI458791 VIE458790:VIE458791 VSA458790:VSA458791 WBW458790:WBW458791 WLS458790:WLS458791 WVO458790:WVO458791 G524326:G524327 JC524326:JC524327 SY524326:SY524327 ACU524326:ACU524327 AMQ524326:AMQ524327 AWM524326:AWM524327 BGI524326:BGI524327 BQE524326:BQE524327 CAA524326:CAA524327 CJW524326:CJW524327 CTS524326:CTS524327 DDO524326:DDO524327 DNK524326:DNK524327 DXG524326:DXG524327 EHC524326:EHC524327 EQY524326:EQY524327 FAU524326:FAU524327 FKQ524326:FKQ524327 FUM524326:FUM524327 GEI524326:GEI524327 GOE524326:GOE524327 GYA524326:GYA524327 HHW524326:HHW524327 HRS524326:HRS524327 IBO524326:IBO524327 ILK524326:ILK524327 IVG524326:IVG524327 JFC524326:JFC524327 JOY524326:JOY524327 JYU524326:JYU524327 KIQ524326:KIQ524327 KSM524326:KSM524327 LCI524326:LCI524327 LME524326:LME524327 LWA524326:LWA524327 MFW524326:MFW524327 MPS524326:MPS524327 MZO524326:MZO524327 NJK524326:NJK524327 NTG524326:NTG524327 ODC524326:ODC524327 OMY524326:OMY524327 OWU524326:OWU524327 PGQ524326:PGQ524327 PQM524326:PQM524327 QAI524326:QAI524327 QKE524326:QKE524327 QUA524326:QUA524327 RDW524326:RDW524327 RNS524326:RNS524327 RXO524326:RXO524327 SHK524326:SHK524327 SRG524326:SRG524327 TBC524326:TBC524327 TKY524326:TKY524327 TUU524326:TUU524327 UEQ524326:UEQ524327 UOM524326:UOM524327 UYI524326:UYI524327 VIE524326:VIE524327 VSA524326:VSA524327 WBW524326:WBW524327 WLS524326:WLS524327 WVO524326:WVO524327 G589862:G589863 JC589862:JC589863 SY589862:SY589863 ACU589862:ACU589863 AMQ589862:AMQ589863 AWM589862:AWM589863 BGI589862:BGI589863 BQE589862:BQE589863 CAA589862:CAA589863 CJW589862:CJW589863 CTS589862:CTS589863 DDO589862:DDO589863 DNK589862:DNK589863 DXG589862:DXG589863 EHC589862:EHC589863 EQY589862:EQY589863 FAU589862:FAU589863 FKQ589862:FKQ589863 FUM589862:FUM589863 GEI589862:GEI589863 GOE589862:GOE589863 GYA589862:GYA589863 HHW589862:HHW589863 HRS589862:HRS589863 IBO589862:IBO589863 ILK589862:ILK589863 IVG589862:IVG589863 JFC589862:JFC589863 JOY589862:JOY589863 JYU589862:JYU589863 KIQ589862:KIQ589863 KSM589862:KSM589863 LCI589862:LCI589863 LME589862:LME589863 LWA589862:LWA589863 MFW589862:MFW589863 MPS589862:MPS589863 MZO589862:MZO589863 NJK589862:NJK589863 NTG589862:NTG589863 ODC589862:ODC589863 OMY589862:OMY589863 OWU589862:OWU589863 PGQ589862:PGQ589863 PQM589862:PQM589863 QAI589862:QAI589863 QKE589862:QKE589863 QUA589862:QUA589863 RDW589862:RDW589863 RNS589862:RNS589863 RXO589862:RXO589863 SHK589862:SHK589863 SRG589862:SRG589863 TBC589862:TBC589863 TKY589862:TKY589863 TUU589862:TUU589863 UEQ589862:UEQ589863 UOM589862:UOM589863 UYI589862:UYI589863 VIE589862:VIE589863 VSA589862:VSA589863 WBW589862:WBW589863 WLS589862:WLS589863 WVO589862:WVO589863 G655398:G655399 JC655398:JC655399 SY655398:SY655399 ACU655398:ACU655399 AMQ655398:AMQ655399 AWM655398:AWM655399 BGI655398:BGI655399 BQE655398:BQE655399 CAA655398:CAA655399 CJW655398:CJW655399 CTS655398:CTS655399 DDO655398:DDO655399 DNK655398:DNK655399 DXG655398:DXG655399 EHC655398:EHC655399 EQY655398:EQY655399 FAU655398:FAU655399 FKQ655398:FKQ655399 FUM655398:FUM655399 GEI655398:GEI655399 GOE655398:GOE655399 GYA655398:GYA655399 HHW655398:HHW655399 HRS655398:HRS655399 IBO655398:IBO655399 ILK655398:ILK655399 IVG655398:IVG655399 JFC655398:JFC655399 JOY655398:JOY655399 JYU655398:JYU655399 KIQ655398:KIQ655399 KSM655398:KSM655399 LCI655398:LCI655399 LME655398:LME655399 LWA655398:LWA655399 MFW655398:MFW655399 MPS655398:MPS655399 MZO655398:MZO655399 NJK655398:NJK655399 NTG655398:NTG655399 ODC655398:ODC655399 OMY655398:OMY655399 OWU655398:OWU655399 PGQ655398:PGQ655399 PQM655398:PQM655399 QAI655398:QAI655399 QKE655398:QKE655399 QUA655398:QUA655399 RDW655398:RDW655399 RNS655398:RNS655399 RXO655398:RXO655399 SHK655398:SHK655399 SRG655398:SRG655399 TBC655398:TBC655399 TKY655398:TKY655399 TUU655398:TUU655399 UEQ655398:UEQ655399 UOM655398:UOM655399 UYI655398:UYI655399 VIE655398:VIE655399 VSA655398:VSA655399 WBW655398:WBW655399 WLS655398:WLS655399 WVO655398:WVO655399 G720934:G720935 JC720934:JC720935 SY720934:SY720935 ACU720934:ACU720935 AMQ720934:AMQ720935 AWM720934:AWM720935 BGI720934:BGI720935 BQE720934:BQE720935 CAA720934:CAA720935 CJW720934:CJW720935 CTS720934:CTS720935 DDO720934:DDO720935 DNK720934:DNK720935 DXG720934:DXG720935 EHC720934:EHC720935 EQY720934:EQY720935 FAU720934:FAU720935 FKQ720934:FKQ720935 FUM720934:FUM720935 GEI720934:GEI720935 GOE720934:GOE720935 GYA720934:GYA720935 HHW720934:HHW720935 HRS720934:HRS720935 IBO720934:IBO720935 ILK720934:ILK720935 IVG720934:IVG720935 JFC720934:JFC720935 JOY720934:JOY720935 JYU720934:JYU720935 KIQ720934:KIQ720935 KSM720934:KSM720935 LCI720934:LCI720935 LME720934:LME720935 LWA720934:LWA720935 MFW720934:MFW720935 MPS720934:MPS720935 MZO720934:MZO720935 NJK720934:NJK720935 NTG720934:NTG720935 ODC720934:ODC720935 OMY720934:OMY720935 OWU720934:OWU720935 PGQ720934:PGQ720935 PQM720934:PQM720935 QAI720934:QAI720935 QKE720934:QKE720935 QUA720934:QUA720935 RDW720934:RDW720935 RNS720934:RNS720935 RXO720934:RXO720935 SHK720934:SHK720935 SRG720934:SRG720935 TBC720934:TBC720935 TKY720934:TKY720935 TUU720934:TUU720935 UEQ720934:UEQ720935 UOM720934:UOM720935 UYI720934:UYI720935 VIE720934:VIE720935 VSA720934:VSA720935 WBW720934:WBW720935 WLS720934:WLS720935 WVO720934:WVO720935 G786470:G786471 JC786470:JC786471 SY786470:SY786471 ACU786470:ACU786471 AMQ786470:AMQ786471 AWM786470:AWM786471 BGI786470:BGI786471 BQE786470:BQE786471 CAA786470:CAA786471 CJW786470:CJW786471 CTS786470:CTS786471 DDO786470:DDO786471 DNK786470:DNK786471 DXG786470:DXG786471 EHC786470:EHC786471 EQY786470:EQY786471 FAU786470:FAU786471 FKQ786470:FKQ786471 FUM786470:FUM786471 GEI786470:GEI786471 GOE786470:GOE786471 GYA786470:GYA786471 HHW786470:HHW786471 HRS786470:HRS786471 IBO786470:IBO786471 ILK786470:ILK786471 IVG786470:IVG786471 JFC786470:JFC786471 JOY786470:JOY786471 JYU786470:JYU786471 KIQ786470:KIQ786471 KSM786470:KSM786471 LCI786470:LCI786471 LME786470:LME786471 LWA786470:LWA786471 MFW786470:MFW786471 MPS786470:MPS786471 MZO786470:MZO786471 NJK786470:NJK786471 NTG786470:NTG786471 ODC786470:ODC786471 OMY786470:OMY786471 OWU786470:OWU786471 PGQ786470:PGQ786471 PQM786470:PQM786471 QAI786470:QAI786471 QKE786470:QKE786471 QUA786470:QUA786471 RDW786470:RDW786471 RNS786470:RNS786471 RXO786470:RXO786471 SHK786470:SHK786471 SRG786470:SRG786471 TBC786470:TBC786471 TKY786470:TKY786471 TUU786470:TUU786471 UEQ786470:UEQ786471 UOM786470:UOM786471 UYI786470:UYI786471 VIE786470:VIE786471 VSA786470:VSA786471 WBW786470:WBW786471 WLS786470:WLS786471 WVO786470:WVO786471 G852006:G852007 JC852006:JC852007 SY852006:SY852007 ACU852006:ACU852007 AMQ852006:AMQ852007 AWM852006:AWM852007 BGI852006:BGI852007 BQE852006:BQE852007 CAA852006:CAA852007 CJW852006:CJW852007 CTS852006:CTS852007 DDO852006:DDO852007 DNK852006:DNK852007 DXG852006:DXG852007 EHC852006:EHC852007 EQY852006:EQY852007 FAU852006:FAU852007 FKQ852006:FKQ852007 FUM852006:FUM852007 GEI852006:GEI852007 GOE852006:GOE852007 GYA852006:GYA852007 HHW852006:HHW852007 HRS852006:HRS852007 IBO852006:IBO852007 ILK852006:ILK852007 IVG852006:IVG852007 JFC852006:JFC852007 JOY852006:JOY852007 JYU852006:JYU852007 KIQ852006:KIQ852007 KSM852006:KSM852007 LCI852006:LCI852007 LME852006:LME852007 LWA852006:LWA852007 MFW852006:MFW852007 MPS852006:MPS852007 MZO852006:MZO852007 NJK852006:NJK852007 NTG852006:NTG852007 ODC852006:ODC852007 OMY852006:OMY852007 OWU852006:OWU852007 PGQ852006:PGQ852007 PQM852006:PQM852007 QAI852006:QAI852007 QKE852006:QKE852007 QUA852006:QUA852007 RDW852006:RDW852007 RNS852006:RNS852007 RXO852006:RXO852007 SHK852006:SHK852007 SRG852006:SRG852007 TBC852006:TBC852007 TKY852006:TKY852007 TUU852006:TUU852007 UEQ852006:UEQ852007 UOM852006:UOM852007 UYI852006:UYI852007 VIE852006:VIE852007 VSA852006:VSA852007 WBW852006:WBW852007 WLS852006:WLS852007 WVO852006:WVO852007 G917542:G917543 JC917542:JC917543 SY917542:SY917543 ACU917542:ACU917543 AMQ917542:AMQ917543 AWM917542:AWM917543 BGI917542:BGI917543 BQE917542:BQE917543 CAA917542:CAA917543 CJW917542:CJW917543 CTS917542:CTS917543 DDO917542:DDO917543 DNK917542:DNK917543 DXG917542:DXG917543 EHC917542:EHC917543 EQY917542:EQY917543 FAU917542:FAU917543 FKQ917542:FKQ917543 FUM917542:FUM917543 GEI917542:GEI917543 GOE917542:GOE917543 GYA917542:GYA917543 HHW917542:HHW917543 HRS917542:HRS917543 IBO917542:IBO917543 ILK917542:ILK917543 IVG917542:IVG917543 JFC917542:JFC917543 JOY917542:JOY917543 JYU917542:JYU917543 KIQ917542:KIQ917543 KSM917542:KSM917543 LCI917542:LCI917543 LME917542:LME917543 LWA917542:LWA917543 MFW917542:MFW917543 MPS917542:MPS917543 MZO917542:MZO917543 NJK917542:NJK917543 NTG917542:NTG917543 ODC917542:ODC917543 OMY917542:OMY917543 OWU917542:OWU917543 PGQ917542:PGQ917543 PQM917542:PQM917543 QAI917542:QAI917543 QKE917542:QKE917543 QUA917542:QUA917543 RDW917542:RDW917543 RNS917542:RNS917543 RXO917542:RXO917543 SHK917542:SHK917543 SRG917542:SRG917543 TBC917542:TBC917543 TKY917542:TKY917543 TUU917542:TUU917543 UEQ917542:UEQ917543 UOM917542:UOM917543 UYI917542:UYI917543 VIE917542:VIE917543 VSA917542:VSA917543 WBW917542:WBW917543 WLS917542:WLS917543 WVO917542:WVO917543 G983078:G983079 JC983078:JC983079 SY983078:SY983079 ACU983078:ACU983079 AMQ983078:AMQ983079 AWM983078:AWM983079 BGI983078:BGI983079 BQE983078:BQE983079 CAA983078:CAA983079 CJW983078:CJW983079 CTS983078:CTS983079 DDO983078:DDO983079 DNK983078:DNK983079 DXG983078:DXG983079 EHC983078:EHC983079 EQY983078:EQY983079 FAU983078:FAU983079 FKQ983078:FKQ983079 FUM983078:FUM983079 GEI983078:GEI983079 GOE983078:GOE983079 GYA983078:GYA983079 HHW983078:HHW983079 HRS983078:HRS983079 IBO983078:IBO983079 ILK983078:ILK983079 IVG983078:IVG983079 JFC983078:JFC983079 JOY983078:JOY983079 JYU983078:JYU983079 KIQ983078:KIQ983079 KSM983078:KSM983079 LCI983078:LCI983079 LME983078:LME983079 LWA983078:LWA983079 MFW983078:MFW983079 MPS983078:MPS983079 MZO983078:MZO983079 NJK983078:NJK983079 NTG983078:NTG983079 ODC983078:ODC983079 OMY983078:OMY983079 OWU983078:OWU983079 PGQ983078:PGQ983079 PQM983078:PQM983079 QAI983078:QAI983079 QKE983078:QKE983079 QUA983078:QUA983079 RDW983078:RDW983079 RNS983078:RNS983079 RXO983078:RXO983079 SHK983078:SHK983079 SRG983078:SRG983079 TBC983078:TBC983079 TKY983078:TKY983079 TUU983078:TUU983079 UEQ983078:UEQ983079 UOM983078:UOM983079 UYI983078:UYI983079 VIE983078:VIE983079 VSA983078:VSA983079 WBW983078:WBW983079 WLS983078:WLS983079 WVO983078:WVO983079 D321:E325 IZ321:JA325 SV321:SW325 ACR321:ACS325 AMN321:AMO325 AWJ321:AWK325 BGF321:BGG325 BQB321:BQC325 BZX321:BZY325 CJT321:CJU325 CTP321:CTQ325 DDL321:DDM325 DNH321:DNI325 DXD321:DXE325 EGZ321:EHA325 EQV321:EQW325 FAR321:FAS325 FKN321:FKO325 FUJ321:FUK325 GEF321:GEG325 GOB321:GOC325 GXX321:GXY325 HHT321:HHU325 HRP321:HRQ325 IBL321:IBM325 ILH321:ILI325 IVD321:IVE325 JEZ321:JFA325 JOV321:JOW325 JYR321:JYS325 KIN321:KIO325 KSJ321:KSK325 LCF321:LCG325 LMB321:LMC325 LVX321:LVY325 MFT321:MFU325 MPP321:MPQ325 MZL321:MZM325 NJH321:NJI325 NTD321:NTE325 OCZ321:ODA325 OMV321:OMW325 OWR321:OWS325 PGN321:PGO325 PQJ321:PQK325 QAF321:QAG325 QKB321:QKC325 QTX321:QTY325 RDT321:RDU325 RNP321:RNQ325 RXL321:RXM325 SHH321:SHI325 SRD321:SRE325 TAZ321:TBA325 TKV321:TKW325 TUR321:TUS325 UEN321:UEO325 UOJ321:UOK325 UYF321:UYG325 VIB321:VIC325 VRX321:VRY325 WBT321:WBU325 WLP321:WLQ325 WVL321:WVM325 D65858:E65862 IZ65858:JA65862 SV65858:SW65862 ACR65858:ACS65862 AMN65858:AMO65862 AWJ65858:AWK65862 BGF65858:BGG65862 BQB65858:BQC65862 BZX65858:BZY65862 CJT65858:CJU65862 CTP65858:CTQ65862 DDL65858:DDM65862 DNH65858:DNI65862 DXD65858:DXE65862 EGZ65858:EHA65862 EQV65858:EQW65862 FAR65858:FAS65862 FKN65858:FKO65862 FUJ65858:FUK65862 GEF65858:GEG65862 GOB65858:GOC65862 GXX65858:GXY65862 HHT65858:HHU65862 HRP65858:HRQ65862 IBL65858:IBM65862 ILH65858:ILI65862 IVD65858:IVE65862 JEZ65858:JFA65862 JOV65858:JOW65862 JYR65858:JYS65862 KIN65858:KIO65862 KSJ65858:KSK65862 LCF65858:LCG65862 LMB65858:LMC65862 LVX65858:LVY65862 MFT65858:MFU65862 MPP65858:MPQ65862 MZL65858:MZM65862 NJH65858:NJI65862 NTD65858:NTE65862 OCZ65858:ODA65862 OMV65858:OMW65862 OWR65858:OWS65862 PGN65858:PGO65862 PQJ65858:PQK65862 QAF65858:QAG65862 QKB65858:QKC65862 QTX65858:QTY65862 RDT65858:RDU65862 RNP65858:RNQ65862 RXL65858:RXM65862 SHH65858:SHI65862 SRD65858:SRE65862 TAZ65858:TBA65862 TKV65858:TKW65862 TUR65858:TUS65862 UEN65858:UEO65862 UOJ65858:UOK65862 UYF65858:UYG65862 VIB65858:VIC65862 VRX65858:VRY65862 WBT65858:WBU65862 WLP65858:WLQ65862 WVL65858:WVM65862 D131394:E131398 IZ131394:JA131398 SV131394:SW131398 ACR131394:ACS131398 AMN131394:AMO131398 AWJ131394:AWK131398 BGF131394:BGG131398 BQB131394:BQC131398 BZX131394:BZY131398 CJT131394:CJU131398 CTP131394:CTQ131398 DDL131394:DDM131398 DNH131394:DNI131398 DXD131394:DXE131398 EGZ131394:EHA131398 EQV131394:EQW131398 FAR131394:FAS131398 FKN131394:FKO131398 FUJ131394:FUK131398 GEF131394:GEG131398 GOB131394:GOC131398 GXX131394:GXY131398 HHT131394:HHU131398 HRP131394:HRQ131398 IBL131394:IBM131398 ILH131394:ILI131398 IVD131394:IVE131398 JEZ131394:JFA131398 JOV131394:JOW131398 JYR131394:JYS131398 KIN131394:KIO131398 KSJ131394:KSK131398 LCF131394:LCG131398 LMB131394:LMC131398 LVX131394:LVY131398 MFT131394:MFU131398 MPP131394:MPQ131398 MZL131394:MZM131398 NJH131394:NJI131398 NTD131394:NTE131398 OCZ131394:ODA131398 OMV131394:OMW131398 OWR131394:OWS131398 PGN131394:PGO131398 PQJ131394:PQK131398 QAF131394:QAG131398 QKB131394:QKC131398 QTX131394:QTY131398 RDT131394:RDU131398 RNP131394:RNQ131398 RXL131394:RXM131398 SHH131394:SHI131398 SRD131394:SRE131398 TAZ131394:TBA131398 TKV131394:TKW131398 TUR131394:TUS131398 UEN131394:UEO131398 UOJ131394:UOK131398 UYF131394:UYG131398 VIB131394:VIC131398 VRX131394:VRY131398 WBT131394:WBU131398 WLP131394:WLQ131398 WVL131394:WVM131398 D196930:E196934 IZ196930:JA196934 SV196930:SW196934 ACR196930:ACS196934 AMN196930:AMO196934 AWJ196930:AWK196934 BGF196930:BGG196934 BQB196930:BQC196934 BZX196930:BZY196934 CJT196930:CJU196934 CTP196930:CTQ196934 DDL196930:DDM196934 DNH196930:DNI196934 DXD196930:DXE196934 EGZ196930:EHA196934 EQV196930:EQW196934 FAR196930:FAS196934 FKN196930:FKO196934 FUJ196930:FUK196934 GEF196930:GEG196934 GOB196930:GOC196934 GXX196930:GXY196934 HHT196930:HHU196934 HRP196930:HRQ196934 IBL196930:IBM196934 ILH196930:ILI196934 IVD196930:IVE196934 JEZ196930:JFA196934 JOV196930:JOW196934 JYR196930:JYS196934 KIN196930:KIO196934 KSJ196930:KSK196934 LCF196930:LCG196934 LMB196930:LMC196934 LVX196930:LVY196934 MFT196930:MFU196934 MPP196930:MPQ196934 MZL196930:MZM196934 NJH196930:NJI196934 NTD196930:NTE196934 OCZ196930:ODA196934 OMV196930:OMW196934 OWR196930:OWS196934 PGN196930:PGO196934 PQJ196930:PQK196934 QAF196930:QAG196934 QKB196930:QKC196934 QTX196930:QTY196934 RDT196930:RDU196934 RNP196930:RNQ196934 RXL196930:RXM196934 SHH196930:SHI196934 SRD196930:SRE196934 TAZ196930:TBA196934 TKV196930:TKW196934 TUR196930:TUS196934 UEN196930:UEO196934 UOJ196930:UOK196934 UYF196930:UYG196934 VIB196930:VIC196934 VRX196930:VRY196934 WBT196930:WBU196934 WLP196930:WLQ196934 WVL196930:WVM196934 D262466:E262470 IZ262466:JA262470 SV262466:SW262470 ACR262466:ACS262470 AMN262466:AMO262470 AWJ262466:AWK262470 BGF262466:BGG262470 BQB262466:BQC262470 BZX262466:BZY262470 CJT262466:CJU262470 CTP262466:CTQ262470 DDL262466:DDM262470 DNH262466:DNI262470 DXD262466:DXE262470 EGZ262466:EHA262470 EQV262466:EQW262470 FAR262466:FAS262470 FKN262466:FKO262470 FUJ262466:FUK262470 GEF262466:GEG262470 GOB262466:GOC262470 GXX262466:GXY262470 HHT262466:HHU262470 HRP262466:HRQ262470 IBL262466:IBM262470 ILH262466:ILI262470 IVD262466:IVE262470 JEZ262466:JFA262470 JOV262466:JOW262470 JYR262466:JYS262470 KIN262466:KIO262470 KSJ262466:KSK262470 LCF262466:LCG262470 LMB262466:LMC262470 LVX262466:LVY262470 MFT262466:MFU262470 MPP262466:MPQ262470 MZL262466:MZM262470 NJH262466:NJI262470 NTD262466:NTE262470 OCZ262466:ODA262470 OMV262466:OMW262470 OWR262466:OWS262470 PGN262466:PGO262470 PQJ262466:PQK262470 QAF262466:QAG262470 QKB262466:QKC262470 QTX262466:QTY262470 RDT262466:RDU262470 RNP262466:RNQ262470 RXL262466:RXM262470 SHH262466:SHI262470 SRD262466:SRE262470 TAZ262466:TBA262470 TKV262466:TKW262470 TUR262466:TUS262470 UEN262466:UEO262470 UOJ262466:UOK262470 UYF262466:UYG262470 VIB262466:VIC262470 VRX262466:VRY262470 WBT262466:WBU262470 WLP262466:WLQ262470 WVL262466:WVM262470 D328002:E328006 IZ328002:JA328006 SV328002:SW328006 ACR328002:ACS328006 AMN328002:AMO328006 AWJ328002:AWK328006 BGF328002:BGG328006 BQB328002:BQC328006 BZX328002:BZY328006 CJT328002:CJU328006 CTP328002:CTQ328006 DDL328002:DDM328006 DNH328002:DNI328006 DXD328002:DXE328006 EGZ328002:EHA328006 EQV328002:EQW328006 FAR328002:FAS328006 FKN328002:FKO328006 FUJ328002:FUK328006 GEF328002:GEG328006 GOB328002:GOC328006 GXX328002:GXY328006 HHT328002:HHU328006 HRP328002:HRQ328006 IBL328002:IBM328006 ILH328002:ILI328006 IVD328002:IVE328006 JEZ328002:JFA328006 JOV328002:JOW328006 JYR328002:JYS328006 KIN328002:KIO328006 KSJ328002:KSK328006 LCF328002:LCG328006 LMB328002:LMC328006 LVX328002:LVY328006 MFT328002:MFU328006 MPP328002:MPQ328006 MZL328002:MZM328006 NJH328002:NJI328006 NTD328002:NTE328006 OCZ328002:ODA328006 OMV328002:OMW328006 OWR328002:OWS328006 PGN328002:PGO328006 PQJ328002:PQK328006 QAF328002:QAG328006 QKB328002:QKC328006 QTX328002:QTY328006 RDT328002:RDU328006 RNP328002:RNQ328006 RXL328002:RXM328006 SHH328002:SHI328006 SRD328002:SRE328006 TAZ328002:TBA328006 TKV328002:TKW328006 TUR328002:TUS328006 UEN328002:UEO328006 UOJ328002:UOK328006 UYF328002:UYG328006 VIB328002:VIC328006 VRX328002:VRY328006 WBT328002:WBU328006 WLP328002:WLQ328006 WVL328002:WVM328006 D393538:E393542 IZ393538:JA393542 SV393538:SW393542 ACR393538:ACS393542 AMN393538:AMO393542 AWJ393538:AWK393542 BGF393538:BGG393542 BQB393538:BQC393542 BZX393538:BZY393542 CJT393538:CJU393542 CTP393538:CTQ393542 DDL393538:DDM393542 DNH393538:DNI393542 DXD393538:DXE393542 EGZ393538:EHA393542 EQV393538:EQW393542 FAR393538:FAS393542 FKN393538:FKO393542 FUJ393538:FUK393542 GEF393538:GEG393542 GOB393538:GOC393542 GXX393538:GXY393542 HHT393538:HHU393542 HRP393538:HRQ393542 IBL393538:IBM393542 ILH393538:ILI393542 IVD393538:IVE393542 JEZ393538:JFA393542 JOV393538:JOW393542 JYR393538:JYS393542 KIN393538:KIO393542 KSJ393538:KSK393542 LCF393538:LCG393542 LMB393538:LMC393542 LVX393538:LVY393542 MFT393538:MFU393542 MPP393538:MPQ393542 MZL393538:MZM393542 NJH393538:NJI393542 NTD393538:NTE393542 OCZ393538:ODA393542 OMV393538:OMW393542 OWR393538:OWS393542 PGN393538:PGO393542 PQJ393538:PQK393542 QAF393538:QAG393542 QKB393538:QKC393542 QTX393538:QTY393542 RDT393538:RDU393542 RNP393538:RNQ393542 RXL393538:RXM393542 SHH393538:SHI393542 SRD393538:SRE393542 TAZ393538:TBA393542 TKV393538:TKW393542 TUR393538:TUS393542 UEN393538:UEO393542 UOJ393538:UOK393542 UYF393538:UYG393542 VIB393538:VIC393542 VRX393538:VRY393542 WBT393538:WBU393542 WLP393538:WLQ393542 WVL393538:WVM393542 D459074:E459078 IZ459074:JA459078 SV459074:SW459078 ACR459074:ACS459078 AMN459074:AMO459078 AWJ459074:AWK459078 BGF459074:BGG459078 BQB459074:BQC459078 BZX459074:BZY459078 CJT459074:CJU459078 CTP459074:CTQ459078 DDL459074:DDM459078 DNH459074:DNI459078 DXD459074:DXE459078 EGZ459074:EHA459078 EQV459074:EQW459078 FAR459074:FAS459078 FKN459074:FKO459078 FUJ459074:FUK459078 GEF459074:GEG459078 GOB459074:GOC459078 GXX459074:GXY459078 HHT459074:HHU459078 HRP459074:HRQ459078 IBL459074:IBM459078 ILH459074:ILI459078 IVD459074:IVE459078 JEZ459074:JFA459078 JOV459074:JOW459078 JYR459074:JYS459078 KIN459074:KIO459078 KSJ459074:KSK459078 LCF459074:LCG459078 LMB459074:LMC459078 LVX459074:LVY459078 MFT459074:MFU459078 MPP459074:MPQ459078 MZL459074:MZM459078 NJH459074:NJI459078 NTD459074:NTE459078 OCZ459074:ODA459078 OMV459074:OMW459078 OWR459074:OWS459078 PGN459074:PGO459078 PQJ459074:PQK459078 QAF459074:QAG459078 QKB459074:QKC459078 QTX459074:QTY459078 RDT459074:RDU459078 RNP459074:RNQ459078 RXL459074:RXM459078 SHH459074:SHI459078 SRD459074:SRE459078 TAZ459074:TBA459078 TKV459074:TKW459078 TUR459074:TUS459078 UEN459074:UEO459078 UOJ459074:UOK459078 UYF459074:UYG459078 VIB459074:VIC459078 VRX459074:VRY459078 WBT459074:WBU459078 WLP459074:WLQ459078 WVL459074:WVM459078 D524610:E524614 IZ524610:JA524614 SV524610:SW524614 ACR524610:ACS524614 AMN524610:AMO524614 AWJ524610:AWK524614 BGF524610:BGG524614 BQB524610:BQC524614 BZX524610:BZY524614 CJT524610:CJU524614 CTP524610:CTQ524614 DDL524610:DDM524614 DNH524610:DNI524614 DXD524610:DXE524614 EGZ524610:EHA524614 EQV524610:EQW524614 FAR524610:FAS524614 FKN524610:FKO524614 FUJ524610:FUK524614 GEF524610:GEG524614 GOB524610:GOC524614 GXX524610:GXY524614 HHT524610:HHU524614 HRP524610:HRQ524614 IBL524610:IBM524614 ILH524610:ILI524614 IVD524610:IVE524614 JEZ524610:JFA524614 JOV524610:JOW524614 JYR524610:JYS524614 KIN524610:KIO524614 KSJ524610:KSK524614 LCF524610:LCG524614 LMB524610:LMC524614 LVX524610:LVY524614 MFT524610:MFU524614 MPP524610:MPQ524614 MZL524610:MZM524614 NJH524610:NJI524614 NTD524610:NTE524614 OCZ524610:ODA524614 OMV524610:OMW524614 OWR524610:OWS524614 PGN524610:PGO524614 PQJ524610:PQK524614 QAF524610:QAG524614 QKB524610:QKC524614 QTX524610:QTY524614 RDT524610:RDU524614 RNP524610:RNQ524614 RXL524610:RXM524614 SHH524610:SHI524614 SRD524610:SRE524614 TAZ524610:TBA524614 TKV524610:TKW524614 TUR524610:TUS524614 UEN524610:UEO524614 UOJ524610:UOK524614 UYF524610:UYG524614 VIB524610:VIC524614 VRX524610:VRY524614 WBT524610:WBU524614 WLP524610:WLQ524614 WVL524610:WVM524614 D590146:E590150 IZ590146:JA590150 SV590146:SW590150 ACR590146:ACS590150 AMN590146:AMO590150 AWJ590146:AWK590150 BGF590146:BGG590150 BQB590146:BQC590150 BZX590146:BZY590150 CJT590146:CJU590150 CTP590146:CTQ590150 DDL590146:DDM590150 DNH590146:DNI590150 DXD590146:DXE590150 EGZ590146:EHA590150 EQV590146:EQW590150 FAR590146:FAS590150 FKN590146:FKO590150 FUJ590146:FUK590150 GEF590146:GEG590150 GOB590146:GOC590150 GXX590146:GXY590150 HHT590146:HHU590150 HRP590146:HRQ590150 IBL590146:IBM590150 ILH590146:ILI590150 IVD590146:IVE590150 JEZ590146:JFA590150 JOV590146:JOW590150 JYR590146:JYS590150 KIN590146:KIO590150 KSJ590146:KSK590150 LCF590146:LCG590150 LMB590146:LMC590150 LVX590146:LVY590150 MFT590146:MFU590150 MPP590146:MPQ590150 MZL590146:MZM590150 NJH590146:NJI590150 NTD590146:NTE590150 OCZ590146:ODA590150 OMV590146:OMW590150 OWR590146:OWS590150 PGN590146:PGO590150 PQJ590146:PQK590150 QAF590146:QAG590150 QKB590146:QKC590150 QTX590146:QTY590150 RDT590146:RDU590150 RNP590146:RNQ590150 RXL590146:RXM590150 SHH590146:SHI590150 SRD590146:SRE590150 TAZ590146:TBA590150 TKV590146:TKW590150 TUR590146:TUS590150 UEN590146:UEO590150 UOJ590146:UOK590150 UYF590146:UYG590150 VIB590146:VIC590150 VRX590146:VRY590150 WBT590146:WBU590150 WLP590146:WLQ590150 WVL590146:WVM590150 D655682:E655686 IZ655682:JA655686 SV655682:SW655686 ACR655682:ACS655686 AMN655682:AMO655686 AWJ655682:AWK655686 BGF655682:BGG655686 BQB655682:BQC655686 BZX655682:BZY655686 CJT655682:CJU655686 CTP655682:CTQ655686 DDL655682:DDM655686 DNH655682:DNI655686 DXD655682:DXE655686 EGZ655682:EHA655686 EQV655682:EQW655686 FAR655682:FAS655686 FKN655682:FKO655686 FUJ655682:FUK655686 GEF655682:GEG655686 GOB655682:GOC655686 GXX655682:GXY655686 HHT655682:HHU655686 HRP655682:HRQ655686 IBL655682:IBM655686 ILH655682:ILI655686 IVD655682:IVE655686 JEZ655682:JFA655686 JOV655682:JOW655686 JYR655682:JYS655686 KIN655682:KIO655686 KSJ655682:KSK655686 LCF655682:LCG655686 LMB655682:LMC655686 LVX655682:LVY655686 MFT655682:MFU655686 MPP655682:MPQ655686 MZL655682:MZM655686 NJH655682:NJI655686 NTD655682:NTE655686 OCZ655682:ODA655686 OMV655682:OMW655686 OWR655682:OWS655686 PGN655682:PGO655686 PQJ655682:PQK655686 QAF655682:QAG655686 QKB655682:QKC655686 QTX655682:QTY655686 RDT655682:RDU655686 RNP655682:RNQ655686 RXL655682:RXM655686 SHH655682:SHI655686 SRD655682:SRE655686 TAZ655682:TBA655686 TKV655682:TKW655686 TUR655682:TUS655686 UEN655682:UEO655686 UOJ655682:UOK655686 UYF655682:UYG655686 VIB655682:VIC655686 VRX655682:VRY655686 WBT655682:WBU655686 WLP655682:WLQ655686 WVL655682:WVM655686 D721218:E721222 IZ721218:JA721222 SV721218:SW721222 ACR721218:ACS721222 AMN721218:AMO721222 AWJ721218:AWK721222 BGF721218:BGG721222 BQB721218:BQC721222 BZX721218:BZY721222 CJT721218:CJU721222 CTP721218:CTQ721222 DDL721218:DDM721222 DNH721218:DNI721222 DXD721218:DXE721222 EGZ721218:EHA721222 EQV721218:EQW721222 FAR721218:FAS721222 FKN721218:FKO721222 FUJ721218:FUK721222 GEF721218:GEG721222 GOB721218:GOC721222 GXX721218:GXY721222 HHT721218:HHU721222 HRP721218:HRQ721222 IBL721218:IBM721222 ILH721218:ILI721222 IVD721218:IVE721222 JEZ721218:JFA721222 JOV721218:JOW721222 JYR721218:JYS721222 KIN721218:KIO721222 KSJ721218:KSK721222 LCF721218:LCG721222 LMB721218:LMC721222 LVX721218:LVY721222 MFT721218:MFU721222 MPP721218:MPQ721222 MZL721218:MZM721222 NJH721218:NJI721222 NTD721218:NTE721222 OCZ721218:ODA721222 OMV721218:OMW721222 OWR721218:OWS721222 PGN721218:PGO721222 PQJ721218:PQK721222 QAF721218:QAG721222 QKB721218:QKC721222 QTX721218:QTY721222 RDT721218:RDU721222 RNP721218:RNQ721222 RXL721218:RXM721222 SHH721218:SHI721222 SRD721218:SRE721222 TAZ721218:TBA721222 TKV721218:TKW721222 TUR721218:TUS721222 UEN721218:UEO721222 UOJ721218:UOK721222 UYF721218:UYG721222 VIB721218:VIC721222 VRX721218:VRY721222 WBT721218:WBU721222 WLP721218:WLQ721222 WVL721218:WVM721222 D786754:E786758 IZ786754:JA786758 SV786754:SW786758 ACR786754:ACS786758 AMN786754:AMO786758 AWJ786754:AWK786758 BGF786754:BGG786758 BQB786754:BQC786758 BZX786754:BZY786758 CJT786754:CJU786758 CTP786754:CTQ786758 DDL786754:DDM786758 DNH786754:DNI786758 DXD786754:DXE786758 EGZ786754:EHA786758 EQV786754:EQW786758 FAR786754:FAS786758 FKN786754:FKO786758 FUJ786754:FUK786758 GEF786754:GEG786758 GOB786754:GOC786758 GXX786754:GXY786758 HHT786754:HHU786758 HRP786754:HRQ786758 IBL786754:IBM786758 ILH786754:ILI786758 IVD786754:IVE786758 JEZ786754:JFA786758 JOV786754:JOW786758 JYR786754:JYS786758 KIN786754:KIO786758 KSJ786754:KSK786758 LCF786754:LCG786758 LMB786754:LMC786758 LVX786754:LVY786758 MFT786754:MFU786758 MPP786754:MPQ786758 MZL786754:MZM786758 NJH786754:NJI786758 NTD786754:NTE786758 OCZ786754:ODA786758 OMV786754:OMW786758 OWR786754:OWS786758 PGN786754:PGO786758 PQJ786754:PQK786758 QAF786754:QAG786758 QKB786754:QKC786758 QTX786754:QTY786758 RDT786754:RDU786758 RNP786754:RNQ786758 RXL786754:RXM786758 SHH786754:SHI786758 SRD786754:SRE786758 TAZ786754:TBA786758 TKV786754:TKW786758 TUR786754:TUS786758 UEN786754:UEO786758 UOJ786754:UOK786758 UYF786754:UYG786758 VIB786754:VIC786758 VRX786754:VRY786758 WBT786754:WBU786758 WLP786754:WLQ786758 WVL786754:WVM786758 D852290:E852294 IZ852290:JA852294 SV852290:SW852294 ACR852290:ACS852294 AMN852290:AMO852294 AWJ852290:AWK852294 BGF852290:BGG852294 BQB852290:BQC852294 BZX852290:BZY852294 CJT852290:CJU852294 CTP852290:CTQ852294 DDL852290:DDM852294 DNH852290:DNI852294 DXD852290:DXE852294 EGZ852290:EHA852294 EQV852290:EQW852294 FAR852290:FAS852294 FKN852290:FKO852294 FUJ852290:FUK852294 GEF852290:GEG852294 GOB852290:GOC852294 GXX852290:GXY852294 HHT852290:HHU852294 HRP852290:HRQ852294 IBL852290:IBM852294 ILH852290:ILI852294 IVD852290:IVE852294 JEZ852290:JFA852294 JOV852290:JOW852294 JYR852290:JYS852294 KIN852290:KIO852294 KSJ852290:KSK852294 LCF852290:LCG852294 LMB852290:LMC852294 LVX852290:LVY852294 MFT852290:MFU852294 MPP852290:MPQ852294 MZL852290:MZM852294 NJH852290:NJI852294 NTD852290:NTE852294 OCZ852290:ODA852294 OMV852290:OMW852294 OWR852290:OWS852294 PGN852290:PGO852294 PQJ852290:PQK852294 QAF852290:QAG852294 QKB852290:QKC852294 QTX852290:QTY852294 RDT852290:RDU852294 RNP852290:RNQ852294 RXL852290:RXM852294 SHH852290:SHI852294 SRD852290:SRE852294 TAZ852290:TBA852294 TKV852290:TKW852294 TUR852290:TUS852294 UEN852290:UEO852294 UOJ852290:UOK852294 UYF852290:UYG852294 VIB852290:VIC852294 VRX852290:VRY852294 WBT852290:WBU852294 WLP852290:WLQ852294 WVL852290:WVM852294 D917826:E917830 IZ917826:JA917830 SV917826:SW917830 ACR917826:ACS917830 AMN917826:AMO917830 AWJ917826:AWK917830 BGF917826:BGG917830 BQB917826:BQC917830 BZX917826:BZY917830 CJT917826:CJU917830 CTP917826:CTQ917830 DDL917826:DDM917830 DNH917826:DNI917830 DXD917826:DXE917830 EGZ917826:EHA917830 EQV917826:EQW917830 FAR917826:FAS917830 FKN917826:FKO917830 FUJ917826:FUK917830 GEF917826:GEG917830 GOB917826:GOC917830 GXX917826:GXY917830 HHT917826:HHU917830 HRP917826:HRQ917830 IBL917826:IBM917830 ILH917826:ILI917830 IVD917826:IVE917830 JEZ917826:JFA917830 JOV917826:JOW917830 JYR917826:JYS917830 KIN917826:KIO917830 KSJ917826:KSK917830 LCF917826:LCG917830 LMB917826:LMC917830 LVX917826:LVY917830 MFT917826:MFU917830 MPP917826:MPQ917830 MZL917826:MZM917830 NJH917826:NJI917830 NTD917826:NTE917830 OCZ917826:ODA917830 OMV917826:OMW917830 OWR917826:OWS917830 PGN917826:PGO917830 PQJ917826:PQK917830 QAF917826:QAG917830 QKB917826:QKC917830 QTX917826:QTY917830 RDT917826:RDU917830 RNP917826:RNQ917830 RXL917826:RXM917830 SHH917826:SHI917830 SRD917826:SRE917830 TAZ917826:TBA917830 TKV917826:TKW917830 TUR917826:TUS917830 UEN917826:UEO917830 UOJ917826:UOK917830 UYF917826:UYG917830 VIB917826:VIC917830 VRX917826:VRY917830 WBT917826:WBU917830 WLP917826:WLQ917830 WVL917826:WVM917830 D983362:E983366 IZ983362:JA983366 SV983362:SW983366 ACR983362:ACS983366 AMN983362:AMO983366 AWJ983362:AWK983366 BGF983362:BGG983366 BQB983362:BQC983366 BZX983362:BZY983366 CJT983362:CJU983366 CTP983362:CTQ983366 DDL983362:DDM983366 DNH983362:DNI983366 DXD983362:DXE983366 EGZ983362:EHA983366 EQV983362:EQW983366 FAR983362:FAS983366 FKN983362:FKO983366 FUJ983362:FUK983366 GEF983362:GEG983366 GOB983362:GOC983366 GXX983362:GXY983366 HHT983362:HHU983366 HRP983362:HRQ983366 IBL983362:IBM983366 ILH983362:ILI983366 IVD983362:IVE983366 JEZ983362:JFA983366 JOV983362:JOW983366 JYR983362:JYS983366 KIN983362:KIO983366 KSJ983362:KSK983366 LCF983362:LCG983366 LMB983362:LMC983366 LVX983362:LVY983366 MFT983362:MFU983366 MPP983362:MPQ983366 MZL983362:MZM983366 NJH983362:NJI983366 NTD983362:NTE983366 OCZ983362:ODA983366 OMV983362:OMW983366 OWR983362:OWS983366 PGN983362:PGO983366 PQJ983362:PQK983366 QAF983362:QAG983366 QKB983362:QKC983366 QTX983362:QTY983366 RDT983362:RDU983366 RNP983362:RNQ983366 RXL983362:RXM983366 SHH983362:SHI983366 SRD983362:SRE983366 TAZ983362:TBA983366 TKV983362:TKW983366 TUR983362:TUS983366 UEN983362:UEO983366 UOJ983362:UOK983366 UYF983362:UYG983366 VIB983362:VIC983366 VRX983362:VRY983366 WBT983362:WBU983366 WLP983362:WLQ983366 WVL983362:WVM983366 I126 F99:I99 I122 E167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31" t="str">
        <f>'Attach 3(JV)'!A1</f>
        <v>Specification No.:CC/NT/W-RT/DOM/A02/25/11032</v>
      </c>
      <c r="B1" s="1131"/>
      <c r="C1" s="1131"/>
      <c r="D1" s="1131"/>
      <c r="E1" s="526"/>
      <c r="F1" s="527"/>
      <c r="G1" s="507" t="str">
        <f>"Attachment-4 " &amp; 'Attach 3(JV)'!AV1</f>
        <v xml:space="preserve">Attachment-4 </v>
      </c>
      <c r="H1" s="114"/>
      <c r="I1" s="114"/>
    </row>
    <row r="3" spans="1:9" ht="54"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803"/>
      <c r="G3" s="803"/>
    </row>
    <row r="4" spans="1:9" ht="20.100000000000001" customHeight="1">
      <c r="A4" s="28"/>
      <c r="H4" s="742"/>
    </row>
    <row r="5" spans="1:9" ht="20.100000000000001" customHeight="1">
      <c r="A5" s="842" t="s">
        <v>306</v>
      </c>
      <c r="B5" s="842"/>
      <c r="C5" s="842"/>
      <c r="D5" s="842"/>
      <c r="E5" s="842"/>
      <c r="F5" s="842"/>
      <c r="G5" s="842"/>
      <c r="H5" s="742"/>
    </row>
    <row r="6" spans="1:9" ht="20.100000000000001" customHeight="1">
      <c r="A6" s="32"/>
      <c r="H6" s="742"/>
    </row>
    <row r="7" spans="1:9" ht="20.100000000000001" customHeight="1">
      <c r="A7" s="33" t="str">
        <f>'Attach 3(JV)'!A7</f>
        <v>Bidder’s Name and Address  :</v>
      </c>
      <c r="F7" s="15" t="str">
        <f>'Attach 3(JV)'!E7</f>
        <v>To:</v>
      </c>
      <c r="H7" s="742"/>
    </row>
    <row r="8" spans="1:9" ht="36" customHeight="1">
      <c r="A8" s="848" t="str">
        <f>'Attach 3(JV)'!A8</f>
        <v/>
      </c>
      <c r="B8" s="848"/>
      <c r="C8" s="848"/>
      <c r="D8" s="848"/>
      <c r="F8" s="107" t="str">
        <f>'Attach 3(JV)'!E8</f>
        <v>Contract Services</v>
      </c>
      <c r="H8" s="742"/>
    </row>
    <row r="9" spans="1:9" ht="20.100000000000001" customHeight="1">
      <c r="A9" s="13" t="s">
        <v>57</v>
      </c>
      <c r="B9" s="845">
        <f>'Attach 3(JV)'!B9</f>
        <v>0</v>
      </c>
      <c r="C9" s="845"/>
      <c r="D9" s="845"/>
      <c r="F9" s="107" t="str">
        <f>'Attach 3(JV)'!E9</f>
        <v>Power Grid Corporation of India Ltd.,</v>
      </c>
      <c r="H9" s="742"/>
    </row>
    <row r="10" spans="1:9" ht="20.100000000000001" customHeight="1">
      <c r="A10" s="13" t="s">
        <v>59</v>
      </c>
      <c r="B10" s="845">
        <f>'Attach 3(JV)'!B10</f>
        <v>0</v>
      </c>
      <c r="C10" s="845"/>
      <c r="D10" s="845"/>
      <c r="F10" s="107" t="str">
        <f>'Attach 3(JV)'!E10</f>
        <v>"Saudamini", Plot No. 2, Sector 29</v>
      </c>
      <c r="H10" s="742"/>
    </row>
    <row r="11" spans="1:9" ht="20.100000000000001" customHeight="1">
      <c r="B11" s="845">
        <f>'Attach 3(JV)'!B11</f>
        <v>0</v>
      </c>
      <c r="C11" s="845"/>
      <c r="D11" s="845"/>
      <c r="F11" s="107" t="str">
        <f>'Attach 3(JV)'!E11</f>
        <v>Gurugram (Haryana) - 122001</v>
      </c>
    </row>
    <row r="12" spans="1:9" ht="20.100000000000001" customHeight="1">
      <c r="A12" s="32"/>
      <c r="B12" s="845">
        <f>'Attach 3(JV)'!B12</f>
        <v>0</v>
      </c>
      <c r="C12" s="845"/>
      <c r="D12" s="845"/>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33" t="str">
        <f>"We hereby certify that equipment and materials to be supplied are produced in " &amp;H26 &amp; " eligible source " &amp; F26</f>
        <v>We hereby certify that equipment and materials to be supplied are produced in [Name of Countries],  eligible source country.</v>
      </c>
      <c r="B17" s="1133"/>
      <c r="C17" s="1133"/>
      <c r="D17" s="1133"/>
      <c r="E17" s="1133"/>
      <c r="F17" s="122" t="s">
        <v>307</v>
      </c>
      <c r="G17" s="122" t="s">
        <v>308</v>
      </c>
    </row>
    <row r="18" spans="1:9" ht="45" customHeight="1">
      <c r="A18" s="1132" t="str">
        <f>"We hereby certify that our company is incorporated and registered in " &amp;I26 &amp; " eligible source " &amp;G26</f>
        <v>We hereby certify that our company is incorporated and registered in [Name of Countries],  eligible source country.</v>
      </c>
      <c r="B18" s="1132"/>
      <c r="C18" s="1132"/>
      <c r="D18" s="1132"/>
      <c r="E18" s="1132"/>
      <c r="F18" s="126" t="s">
        <v>309</v>
      </c>
      <c r="G18" s="126" t="s">
        <v>309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4ZMSwiiItiEamKPNcaBWV4k6uO7zHBOrBFuYA7FCm6tgFUeYMBGzKmw5BNywFKF1OZEhCib2a3WNzFH/psZrng==" saltValue="VfRIajMzFmWHYUh17GuZ1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4" zoomScaleSheetLayoutView="100" workbookViewId="0">
      <selection activeCell="H35" sqref="H35"/>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36" t="str">
        <f>'Attach 3(JV)'!A1</f>
        <v>Specification No.:CC/NT/W-RT/DOM/A02/25/11032</v>
      </c>
      <c r="B1" s="1136"/>
      <c r="C1" s="1136"/>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170"/>
      <c r="G3" s="171"/>
      <c r="H3" s="170"/>
    </row>
    <row r="4" spans="1:38" ht="11.1" customHeight="1">
      <c r="A4" s="28"/>
      <c r="H4" s="172"/>
      <c r="I4" s="173"/>
    </row>
    <row r="5" spans="1:38" ht="20.100000000000001" customHeight="1">
      <c r="A5" s="842" t="s">
        <v>310</v>
      </c>
      <c r="B5" s="842"/>
      <c r="C5" s="842"/>
      <c r="D5" s="842"/>
      <c r="E5" s="842"/>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48" t="str">
        <f>'Attach 3(JV)'!A8</f>
        <v/>
      </c>
      <c r="B8" s="848"/>
      <c r="C8" s="848"/>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45">
        <f>'Attach 3(JV)'!B9</f>
        <v>0</v>
      </c>
      <c r="C9" s="845"/>
      <c r="D9" s="12" t="str">
        <f>'Attach 3(JV)'!E9</f>
        <v>Power Grid Corporation of India Ltd.,</v>
      </c>
      <c r="H9" s="172"/>
      <c r="I9" s="173"/>
    </row>
    <row r="10" spans="1:38" ht="20.100000000000001" customHeight="1">
      <c r="A10" s="13" t="s">
        <v>59</v>
      </c>
      <c r="B10" s="845">
        <f>'Attach 3(JV)'!B10</f>
        <v>0</v>
      </c>
      <c r="C10" s="845"/>
      <c r="D10" s="12" t="str">
        <f>'Attach 3(JV)'!E10</f>
        <v>"Saudamini", Plot No. 2, Sector 29</v>
      </c>
      <c r="H10" s="172"/>
      <c r="I10" s="173"/>
    </row>
    <row r="11" spans="1:38" ht="20.100000000000001" customHeight="1">
      <c r="B11" s="845">
        <f>'Attach 3(JV)'!B11</f>
        <v>0</v>
      </c>
      <c r="C11" s="845"/>
      <c r="D11" s="12" t="str">
        <f>'Attach 3(JV)'!E11</f>
        <v>Gurugram (Haryana) - 122001</v>
      </c>
    </row>
    <row r="12" spans="1:38" ht="15" customHeight="1">
      <c r="A12" s="32"/>
      <c r="B12" s="845">
        <f>'Attach 3(JV)'!B12</f>
        <v>0</v>
      </c>
      <c r="C12" s="845"/>
      <c r="D12" s="12"/>
    </row>
    <row r="13" spans="1:38" ht="20.100000000000001" customHeight="1">
      <c r="A13" s="29" t="s">
        <v>63</v>
      </c>
    </row>
    <row r="14" spans="1:38" ht="79.5" customHeight="1">
      <c r="A14" s="1135" t="s">
        <v>311</v>
      </c>
      <c r="B14" s="1135"/>
      <c r="C14" s="1135"/>
      <c r="D14" s="1135"/>
      <c r="E14" s="1135"/>
    </row>
    <row r="15" spans="1:38" ht="20.100000000000001" customHeight="1">
      <c r="A15" s="108" t="s">
        <v>312</v>
      </c>
      <c r="B15" s="108" t="s">
        <v>313</v>
      </c>
      <c r="C15" s="108" t="s">
        <v>314</v>
      </c>
      <c r="D15" s="108" t="s">
        <v>315</v>
      </c>
      <c r="E15" s="108" t="s">
        <v>316</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35" t="s">
        <v>317</v>
      </c>
      <c r="B22" s="1135"/>
      <c r="C22" s="1135"/>
      <c r="D22" s="1135"/>
      <c r="E22" s="1135"/>
    </row>
    <row r="23" spans="1:5" ht="15.95" customHeight="1"/>
    <row r="24" spans="1:5" ht="23.1" customHeight="1">
      <c r="C24" s="37"/>
    </row>
    <row r="25" spans="1:5" ht="23.1" customHeight="1">
      <c r="A25" s="36" t="s">
        <v>65</v>
      </c>
      <c r="B25" s="62" t="str">
        <f>'Attach 3(JV)'!B24</f>
        <v>--</v>
      </c>
      <c r="C25" s="37" t="s">
        <v>66</v>
      </c>
      <c r="D25" s="1134" t="str">
        <f>'Attach 3(JV)'!E24</f>
        <v/>
      </c>
      <c r="E25" s="1134"/>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P8AFoS4ZI4XMFdf3qMdwlmFLEZpjkUwrJgspF31JIFvbWF4HKD/G5tvPnh9xuVcY41sWHyWAwVZDGONMyJtrsw==" saltValue="CTERJKLSQJ9Tm4RB+GdxX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7"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36" t="str">
        <f>'Attach 3(JV)'!A1</f>
        <v>Specification No.:CC/NT/W-RT/DOM/A02/25/11032</v>
      </c>
      <c r="B1" s="1136"/>
      <c r="C1" s="1136"/>
      <c r="D1" s="1136"/>
      <c r="E1" s="529" t="str">
        <f>"Attachment-4(B) "&amp; 'Attach 3(JV)'!AT1</f>
        <v xml:space="preserve">Attachment-4(B) </v>
      </c>
      <c r="F1" s="514"/>
      <c r="G1" s="514"/>
      <c r="H1" s="514"/>
    </row>
    <row r="3" spans="1:9" ht="58.5"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26"/>
      <c r="G3" s="27"/>
      <c r="H3" s="26"/>
    </row>
    <row r="4" spans="1:9" ht="20.100000000000001" customHeight="1">
      <c r="A4" s="28"/>
      <c r="H4" s="30"/>
      <c r="I4" s="11"/>
    </row>
    <row r="5" spans="1:9" ht="20.100000000000001" customHeight="1">
      <c r="A5" s="842" t="s">
        <v>310</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row>
    <row r="12" spans="1:9" ht="20.100000000000001" customHeight="1">
      <c r="A12" s="32"/>
      <c r="B12" s="845">
        <f>'Attach 3(JV)'!B12</f>
        <v>0</v>
      </c>
      <c r="C12" s="845"/>
      <c r="D12" s="845"/>
      <c r="E12" s="12"/>
    </row>
    <row r="13" spans="1:9" ht="20.100000000000001" customHeight="1">
      <c r="A13" s="29" t="s">
        <v>63</v>
      </c>
    </row>
    <row r="14" spans="1:9" ht="20.100000000000001" customHeight="1">
      <c r="A14" s="32"/>
    </row>
    <row r="15" spans="1:9" ht="87.75" customHeight="1">
      <c r="A15" s="1135" t="s">
        <v>318</v>
      </c>
      <c r="B15" s="1135"/>
      <c r="C15" s="1135"/>
      <c r="D15" s="1135"/>
      <c r="E15" s="1135"/>
    </row>
    <row r="16" spans="1:9" ht="30" customHeight="1">
      <c r="A16" s="79" t="s">
        <v>258</v>
      </c>
      <c r="B16" s="1137"/>
      <c r="C16" s="1137"/>
      <c r="D16" s="1137"/>
      <c r="E16" s="1137"/>
    </row>
    <row r="17" spans="1:5" ht="30" customHeight="1">
      <c r="A17" s="79" t="s">
        <v>260</v>
      </c>
      <c r="B17" s="1137"/>
      <c r="C17" s="1137"/>
      <c r="D17" s="1137"/>
      <c r="E17" s="1137"/>
    </row>
    <row r="18" spans="1:5" ht="30" customHeight="1">
      <c r="A18" s="79" t="s">
        <v>262</v>
      </c>
      <c r="B18" s="1137"/>
      <c r="C18" s="1137"/>
      <c r="D18" s="1137"/>
      <c r="E18" s="1137"/>
    </row>
    <row r="19" spans="1:5" ht="30" customHeight="1">
      <c r="A19" s="42" t="s">
        <v>264</v>
      </c>
      <c r="B19" s="1137"/>
      <c r="C19" s="1137"/>
      <c r="D19" s="1137"/>
      <c r="E19" s="1137"/>
    </row>
    <row r="20" spans="1:5" ht="30" customHeight="1">
      <c r="A20" s="42" t="s">
        <v>319</v>
      </c>
      <c r="B20" s="1137"/>
      <c r="C20" s="1137"/>
      <c r="D20" s="1137"/>
      <c r="E20" s="1137"/>
    </row>
    <row r="21" spans="1:5" ht="30" customHeight="1">
      <c r="A21" s="42" t="s">
        <v>320</v>
      </c>
      <c r="B21" s="1137"/>
      <c r="C21" s="1137"/>
      <c r="D21" s="1137"/>
      <c r="E21" s="1137"/>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ACRQ+eXRpSIPjNXKoWY3ywKGlXUT2/PQuEt3aCUd4G3Cp0LVhR2HbivQg87BJzqjVWtBh45fGFkLXKSAfGCA==" saltValue="Vww0MNeoiSlW/Fg4YyOJfw=="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9" t="str">
        <f>'Attach 3(JV)'!A1:D1</f>
        <v>Specification No.:CC/NT/W-RT/DOM/A02/25/11032</v>
      </c>
      <c r="B1" s="909"/>
      <c r="C1" s="909"/>
      <c r="D1" s="1138" t="str">
        <f>"Attachment-5 " &amp; 'Attach 3(JV)'!AT1</f>
        <v xml:space="preserve">Attachment-5 </v>
      </c>
      <c r="E1" s="1138"/>
      <c r="F1" s="514"/>
      <c r="G1" s="514"/>
      <c r="H1" s="514"/>
    </row>
    <row r="3" spans="1:9" ht="54"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26"/>
      <c r="G3" s="27"/>
      <c r="H3" s="26"/>
    </row>
    <row r="4" spans="1:9" ht="42" hidden="1" customHeight="1">
      <c r="A4" s="28"/>
      <c r="H4" s="30"/>
      <c r="I4" s="11"/>
    </row>
    <row r="5" spans="1:9" ht="31.5" customHeight="1">
      <c r="A5" s="842" t="s">
        <v>321</v>
      </c>
      <c r="B5" s="842"/>
      <c r="C5" s="842"/>
      <c r="D5" s="842"/>
      <c r="E5" s="84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8" t="str">
        <f>'Attach 3(JV)'!A8</f>
        <v/>
      </c>
      <c r="B8" s="848"/>
      <c r="C8" s="848"/>
      <c r="D8" s="12" t="str">
        <f>'Attach 3(JV)'!E8</f>
        <v>Contract Services</v>
      </c>
      <c r="H8" s="30"/>
      <c r="I8" s="11"/>
    </row>
    <row r="9" spans="1:9" ht="20.100000000000001" customHeight="1">
      <c r="A9" s="13" t="s">
        <v>57</v>
      </c>
      <c r="B9" s="845">
        <f>'Attach 3(JV)'!B9</f>
        <v>0</v>
      </c>
      <c r="C9" s="845"/>
      <c r="D9" s="12" t="str">
        <f>'Attach 3(JV)'!E9</f>
        <v>Power Grid Corporation of India Ltd.,</v>
      </c>
      <c r="H9" s="30"/>
      <c r="I9" s="11"/>
    </row>
    <row r="10" spans="1:9" ht="20.100000000000001" customHeight="1">
      <c r="A10" s="13" t="s">
        <v>59</v>
      </c>
      <c r="B10" s="845">
        <f>'Attach 3(JV)'!B10</f>
        <v>0</v>
      </c>
      <c r="C10" s="845"/>
      <c r="D10" s="12" t="str">
        <f>'Attach 3(JV)'!E10</f>
        <v>"Saudamini", Plot No. 2, Sector 29</v>
      </c>
      <c r="H10" s="30"/>
      <c r="I10" s="11"/>
    </row>
    <row r="11" spans="1:9" ht="20.100000000000001" customHeight="1">
      <c r="B11" s="845">
        <f>'Attach 3(JV)'!B11</f>
        <v>0</v>
      </c>
      <c r="C11" s="845"/>
      <c r="D11" s="12" t="str">
        <f>'Attach 3(JV)'!E11</f>
        <v>Gurugram (Haryana) - 122001</v>
      </c>
    </row>
    <row r="12" spans="1:9" ht="17.25" customHeight="1">
      <c r="A12" s="32"/>
      <c r="B12" s="845">
        <f>'Attach 3(JV)'!B12</f>
        <v>0</v>
      </c>
      <c r="C12" s="845"/>
      <c r="D12" s="12"/>
    </row>
    <row r="13" spans="1:9" ht="20.100000000000001" customHeight="1">
      <c r="A13" s="29" t="s">
        <v>63</v>
      </c>
    </row>
    <row r="14" spans="1:9" ht="45.75" customHeight="1">
      <c r="A14" s="1061" t="s">
        <v>322</v>
      </c>
      <c r="B14" s="1061"/>
      <c r="C14" s="1061"/>
      <c r="D14" s="1061"/>
      <c r="E14" s="1061"/>
      <c r="F14" s="34"/>
      <c r="G14" s="34"/>
      <c r="H14" s="34"/>
    </row>
    <row r="15" spans="1:9" ht="32.1" customHeight="1">
      <c r="A15" s="1151" t="s">
        <v>323</v>
      </c>
      <c r="B15" s="1151" t="s">
        <v>314</v>
      </c>
      <c r="C15" s="1151" t="s">
        <v>324</v>
      </c>
      <c r="D15" s="1149" t="s">
        <v>325</v>
      </c>
      <c r="E15" s="1150"/>
      <c r="F15" s="34"/>
      <c r="G15" s="34"/>
      <c r="H15" s="34"/>
    </row>
    <row r="16" spans="1:9" ht="19.5" customHeight="1">
      <c r="A16" s="1152"/>
      <c r="B16" s="1152"/>
      <c r="C16" s="1152"/>
      <c r="D16" s="46" t="s">
        <v>326</v>
      </c>
      <c r="E16" s="46" t="s">
        <v>327</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3"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39" t="s">
        <v>328</v>
      </c>
      <c r="B24" s="1140"/>
      <c r="C24" s="1140"/>
      <c r="D24" s="1140"/>
      <c r="E24" s="1140"/>
      <c r="F24" s="144"/>
      <c r="G24" s="144"/>
      <c r="H24" s="145"/>
    </row>
    <row r="25" spans="1:8" ht="54.75" customHeight="1">
      <c r="A25" s="1153" t="s">
        <v>329</v>
      </c>
      <c r="B25" s="1153"/>
      <c r="C25" s="1153"/>
      <c r="D25" s="1153"/>
      <c r="E25" s="1153"/>
      <c r="F25" s="144"/>
      <c r="G25" s="144"/>
      <c r="H25" s="145"/>
    </row>
    <row r="26" spans="1:8" ht="32.1" customHeight="1">
      <c r="A26" s="1151" t="s">
        <v>323</v>
      </c>
      <c r="B26" s="1151" t="s">
        <v>314</v>
      </c>
      <c r="C26" s="1151" t="s">
        <v>330</v>
      </c>
      <c r="D26" s="1149" t="s">
        <v>331</v>
      </c>
      <c r="E26" s="1150"/>
      <c r="F26" s="34"/>
      <c r="G26" s="34"/>
      <c r="H26" s="34"/>
    </row>
    <row r="27" spans="1:8" ht="22.5" customHeight="1">
      <c r="A27" s="1152"/>
      <c r="B27" s="1152"/>
      <c r="C27" s="1152"/>
      <c r="D27" s="46" t="s">
        <v>332</v>
      </c>
      <c r="E27" s="46" t="s">
        <v>333</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No.:CC/NT/W-RT/DOM/A02/25/11032</v>
      </c>
      <c r="B36" s="22"/>
      <c r="C36" s="22"/>
      <c r="D36" s="22"/>
      <c r="E36" s="41" t="str">
        <f>"Annexure I to " &amp;D1</f>
        <v xml:space="preserve">Annexure I to Attachment-5 </v>
      </c>
    </row>
    <row r="37" spans="1:5" ht="18" customHeight="1">
      <c r="A37" s="38"/>
    </row>
    <row r="38" spans="1:5" ht="18" customHeight="1">
      <c r="A38" s="1143" t="s">
        <v>334</v>
      </c>
      <c r="B38" s="1143"/>
      <c r="C38" s="1143"/>
      <c r="D38" s="1143"/>
      <c r="E38" s="1143"/>
    </row>
    <row r="39" spans="1:5" ht="18" customHeight="1"/>
    <row r="40" spans="1:5" ht="42" customHeight="1">
      <c r="A40" s="1144" t="s">
        <v>323</v>
      </c>
      <c r="B40" s="1146" t="s">
        <v>314</v>
      </c>
      <c r="C40" s="1146" t="s">
        <v>324</v>
      </c>
      <c r="D40" s="1149" t="s">
        <v>325</v>
      </c>
      <c r="E40" s="1150"/>
    </row>
    <row r="41" spans="1:5" ht="23.25" customHeight="1">
      <c r="A41" s="1145"/>
      <c r="B41" s="1147"/>
      <c r="C41" s="1147"/>
      <c r="D41" s="46" t="s">
        <v>326</v>
      </c>
      <c r="E41" s="46" t="s">
        <v>327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No.:CC/NT/W-RT/DOM/A02/25/11032</v>
      </c>
      <c r="B73" s="22"/>
      <c r="C73" s="22"/>
      <c r="D73" s="22"/>
      <c r="E73" s="41" t="str">
        <f>E36</f>
        <v xml:space="preserve">Annexure I to Attachment-5 </v>
      </c>
    </row>
    <row r="74" spans="1:5" ht="18" customHeight="1">
      <c r="A74" s="38"/>
    </row>
    <row r="75" spans="1:5" ht="18" customHeight="1">
      <c r="A75" s="1143" t="s">
        <v>334</v>
      </c>
      <c r="B75" s="1143"/>
      <c r="C75" s="1143"/>
      <c r="D75" s="1143"/>
      <c r="E75" s="1143"/>
    </row>
    <row r="76" spans="1:5" ht="18" customHeight="1"/>
    <row r="77" spans="1:5" ht="37.5" customHeight="1">
      <c r="A77" s="1144" t="s">
        <v>323</v>
      </c>
      <c r="B77" s="1146" t="s">
        <v>314</v>
      </c>
      <c r="C77" s="1146" t="s">
        <v>325</v>
      </c>
      <c r="D77" s="1141" t="s">
        <v>325</v>
      </c>
      <c r="E77" s="1142"/>
    </row>
    <row r="78" spans="1:5" ht="24" customHeight="1">
      <c r="A78" s="1145"/>
      <c r="B78" s="1148"/>
      <c r="C78" s="1148"/>
      <c r="D78" s="47" t="s">
        <v>326</v>
      </c>
      <c r="E78" s="47" t="s">
        <v>327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H5n3ivwmKd8NdupYO+Kkc/uazmcJH8HURISfGfSaKFowgAFF1Qzry1KEPbSNGgBPND2KuvGVEK5clTLGuBmwLg==" saltValue="BG/KlfpinpwoRElepAN21A=="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Header>&amp;C&amp;"Calibri"&amp;12&amp;KFF0000 डेटा वर्गीकरण : प्रतिबंधित/RESTRICTED&amp;1#_x000D_</oddHeader>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No.:CC/NT/W-RT/DOM/A02/25/11032</v>
      </c>
      <c r="B1" s="533"/>
      <c r="C1" s="533"/>
      <c r="D1" s="533"/>
      <c r="E1" s="534" t="s">
        <v>335</v>
      </c>
      <c r="F1" s="535"/>
      <c r="G1" s="535"/>
      <c r="H1" s="535"/>
    </row>
    <row r="2" spans="1:9" ht="8.1" customHeight="1"/>
    <row r="3" spans="1:9" ht="57"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279"/>
      <c r="G3" s="279"/>
      <c r="H3" s="279"/>
    </row>
    <row r="4" spans="1:9" ht="8.1" customHeight="1">
      <c r="A4" s="280"/>
      <c r="H4" s="281"/>
      <c r="I4" s="282"/>
    </row>
    <row r="5" spans="1:9" ht="27.75" customHeight="1">
      <c r="A5" s="1168" t="s">
        <v>336</v>
      </c>
      <c r="B5" s="1168"/>
      <c r="C5" s="1168"/>
      <c r="D5" s="1168"/>
      <c r="E5" s="1168"/>
      <c r="F5" s="283"/>
      <c r="H5" s="281"/>
      <c r="I5" s="282"/>
    </row>
    <row r="6" spans="1:9" ht="8.1" customHeight="1">
      <c r="A6" s="284"/>
      <c r="H6" s="281"/>
      <c r="I6" s="282"/>
    </row>
    <row r="7" spans="1:9" ht="20.100000000000001" customHeight="1">
      <c r="A7" s="283"/>
      <c r="B7" s="284"/>
      <c r="C7" s="284"/>
      <c r="H7" s="281"/>
      <c r="I7" s="282"/>
    </row>
    <row r="8" spans="1:9" ht="26.25" customHeight="1">
      <c r="A8" s="1169" t="str">
        <f>'[19]Attach 3(QR)'!A8:D8</f>
        <v>Bidder's Name and Address:</v>
      </c>
      <c r="B8" s="1169"/>
      <c r="C8" s="1169"/>
      <c r="D8" s="285" t="str">
        <f>'[19]Attach 3(JV)'!E7</f>
        <v>To:</v>
      </c>
      <c r="H8" s="281"/>
      <c r="I8" s="282"/>
    </row>
    <row r="9" spans="1:9" ht="23.25" customHeight="1">
      <c r="A9" s="1058" t="str">
        <f>'Attach 3(JV)'!A8</f>
        <v/>
      </c>
      <c r="B9" s="1058"/>
      <c r="C9" s="379"/>
      <c r="D9" s="286" t="str">
        <f>'[19]Attach 3(JV)'!E8</f>
        <v>Contract Services</v>
      </c>
      <c r="H9" s="281"/>
      <c r="I9" s="282"/>
    </row>
    <row r="10" spans="1:9" ht="26.25" customHeight="1">
      <c r="A10" s="287" t="s">
        <v>57</v>
      </c>
      <c r="B10" s="1170">
        <f>'Attach 3(JV)'!B9</f>
        <v>0</v>
      </c>
      <c r="C10" s="1170"/>
      <c r="D10" s="286" t="str">
        <f>'[19]Attach 3(JV)'!E9</f>
        <v>Power Grid Corporation of India Ltd.,</v>
      </c>
      <c r="F10" s="288"/>
      <c r="H10" s="281"/>
      <c r="I10" s="282"/>
    </row>
    <row r="11" spans="1:9" ht="16.5">
      <c r="A11" s="287" t="s">
        <v>59</v>
      </c>
      <c r="B11" s="1163">
        <f>'Attach 3(JV)'!B10</f>
        <v>0</v>
      </c>
      <c r="C11" s="1163"/>
      <c r="D11" s="286" t="str">
        <f>'[19]Attach 3(JV)'!E10</f>
        <v>"Saudamini", Plot No. 2, Sector 29</v>
      </c>
      <c r="H11" s="281"/>
      <c r="I11" s="282"/>
    </row>
    <row r="12" spans="1:9">
      <c r="B12" s="1163">
        <f>'Attach 3(JV)'!B11</f>
        <v>0</v>
      </c>
      <c r="C12" s="1163"/>
      <c r="D12" s="286" t="str">
        <f>'Attach 3(JV)'!E11</f>
        <v>Gurugram (Haryana) - 122001</v>
      </c>
    </row>
    <row r="13" spans="1:9" ht="21" customHeight="1">
      <c r="A13" s="284"/>
      <c r="B13" s="1163">
        <f>'Attach 3(JV)'!B12</f>
        <v>0</v>
      </c>
      <c r="C13" s="1163"/>
      <c r="D13" s="286"/>
    </row>
    <row r="14" spans="1:9" ht="20.100000000000001" customHeight="1">
      <c r="A14" s="277" t="s">
        <v>63</v>
      </c>
    </row>
    <row r="15" spans="1:9" ht="63" customHeight="1">
      <c r="A15" s="289">
        <v>1</v>
      </c>
      <c r="B15" s="1130" t="s">
        <v>337</v>
      </c>
      <c r="C15" s="1130"/>
      <c r="D15" s="1130"/>
      <c r="E15" s="1130"/>
    </row>
    <row r="16" spans="1:9" ht="32.1" customHeight="1">
      <c r="A16" s="1164" t="s">
        <v>323</v>
      </c>
      <c r="B16" s="1164" t="s">
        <v>314</v>
      </c>
      <c r="C16" s="1164" t="s">
        <v>324</v>
      </c>
      <c r="D16" s="1166" t="s">
        <v>338</v>
      </c>
      <c r="E16" s="1167"/>
    </row>
    <row r="17" spans="1:8" ht="41.25" customHeight="1">
      <c r="A17" s="1165"/>
      <c r="B17" s="1165"/>
      <c r="C17" s="1165"/>
      <c r="D17" s="290" t="s">
        <v>326</v>
      </c>
      <c r="E17" s="290" t="s">
        <v>339</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61" t="s">
        <v>340</v>
      </c>
      <c r="C23" s="1161"/>
      <c r="D23" s="1161"/>
      <c r="E23" s="1161"/>
      <c r="F23" s="295"/>
      <c r="G23" s="295"/>
      <c r="H23" s="295"/>
    </row>
    <row r="24" spans="1:8" ht="18" customHeight="1">
      <c r="A24" s="299"/>
      <c r="B24" s="300"/>
      <c r="C24" s="300"/>
      <c r="D24" s="300"/>
      <c r="E24" s="300"/>
      <c r="F24" s="301"/>
      <c r="G24" s="301"/>
      <c r="H24" s="302"/>
    </row>
    <row r="25" spans="1:8" ht="54.75" hidden="1" customHeight="1">
      <c r="A25" s="1162" t="s">
        <v>341</v>
      </c>
      <c r="B25" s="1162"/>
      <c r="C25" s="1162"/>
      <c r="D25" s="1162"/>
      <c r="E25" s="1162"/>
      <c r="F25" s="301"/>
      <c r="G25" s="301"/>
      <c r="H25" s="302"/>
    </row>
    <row r="26" spans="1:8" ht="32.1" hidden="1" customHeight="1">
      <c r="A26" s="1158" t="s">
        <v>323</v>
      </c>
      <c r="B26" s="1158" t="s">
        <v>314</v>
      </c>
      <c r="C26" s="1158" t="s">
        <v>330</v>
      </c>
      <c r="D26" s="882" t="s">
        <v>331</v>
      </c>
      <c r="E26" s="884"/>
    </row>
    <row r="27" spans="1:8" ht="22.5" hidden="1" customHeight="1">
      <c r="A27" s="1157"/>
      <c r="B27" s="1157"/>
      <c r="C27" s="1157"/>
      <c r="D27" s="303" t="s">
        <v>332</v>
      </c>
      <c r="E27" s="303" t="s">
        <v>333</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54" t="str">
        <f>'Attach 3(JV)'!E24</f>
        <v/>
      </c>
      <c r="E33" s="1154"/>
    </row>
    <row r="34" spans="1:9" ht="15.95" customHeight="1">
      <c r="A34" s="307" t="s">
        <v>67</v>
      </c>
      <c r="B34" s="321" t="str">
        <f>'Attach 3(JV)'!B25</f>
        <v/>
      </c>
      <c r="C34" s="306" t="s">
        <v>68</v>
      </c>
      <c r="D34" s="1154" t="str">
        <f>'Attach 3(JV)'!E25</f>
        <v/>
      </c>
      <c r="E34" s="1154"/>
    </row>
    <row r="35" spans="1:9" s="277" customFormat="1" ht="15.75" customHeight="1">
      <c r="A35" s="278"/>
      <c r="B35" s="278"/>
      <c r="C35" s="306"/>
      <c r="D35" s="278"/>
      <c r="E35" s="278"/>
      <c r="I35" s="278"/>
    </row>
    <row r="36" spans="1:9" s="277" customFormat="1" ht="19.5" customHeight="1">
      <c r="A36" s="311" t="str">
        <f>A1</f>
        <v>Specification No.:CC/NT/W-RT/DOM/A02/25/11032</v>
      </c>
      <c r="B36" s="312"/>
      <c r="C36" s="312"/>
      <c r="D36" s="312"/>
      <c r="E36" s="313" t="str">
        <f>E1</f>
        <v>Attachment-5A</v>
      </c>
      <c r="I36" s="278"/>
    </row>
    <row r="37" spans="1:9" s="277" customFormat="1" ht="18" customHeight="1">
      <c r="A37" s="309"/>
      <c r="I37" s="278"/>
    </row>
    <row r="38" spans="1:9" s="277" customFormat="1" ht="30" customHeight="1">
      <c r="A38" s="1155" t="s">
        <v>334</v>
      </c>
      <c r="B38" s="1155"/>
      <c r="C38" s="1155"/>
      <c r="D38" s="1155"/>
      <c r="E38" s="1155"/>
      <c r="I38" s="278"/>
    </row>
    <row r="39" spans="1:9" s="277" customFormat="1" ht="18" customHeight="1">
      <c r="I39" s="278"/>
    </row>
    <row r="40" spans="1:9" s="277" customFormat="1" ht="36" customHeight="1">
      <c r="A40" s="1156" t="s">
        <v>323</v>
      </c>
      <c r="B40" s="876" t="s">
        <v>314</v>
      </c>
      <c r="C40" s="1158" t="s">
        <v>324</v>
      </c>
      <c r="D40" s="1159" t="s">
        <v>338</v>
      </c>
      <c r="E40" s="1160"/>
      <c r="I40" s="278"/>
    </row>
    <row r="41" spans="1:9" s="277" customFormat="1" ht="36" customHeight="1">
      <c r="A41" s="1041"/>
      <c r="B41" s="1157"/>
      <c r="C41" s="1157"/>
      <c r="D41" s="303" t="s">
        <v>326</v>
      </c>
      <c r="E41" s="303" t="s">
        <v>342</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RDz3LAtdIsV3tg02OA8ducyrmy49bE9Fpk7wx4S1spqaQIzMl/v2LJDI+TO1Vf80hN7ZTS0ja35JQkenMoX4sA==" saltValue="/NypKqZrqj/1gCIA6cBwQw=="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Header>&amp;C&amp;"Calibri"&amp;12&amp;KFF0000 डेटा वर्गीकरण : प्रतिबंधित/RESTRICTED&amp;1#_x000D_</oddHeader>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36" t="str">
        <f>'Attach 3(JV)'!A1</f>
        <v>Specification No.:CC/NT/W-RT/DOM/A02/25/11032</v>
      </c>
      <c r="B1" s="1136"/>
      <c r="C1" s="1136"/>
      <c r="D1" s="1136"/>
      <c r="E1" s="529" t="str">
        <f>"Attachment-6 " &amp; 'Attach 3(JV)'!AT1</f>
        <v xml:space="preserve">Attachment-6 </v>
      </c>
      <c r="F1" s="514"/>
      <c r="G1" s="514"/>
      <c r="H1" s="514"/>
      <c r="Z1" s="536"/>
    </row>
    <row r="2" spans="1:26">
      <c r="Z2" s="113"/>
    </row>
    <row r="3" spans="1:26" ht="46.5"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26"/>
      <c r="G3" s="27"/>
      <c r="H3" s="26"/>
    </row>
    <row r="4" spans="1:26" ht="6.75" customHeight="1">
      <c r="A4" s="28"/>
      <c r="H4" s="30"/>
      <c r="I4" s="11"/>
    </row>
    <row r="5" spans="1:26" ht="20.100000000000001" customHeight="1">
      <c r="A5" s="842" t="s">
        <v>343</v>
      </c>
      <c r="B5" s="842"/>
      <c r="C5" s="842"/>
      <c r="D5" s="842"/>
      <c r="E5" s="84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8" t="str">
        <f>'Attach 3(JV)'!A8</f>
        <v/>
      </c>
      <c r="B8" s="848"/>
      <c r="C8" s="848"/>
      <c r="D8" s="848"/>
      <c r="E8" s="12" t="str">
        <f>'Attach 3(JV)'!E8</f>
        <v>Contract Services</v>
      </c>
      <c r="H8" s="30"/>
      <c r="I8" s="11"/>
    </row>
    <row r="9" spans="1:26" ht="20.100000000000001" customHeight="1">
      <c r="A9" s="13" t="s">
        <v>57</v>
      </c>
      <c r="B9" s="845">
        <f>'Attach 3(JV)'!B9</f>
        <v>0</v>
      </c>
      <c r="C9" s="845"/>
      <c r="D9" s="845"/>
      <c r="E9" s="12" t="str">
        <f>'Attach 3(JV)'!E9</f>
        <v>Power Grid Corporation of India Ltd.,</v>
      </c>
      <c r="H9" s="30"/>
      <c r="I9" s="11"/>
    </row>
    <row r="10" spans="1:26" ht="20.100000000000001" customHeight="1">
      <c r="A10" s="13" t="s">
        <v>59</v>
      </c>
      <c r="B10" s="845">
        <f>'Attach 3(JV)'!B10</f>
        <v>0</v>
      </c>
      <c r="C10" s="845"/>
      <c r="D10" s="845"/>
      <c r="E10" s="12" t="str">
        <f>'Attach 3(JV)'!E10</f>
        <v>"Saudamini", Plot No. 2, Sector 29</v>
      </c>
      <c r="H10" s="30"/>
      <c r="I10" s="11"/>
    </row>
    <row r="11" spans="1:26" ht="20.100000000000001" customHeight="1">
      <c r="B11" s="845">
        <f>'Attach 3(JV)'!B11</f>
        <v>0</v>
      </c>
      <c r="C11" s="845"/>
      <c r="D11" s="845"/>
      <c r="E11" s="12" t="str">
        <f>'Attach 3(JV)'!E11</f>
        <v>Gurugram (Haryana) - 122001</v>
      </c>
    </row>
    <row r="12" spans="1:26" ht="17.25" customHeight="1">
      <c r="A12" s="32"/>
      <c r="B12" s="845">
        <f>'Attach 3(JV)'!B12</f>
        <v>0</v>
      </c>
      <c r="C12" s="845"/>
      <c r="D12" s="845"/>
      <c r="E12" s="12"/>
    </row>
    <row r="13" spans="1:26" ht="21" customHeight="1">
      <c r="A13" s="29" t="s">
        <v>63</v>
      </c>
      <c r="B13" s="83"/>
      <c r="C13" s="83"/>
      <c r="D13" s="83"/>
    </row>
    <row r="14" spans="1:26" ht="45" customHeight="1">
      <c r="A14" s="1061" t="s">
        <v>344</v>
      </c>
      <c r="B14" s="1061"/>
      <c r="C14" s="1061"/>
      <c r="D14" s="1061"/>
      <c r="E14" s="1061"/>
      <c r="F14" s="34"/>
      <c r="G14" s="34"/>
      <c r="H14" s="34"/>
    </row>
    <row r="15" spans="1:26" ht="12" customHeight="1">
      <c r="A15" s="32"/>
      <c r="B15" s="32"/>
      <c r="C15" s="32"/>
      <c r="D15" s="32"/>
      <c r="E15" s="32"/>
      <c r="F15" s="34"/>
      <c r="G15" s="34"/>
      <c r="H15" s="34"/>
    </row>
    <row r="16" spans="1:26" ht="42" customHeight="1">
      <c r="A16" s="46" t="s">
        <v>323</v>
      </c>
      <c r="B16" s="46" t="s">
        <v>345</v>
      </c>
      <c r="C16" s="1176" t="s">
        <v>346</v>
      </c>
      <c r="D16" s="1176"/>
      <c r="E16" s="46" t="s">
        <v>347</v>
      </c>
      <c r="F16" s="34"/>
      <c r="G16" s="34"/>
      <c r="H16" s="34"/>
    </row>
    <row r="17" spans="1:8" ht="21" customHeight="1">
      <c r="A17" s="209"/>
      <c r="B17" s="209"/>
      <c r="C17" s="1172"/>
      <c r="D17" s="1173"/>
      <c r="E17" s="209"/>
      <c r="F17" s="34"/>
      <c r="G17" s="34"/>
      <c r="H17" s="34"/>
    </row>
    <row r="18" spans="1:8" ht="21" customHeight="1">
      <c r="A18" s="209"/>
      <c r="B18" s="209"/>
      <c r="C18" s="1172"/>
      <c r="D18" s="1173"/>
      <c r="E18" s="209"/>
      <c r="F18" s="34"/>
      <c r="G18" s="34"/>
      <c r="H18" s="34"/>
    </row>
    <row r="19" spans="1:8" ht="21" customHeight="1">
      <c r="A19" s="209"/>
      <c r="B19" s="209"/>
      <c r="C19" s="1171"/>
      <c r="D19" s="1171"/>
      <c r="E19" s="209"/>
      <c r="F19" s="34"/>
      <c r="G19" s="34"/>
      <c r="H19" s="34"/>
    </row>
    <row r="20" spans="1:8" ht="21" customHeight="1">
      <c r="A20" s="209"/>
      <c r="B20" s="209"/>
      <c r="C20" s="1171"/>
      <c r="D20" s="1171"/>
      <c r="E20" s="209"/>
      <c r="F20" s="153"/>
      <c r="G20" s="153"/>
      <c r="H20" s="152" t="b">
        <v>0</v>
      </c>
    </row>
    <row r="21" spans="1:8" ht="21" customHeight="1">
      <c r="A21" s="209"/>
      <c r="B21" s="209"/>
      <c r="C21" s="1171"/>
      <c r="D21" s="1171"/>
      <c r="E21" s="209"/>
      <c r="F21" s="153"/>
      <c r="G21" s="153"/>
      <c r="H21" s="151"/>
    </row>
    <row r="22" spans="1:8" ht="16.5" customHeight="1">
      <c r="D22" s="32"/>
      <c r="E22" s="32"/>
      <c r="F22" s="34"/>
      <c r="G22" s="34"/>
      <c r="H22" s="34"/>
    </row>
    <row r="23" spans="1:8" s="24" customFormat="1" ht="51.75" customHeight="1">
      <c r="A23" s="1135" t="s">
        <v>348</v>
      </c>
      <c r="B23" s="1135"/>
      <c r="C23" s="1135"/>
      <c r="D23" s="1135"/>
      <c r="E23" s="1135"/>
      <c r="F23" s="34"/>
      <c r="G23" s="34"/>
      <c r="H23" s="34"/>
    </row>
    <row r="24" spans="1:8" s="24" customFormat="1" ht="96.75" customHeight="1">
      <c r="A24" s="1135" t="s">
        <v>349</v>
      </c>
      <c r="B24" s="1135"/>
      <c r="C24" s="1135"/>
      <c r="D24" s="1135"/>
      <c r="E24" s="1135"/>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No.:CC/NT/W-RT/DOM/A02/25/11032</v>
      </c>
      <c r="B30" s="33"/>
      <c r="C30" s="33"/>
      <c r="D30" s="33"/>
      <c r="E30" s="52" t="str">
        <f>"Annexure I to" &amp; E1</f>
        <v xml:space="preserve">Annexure I toAttachment-6 </v>
      </c>
      <c r="F30" s="49"/>
      <c r="G30" s="49"/>
      <c r="H30" s="49"/>
    </row>
    <row r="31" spans="1:8" ht="15.75" customHeight="1">
      <c r="A31" s="1175"/>
      <c r="B31" s="1175"/>
      <c r="C31" s="1175"/>
      <c r="D31" s="1175"/>
      <c r="E31" s="1175"/>
    </row>
    <row r="32" spans="1:8" ht="20.100000000000001" customHeight="1">
      <c r="A32" s="1174" t="str">
        <f>A5</f>
        <v>(Alternative, Deviations and Exceptions to the Provisions)</v>
      </c>
      <c r="B32" s="1174"/>
      <c r="C32" s="1174"/>
      <c r="D32" s="1174"/>
      <c r="E32" s="1174"/>
    </row>
    <row r="33" spans="1:5" ht="20.100000000000001" customHeight="1">
      <c r="A33" s="1174" t="s">
        <v>350</v>
      </c>
      <c r="B33" s="1174"/>
      <c r="C33" s="1174"/>
      <c r="D33" s="1174"/>
      <c r="E33" s="1174"/>
    </row>
    <row r="34" spans="1:5" ht="20.100000000000001" customHeight="1"/>
    <row r="35" spans="1:5" ht="42" customHeight="1">
      <c r="A35" s="46" t="s">
        <v>323</v>
      </c>
      <c r="B35" s="46" t="s">
        <v>345</v>
      </c>
      <c r="C35" s="1176" t="s">
        <v>346</v>
      </c>
      <c r="D35" s="1176"/>
      <c r="E35" s="46" t="s">
        <v>347</v>
      </c>
    </row>
    <row r="36" spans="1:5" ht="39.950000000000003" customHeight="1">
      <c r="A36" s="209"/>
      <c r="B36" s="209"/>
      <c r="C36" s="1172"/>
      <c r="D36" s="1173"/>
      <c r="E36" s="209"/>
    </row>
    <row r="37" spans="1:5" ht="39.950000000000003" customHeight="1">
      <c r="A37" s="209"/>
      <c r="B37" s="209"/>
      <c r="C37" s="1172"/>
      <c r="D37" s="1173"/>
      <c r="E37" s="209"/>
    </row>
    <row r="38" spans="1:5" ht="39.950000000000003" customHeight="1">
      <c r="A38" s="209"/>
      <c r="B38" s="209"/>
      <c r="C38" s="1172"/>
      <c r="D38" s="1173"/>
      <c r="E38" s="209"/>
    </row>
    <row r="39" spans="1:5" ht="39.950000000000003" customHeight="1">
      <c r="A39" s="209"/>
      <c r="B39" s="209"/>
      <c r="C39" s="1172"/>
      <c r="D39" s="1173"/>
      <c r="E39" s="209"/>
    </row>
    <row r="40" spans="1:5" ht="39.950000000000003" customHeight="1">
      <c r="A40" s="209"/>
      <c r="B40" s="209"/>
      <c r="C40" s="1172"/>
      <c r="D40" s="1173"/>
      <c r="E40" s="209"/>
    </row>
    <row r="41" spans="1:5" ht="39.950000000000003" customHeight="1">
      <c r="A41" s="209"/>
      <c r="B41" s="209"/>
      <c r="C41" s="1172"/>
      <c r="D41" s="1173"/>
      <c r="E41" s="209"/>
    </row>
    <row r="42" spans="1:5" ht="39.950000000000003" customHeight="1">
      <c r="A42" s="209"/>
      <c r="B42" s="209"/>
      <c r="C42" s="1172"/>
      <c r="D42" s="1173"/>
      <c r="E42" s="209"/>
    </row>
    <row r="43" spans="1:5" ht="39.950000000000003" customHeight="1">
      <c r="A43" s="209"/>
      <c r="B43" s="209"/>
      <c r="C43" s="1172"/>
      <c r="D43" s="1173"/>
      <c r="E43" s="209"/>
    </row>
    <row r="44" spans="1:5" ht="39.950000000000003" customHeight="1">
      <c r="A44" s="209"/>
      <c r="B44" s="209"/>
      <c r="C44" s="1172"/>
      <c r="D44" s="1173"/>
      <c r="E44" s="209"/>
    </row>
    <row r="45" spans="1:5" ht="39.950000000000003" customHeight="1">
      <c r="A45" s="209"/>
      <c r="B45" s="209"/>
      <c r="C45" s="1172"/>
      <c r="D45" s="1173"/>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LApWdXXbS6/0AMZhmAZjX0ChLK1wwYdi98jZBUhM8fXFFQJHawe3iy2iQsm0tc+31MPAf0qiLWvxRAiKBLN4KA==" saltValue="hg9BjKs1QIPbavoWIT8v6Q=="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Header>&amp;C&amp;"Calibri"&amp;12&amp;KFF0000 डेटा वर्गीकरण : प्रतिबंधित/RESTRICTED&amp;1#_x000D_</oddHeader>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36" t="str">
        <f>'Attach 3(JV)'!A1</f>
        <v>Specification No.:CC/NT/W-RT/DOM/A02/25/11032</v>
      </c>
      <c r="B1" s="1136"/>
      <c r="C1" s="1136"/>
      <c r="D1" s="1136"/>
      <c r="E1" s="513" t="str">
        <f>"Attachment-7 " &amp; 'Attach 3(JV)'!AT1</f>
        <v xml:space="preserve">Attachment-7 </v>
      </c>
      <c r="F1" s="514"/>
      <c r="G1" s="514"/>
      <c r="H1" s="514"/>
    </row>
    <row r="2" spans="1:9">
      <c r="E2" s="183"/>
    </row>
    <row r="3" spans="1:9" ht="55.5" customHeight="1">
      <c r="A3" s="802" t="str">
        <f>'Attach 3(JV)'!A3</f>
        <v xml:space="preserve">420kV Reactor Package 4RT-12-BULK for 4 x 50 MVAR, 420kV 3-Ph Reactors under Bulk Procurement of 765kV &amp; 400kV Class Transformers and Reactors of various capacities (Lot -6).  </v>
      </c>
      <c r="B3" s="803"/>
      <c r="C3" s="803"/>
      <c r="D3" s="803"/>
      <c r="E3" s="803"/>
      <c r="F3" s="26"/>
      <c r="G3" s="27"/>
      <c r="H3" s="26"/>
    </row>
    <row r="4" spans="1:9" ht="20.100000000000001" customHeight="1">
      <c r="A4" s="28"/>
      <c r="H4" s="30"/>
      <c r="I4" s="11"/>
    </row>
    <row r="5" spans="1:9" ht="20.100000000000001" customHeight="1">
      <c r="A5" s="842" t="s">
        <v>351</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07" t="str">
        <f>'Attach 3(JV)'!E8</f>
        <v>Contract Services</v>
      </c>
      <c r="H8" s="30"/>
      <c r="I8" s="11"/>
    </row>
    <row r="9" spans="1:9" ht="20.100000000000001" customHeight="1">
      <c r="A9" s="13" t="s">
        <v>57</v>
      </c>
      <c r="B9" s="845">
        <f>'Attach 3(JV)'!B9</f>
        <v>0</v>
      </c>
      <c r="C9" s="845"/>
      <c r="D9" s="845"/>
      <c r="E9" s="107" t="str">
        <f>'Attach 3(JV)'!E9</f>
        <v>Power Grid Corporation of India Ltd.,</v>
      </c>
      <c r="H9" s="30"/>
      <c r="I9" s="11"/>
    </row>
    <row r="10" spans="1:9" ht="20.100000000000001" customHeight="1">
      <c r="A10" s="13" t="s">
        <v>59</v>
      </c>
      <c r="B10" s="845">
        <f>'Attach 3(JV)'!B10</f>
        <v>0</v>
      </c>
      <c r="C10" s="845"/>
      <c r="D10" s="845"/>
      <c r="E10" s="107" t="str">
        <f>'Attach 3(JV)'!E10</f>
        <v>"Saudamini", Plot No. 2, Sector 29</v>
      </c>
      <c r="H10" s="30"/>
      <c r="I10" s="11"/>
    </row>
    <row r="11" spans="1:9" ht="20.100000000000001" customHeight="1">
      <c r="B11" s="845">
        <f>'Attach 3(JV)'!B11</f>
        <v>0</v>
      </c>
      <c r="C11" s="845"/>
      <c r="D11" s="845"/>
      <c r="E11" s="107" t="str">
        <f>'Attach 3(JV)'!E11</f>
        <v>Gurugram (Haryana) - 122001</v>
      </c>
    </row>
    <row r="12" spans="1:9" ht="20.100000000000001" customHeight="1">
      <c r="A12" s="32"/>
      <c r="B12" s="845">
        <f>'Attach 3(JV)'!B12</f>
        <v>0</v>
      </c>
      <c r="C12" s="845"/>
      <c r="D12" s="845"/>
      <c r="E12" s="15"/>
    </row>
    <row r="13" spans="1:9" ht="20.100000000000001" customHeight="1"/>
    <row r="14" spans="1:9" ht="20.100000000000001" customHeight="1">
      <c r="A14" s="32"/>
    </row>
    <row r="15" spans="1:9" ht="27.75" customHeight="1">
      <c r="A15" s="1174" t="s">
        <v>352</v>
      </c>
      <c r="B15" s="1174"/>
      <c r="C15" s="1174"/>
      <c r="D15" s="1174"/>
      <c r="E15" s="117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xKVoneEx36IR9pdA55En9ywkrcOQQvmIS7EpCDZsbz/u5fsnaqH6GnOs8vJju2gnbHiRtqiR9j3YpKZYl8b/GQ==" saltValue="4v4A2F+xyY9pTvY5EadOcg=="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Header>&amp;C&amp;"Calibri"&amp;12&amp;KFF0000 डेटा वर्गीकरण : प्रतिबंधित/RESTRICTED&amp;1#_x000D_</oddHeader>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A22" zoomScaleSheetLayoutView="10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37" style="24" customWidth="1"/>
    <col min="6" max="6" width="25.7109375" style="24" hidden="1" customWidth="1"/>
    <col min="7" max="8" width="25.7109375" style="25" hidden="1" customWidth="1"/>
    <col min="9" max="9" width="16.5703125" style="25" hidden="1" customWidth="1"/>
    <col min="10" max="10" width="15.85546875" style="25" hidden="1" customWidth="1"/>
    <col min="11" max="12" width="15.5703125" style="25" hidden="1" customWidth="1"/>
    <col min="13" max="13" width="16.28515625" style="25" hidden="1" customWidth="1"/>
    <col min="14" max="14" width="17" style="25" hidden="1" customWidth="1"/>
    <col min="15" max="16384" width="9.140625" style="25"/>
  </cols>
  <sheetData>
    <row r="1" spans="1:14" s="77" customFormat="1" ht="21.75" customHeight="1">
      <c r="A1" s="1131" t="str">
        <f>'Attach 3(JV)'!A1</f>
        <v>Specification No.:CC/NT/W-RT/DOM/A02/25/11032</v>
      </c>
      <c r="B1" s="1131"/>
      <c r="C1" s="1131"/>
      <c r="D1" s="1131"/>
      <c r="E1" s="519" t="str">
        <f>"Attachment-9 " &amp; 'Attach 3(JV)'!AT1</f>
        <v xml:space="preserve">Attachment-9 </v>
      </c>
      <c r="G1" s="519"/>
      <c r="H1" s="519"/>
    </row>
    <row r="2" spans="1:14" ht="15" customHeight="1"/>
    <row r="3" spans="1:14" ht="79.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788"/>
      <c r="G3" s="788"/>
      <c r="H3" s="788"/>
    </row>
    <row r="4" spans="1:14" ht="15" customHeight="1">
      <c r="A4" s="28"/>
      <c r="F4" s="30"/>
    </row>
    <row r="5" spans="1:14" ht="20.100000000000001" customHeight="1">
      <c r="A5" s="842" t="s">
        <v>353</v>
      </c>
      <c r="B5" s="842"/>
      <c r="C5" s="842"/>
      <c r="D5" s="842"/>
      <c r="E5" s="842"/>
      <c r="F5" s="789"/>
      <c r="G5" s="789"/>
      <c r="H5" s="789"/>
    </row>
    <row r="6" spans="1:14" ht="12.75" customHeight="1">
      <c r="A6" s="32"/>
      <c r="F6" s="30"/>
    </row>
    <row r="7" spans="1:14" ht="20.100000000000001" customHeight="1">
      <c r="A7" s="33" t="str">
        <f>'Attach 3(JV)'!A7</f>
        <v>Bidder’s Name and Address  :</v>
      </c>
      <c r="E7" s="29" t="s">
        <v>55</v>
      </c>
      <c r="F7" s="30"/>
    </row>
    <row r="8" spans="1:14" ht="36" customHeight="1">
      <c r="A8" s="848" t="str">
        <f>'Attach 3(JV)'!A8</f>
        <v/>
      </c>
      <c r="B8" s="848"/>
      <c r="C8" s="848"/>
      <c r="D8" s="848"/>
      <c r="E8" s="29" t="s">
        <v>56</v>
      </c>
      <c r="F8" s="30"/>
    </row>
    <row r="9" spans="1:14" ht="20.100000000000001" customHeight="1">
      <c r="A9" s="13" t="s">
        <v>57</v>
      </c>
      <c r="B9" s="845">
        <f>'Attach 3(JV)'!B9</f>
        <v>0</v>
      </c>
      <c r="C9" s="845"/>
      <c r="D9" s="845"/>
      <c r="E9" s="29" t="s">
        <v>58</v>
      </c>
      <c r="F9" s="30"/>
    </row>
    <row r="10" spans="1:14" ht="20.100000000000001" customHeight="1">
      <c r="A10" s="13" t="s">
        <v>59</v>
      </c>
      <c r="B10" s="845">
        <f>'Attach 3(JV)'!B10</f>
        <v>0</v>
      </c>
      <c r="C10" s="845"/>
      <c r="D10" s="845"/>
      <c r="E10" s="29" t="s">
        <v>60</v>
      </c>
      <c r="F10" s="30"/>
    </row>
    <row r="11" spans="1:14" ht="20.100000000000001" customHeight="1">
      <c r="B11" s="845">
        <f>'Attach 3(JV)'!B11</f>
        <v>0</v>
      </c>
      <c r="C11" s="845"/>
      <c r="D11" s="845"/>
      <c r="E11" s="29" t="str">
        <f>'Attach 3(JV)'!E11</f>
        <v>Gurugram (Haryana) - 122001</v>
      </c>
    </row>
    <row r="12" spans="1:14" ht="20.100000000000001" customHeight="1">
      <c r="A12" s="32"/>
      <c r="B12" s="845">
        <f>'Attach 3(JV)'!B12</f>
        <v>0</v>
      </c>
      <c r="C12" s="845"/>
      <c r="D12" s="845"/>
    </row>
    <row r="13" spans="1:14" ht="13.5" customHeight="1">
      <c r="A13" s="32"/>
      <c r="B13" s="102"/>
      <c r="C13" s="102"/>
      <c r="D13" s="102"/>
    </row>
    <row r="14" spans="1:14" ht="20.100000000000001" customHeight="1">
      <c r="A14" s="29" t="s">
        <v>63</v>
      </c>
    </row>
    <row r="15" spans="1:14" ht="15" customHeight="1">
      <c r="A15" s="32"/>
    </row>
    <row r="16" spans="1:14" ht="69" customHeight="1">
      <c r="A16" s="90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420kV Reactor Package 4RT-12-BULK for 4 x 50 MVAR, 420kV 3-Ph Reactors under Bulk Procurement of 765kV &amp; 400kV Class Transformers and Reactors of various capacities (Lot -6).   for the period commencing from the effective date of Contract to us :</v>
      </c>
      <c r="B16" s="903"/>
      <c r="C16" s="903"/>
      <c r="D16" s="903"/>
      <c r="E16" s="903"/>
      <c r="F16" s="265"/>
      <c r="G16" s="265"/>
      <c r="H16" s="265"/>
      <c r="I16" s="265"/>
      <c r="J16" s="265"/>
      <c r="K16" s="265"/>
      <c r="L16" s="265"/>
      <c r="M16" s="265"/>
      <c r="N16" s="265"/>
    </row>
    <row r="17" spans="1:14" ht="14.25" customHeight="1">
      <c r="A17" s="32"/>
      <c r="B17" s="32"/>
      <c r="C17" s="32"/>
      <c r="D17" s="32"/>
      <c r="E17" s="34"/>
      <c r="F17" s="34"/>
    </row>
    <row r="18" spans="1:14" ht="33">
      <c r="A18" s="1184" t="s">
        <v>323</v>
      </c>
      <c r="B18" s="1186" t="s">
        <v>354</v>
      </c>
      <c r="C18" s="1187"/>
      <c r="D18" s="1188"/>
      <c r="E18" s="787" t="s">
        <v>355</v>
      </c>
      <c r="F18" s="787"/>
      <c r="G18" s="787"/>
      <c r="H18" s="787"/>
      <c r="I18" s="787"/>
      <c r="J18" s="787"/>
      <c r="K18" s="787"/>
      <c r="L18" s="787"/>
      <c r="M18" s="787"/>
      <c r="N18" s="787"/>
    </row>
    <row r="19" spans="1:14" ht="99">
      <c r="A19" s="1185"/>
      <c r="B19" s="1189"/>
      <c r="C19" s="1190"/>
      <c r="D19" s="1190"/>
      <c r="E19" s="786" t="str">
        <f>Basic!B1</f>
        <v xml:space="preserve">420kV Reactor Package 4RT-12-BULK for 4 x 50 MVAR, 420kV 3-Ph Reactors under Bulk Procurement of 765kV &amp; 400kV Class Transformers and Reactors of various capacities (Lot -6).  </v>
      </c>
      <c r="F19" s="786"/>
      <c r="G19" s="786"/>
      <c r="H19" s="786"/>
      <c r="I19" s="786"/>
      <c r="J19" s="786"/>
      <c r="K19" s="786"/>
      <c r="L19" s="786"/>
      <c r="M19" s="786"/>
      <c r="N19" s="786"/>
    </row>
    <row r="20" spans="1:14" ht="85.5" hidden="1" customHeight="1">
      <c r="A20" s="735"/>
      <c r="B20" s="738"/>
      <c r="C20" s="739"/>
      <c r="D20" s="739"/>
      <c r="E20" s="782"/>
      <c r="F20" s="782"/>
      <c r="G20" s="782"/>
      <c r="H20" s="782"/>
      <c r="I20" s="782" t="s">
        <v>1043</v>
      </c>
      <c r="J20" s="782" t="s">
        <v>1044</v>
      </c>
      <c r="K20" s="782" t="s">
        <v>1045</v>
      </c>
      <c r="L20" s="782" t="s">
        <v>1046</v>
      </c>
      <c r="M20" s="782" t="s">
        <v>1047</v>
      </c>
      <c r="N20" s="782" t="s">
        <v>1048</v>
      </c>
    </row>
    <row r="21" spans="1:14" ht="20.100000000000001" customHeight="1">
      <c r="A21" s="1181">
        <v>1</v>
      </c>
      <c r="B21" s="1177" t="s">
        <v>356</v>
      </c>
      <c r="C21" s="1177"/>
      <c r="D21" s="1178"/>
      <c r="E21" s="754"/>
      <c r="F21" s="754"/>
      <c r="G21" s="755"/>
      <c r="H21" s="755"/>
      <c r="I21" s="755"/>
      <c r="J21" s="755"/>
      <c r="K21" s="755"/>
      <c r="L21" s="755"/>
      <c r="M21" s="755"/>
      <c r="N21" s="755"/>
    </row>
    <row r="22" spans="1:14" ht="20.100000000000001" customHeight="1">
      <c r="A22" s="1181"/>
      <c r="B22" s="1179" t="s">
        <v>357</v>
      </c>
      <c r="C22" s="1179"/>
      <c r="D22" s="1180"/>
      <c r="E22" s="756"/>
      <c r="F22" s="756"/>
      <c r="G22" s="756"/>
      <c r="H22" s="756"/>
      <c r="I22" s="756"/>
      <c r="J22" s="756"/>
      <c r="K22" s="756"/>
      <c r="L22" s="756"/>
      <c r="M22" s="756"/>
      <c r="N22" s="756"/>
    </row>
    <row r="23" spans="1:14" ht="20.100000000000001" customHeight="1">
      <c r="A23" s="1181"/>
      <c r="B23" s="1182" t="s">
        <v>358</v>
      </c>
      <c r="C23" s="1182"/>
      <c r="D23" s="1183"/>
      <c r="E23" s="756"/>
      <c r="F23" s="756"/>
      <c r="G23" s="756"/>
      <c r="H23" s="756"/>
      <c r="I23" s="756"/>
      <c r="J23" s="756"/>
      <c r="K23" s="756"/>
      <c r="L23" s="756"/>
      <c r="M23" s="756"/>
      <c r="N23" s="756"/>
    </row>
    <row r="24" spans="1:14" ht="20.100000000000001" customHeight="1">
      <c r="A24" s="1181">
        <v>2</v>
      </c>
      <c r="B24" s="1177" t="s">
        <v>359</v>
      </c>
      <c r="C24" s="1177"/>
      <c r="D24" s="1178"/>
      <c r="E24" s="754"/>
      <c r="F24" s="754"/>
      <c r="G24" s="755"/>
      <c r="H24" s="755"/>
      <c r="I24" s="755"/>
      <c r="J24" s="755"/>
      <c r="K24" s="755"/>
      <c r="L24" s="755"/>
      <c r="M24" s="755"/>
      <c r="N24" s="755"/>
    </row>
    <row r="25" spans="1:14" ht="20.100000000000001" customHeight="1">
      <c r="A25" s="1181"/>
      <c r="B25" s="1179" t="s">
        <v>357</v>
      </c>
      <c r="C25" s="1179"/>
      <c r="D25" s="1180"/>
      <c r="E25" s="756"/>
      <c r="F25" s="756"/>
      <c r="G25" s="756"/>
      <c r="H25" s="756"/>
      <c r="I25" s="756"/>
      <c r="J25" s="756"/>
      <c r="K25" s="756"/>
      <c r="L25" s="756"/>
      <c r="M25" s="756"/>
      <c r="N25" s="756"/>
    </row>
    <row r="26" spans="1:14" ht="20.100000000000001" customHeight="1">
      <c r="A26" s="1181"/>
      <c r="B26" s="1182" t="s">
        <v>358</v>
      </c>
      <c r="C26" s="1182"/>
      <c r="D26" s="1183"/>
      <c r="E26" s="756"/>
      <c r="F26" s="756"/>
      <c r="G26" s="756"/>
      <c r="H26" s="756"/>
      <c r="I26" s="756"/>
      <c r="J26" s="756"/>
      <c r="K26" s="756"/>
      <c r="L26" s="756"/>
      <c r="M26" s="756"/>
      <c r="N26" s="756"/>
    </row>
    <row r="27" spans="1:14" ht="20.100000000000001" hidden="1" customHeight="1">
      <c r="A27" s="1181">
        <v>3</v>
      </c>
      <c r="B27" s="1177" t="s">
        <v>360</v>
      </c>
      <c r="C27" s="1177"/>
      <c r="D27" s="1178"/>
      <c r="E27" s="754"/>
      <c r="F27" s="754"/>
      <c r="G27" s="755"/>
      <c r="H27" s="755"/>
      <c r="I27" s="755"/>
      <c r="J27" s="755"/>
      <c r="K27" s="755"/>
      <c r="L27" s="755"/>
      <c r="M27" s="755"/>
      <c r="N27" s="755"/>
    </row>
    <row r="28" spans="1:14" ht="20.100000000000001" hidden="1" customHeight="1">
      <c r="A28" s="1181"/>
      <c r="B28" s="1179" t="s">
        <v>357</v>
      </c>
      <c r="C28" s="1179"/>
      <c r="D28" s="1180"/>
      <c r="E28" s="756"/>
      <c r="F28" s="756"/>
      <c r="G28" s="755"/>
      <c r="H28" s="755"/>
      <c r="I28" s="755"/>
      <c r="J28" s="755"/>
      <c r="K28" s="755"/>
      <c r="L28" s="755"/>
      <c r="M28" s="755"/>
      <c r="N28" s="755"/>
    </row>
    <row r="29" spans="1:14" ht="20.100000000000001" hidden="1" customHeight="1">
      <c r="A29" s="1181"/>
      <c r="B29" s="1182" t="s">
        <v>358</v>
      </c>
      <c r="C29" s="1182"/>
      <c r="D29" s="1183"/>
      <c r="E29" s="756"/>
      <c r="F29" s="756"/>
      <c r="G29" s="755"/>
      <c r="H29" s="755"/>
      <c r="I29" s="755"/>
      <c r="J29" s="755"/>
      <c r="K29" s="755"/>
      <c r="L29" s="755"/>
      <c r="M29" s="755"/>
      <c r="N29" s="755"/>
    </row>
    <row r="30" spans="1:14" ht="20.100000000000001" customHeight="1">
      <c r="A30" s="1181">
        <v>3</v>
      </c>
      <c r="B30" s="1177" t="s">
        <v>361</v>
      </c>
      <c r="C30" s="1177"/>
      <c r="D30" s="1178"/>
      <c r="E30" s="754"/>
      <c r="F30" s="754"/>
      <c r="G30" s="755"/>
      <c r="H30" s="755"/>
      <c r="I30" s="755"/>
      <c r="J30" s="755"/>
      <c r="K30" s="755"/>
      <c r="L30" s="755"/>
      <c r="M30" s="755"/>
      <c r="N30" s="755"/>
    </row>
    <row r="31" spans="1:14" ht="20.100000000000001" customHeight="1">
      <c r="A31" s="1181"/>
      <c r="B31" s="1179" t="s">
        <v>357</v>
      </c>
      <c r="C31" s="1179"/>
      <c r="D31" s="1180"/>
      <c r="E31" s="756"/>
      <c r="F31" s="756"/>
      <c r="G31" s="756"/>
      <c r="H31" s="756"/>
      <c r="I31" s="756"/>
      <c r="J31" s="756"/>
      <c r="K31" s="756"/>
      <c r="L31" s="756"/>
      <c r="M31" s="756"/>
      <c r="N31" s="756"/>
    </row>
    <row r="32" spans="1:14" ht="20.100000000000001" customHeight="1">
      <c r="A32" s="1181"/>
      <c r="B32" s="1182" t="s">
        <v>358</v>
      </c>
      <c r="C32" s="1182"/>
      <c r="D32" s="1183"/>
      <c r="E32" s="756"/>
      <c r="F32" s="756"/>
      <c r="G32" s="756"/>
      <c r="H32" s="756"/>
      <c r="I32" s="756"/>
      <c r="J32" s="756"/>
      <c r="K32" s="756"/>
      <c r="L32" s="756"/>
      <c r="M32" s="756"/>
      <c r="N32" s="756"/>
    </row>
    <row r="33" spans="1:14" ht="20.100000000000001" customHeight="1">
      <c r="A33" s="1181">
        <v>4</v>
      </c>
      <c r="B33" s="1177" t="s">
        <v>362</v>
      </c>
      <c r="C33" s="1177"/>
      <c r="D33" s="1178"/>
      <c r="E33" s="754"/>
      <c r="F33" s="754"/>
      <c r="G33" s="755"/>
      <c r="H33" s="755"/>
      <c r="I33" s="755"/>
      <c r="J33" s="755"/>
      <c r="K33" s="755"/>
      <c r="L33" s="755"/>
      <c r="M33" s="755"/>
      <c r="N33" s="755"/>
    </row>
    <row r="34" spans="1:14" ht="20.100000000000001" customHeight="1">
      <c r="A34" s="1181"/>
      <c r="B34" s="1179" t="s">
        <v>357</v>
      </c>
      <c r="C34" s="1179"/>
      <c r="D34" s="1180"/>
      <c r="E34" s="756"/>
      <c r="F34" s="756"/>
      <c r="G34" s="756"/>
      <c r="H34" s="756"/>
      <c r="I34" s="756"/>
      <c r="J34" s="756"/>
      <c r="K34" s="756"/>
      <c r="L34" s="756"/>
      <c r="M34" s="756"/>
      <c r="N34" s="756"/>
    </row>
    <row r="35" spans="1:14" ht="20.100000000000001" customHeight="1">
      <c r="A35" s="1181"/>
      <c r="B35" s="1182" t="s">
        <v>358</v>
      </c>
      <c r="C35" s="1182"/>
      <c r="D35" s="1183"/>
      <c r="E35" s="756"/>
      <c r="F35" s="756"/>
      <c r="G35" s="756"/>
      <c r="H35" s="756"/>
      <c r="I35" s="756"/>
      <c r="J35" s="756"/>
      <c r="K35" s="756"/>
      <c r="L35" s="756"/>
      <c r="M35" s="756"/>
      <c r="N35" s="756"/>
    </row>
    <row r="36" spans="1:14" ht="20.100000000000001" customHeight="1">
      <c r="A36" s="43">
        <v>5</v>
      </c>
      <c r="B36" s="1192" t="s">
        <v>363</v>
      </c>
      <c r="C36" s="1192"/>
      <c r="D36" s="1193"/>
      <c r="E36" s="756"/>
      <c r="F36" s="756"/>
      <c r="G36" s="756"/>
      <c r="H36" s="756"/>
      <c r="I36" s="756"/>
      <c r="J36" s="756"/>
      <c r="K36" s="756"/>
      <c r="L36" s="756"/>
      <c r="M36" s="756"/>
      <c r="N36" s="756"/>
    </row>
    <row r="37" spans="1:14" ht="20.100000000000001" customHeight="1">
      <c r="A37" s="1181">
        <v>6</v>
      </c>
      <c r="B37" s="1177" t="s">
        <v>364</v>
      </c>
      <c r="C37" s="1177"/>
      <c r="D37" s="1178"/>
      <c r="E37" s="754"/>
      <c r="F37" s="754"/>
      <c r="G37" s="754"/>
      <c r="H37" s="754"/>
      <c r="I37" s="754"/>
      <c r="J37" s="754"/>
      <c r="K37" s="754"/>
      <c r="L37" s="754"/>
      <c r="M37" s="754"/>
      <c r="N37" s="754"/>
    </row>
    <row r="38" spans="1:14" ht="20.100000000000001" customHeight="1">
      <c r="A38" s="1181"/>
      <c r="B38" s="1179" t="s">
        <v>357</v>
      </c>
      <c r="C38" s="1179"/>
      <c r="D38" s="1180"/>
      <c r="E38" s="756"/>
      <c r="F38" s="756"/>
      <c r="G38" s="756"/>
      <c r="H38" s="756"/>
      <c r="I38" s="756"/>
      <c r="J38" s="756"/>
      <c r="K38" s="756"/>
      <c r="L38" s="756"/>
      <c r="M38" s="756"/>
      <c r="N38" s="756"/>
    </row>
    <row r="39" spans="1:14" ht="20.100000000000001" customHeight="1">
      <c r="A39" s="1181"/>
      <c r="B39" s="1182" t="s">
        <v>358</v>
      </c>
      <c r="C39" s="1182"/>
      <c r="D39" s="1183"/>
      <c r="E39" s="756"/>
      <c r="F39" s="756"/>
      <c r="G39" s="756"/>
      <c r="H39" s="756"/>
      <c r="I39" s="756"/>
      <c r="J39" s="756"/>
      <c r="K39" s="756"/>
      <c r="L39" s="756"/>
      <c r="M39" s="756"/>
      <c r="N39" s="756"/>
    </row>
    <row r="40" spans="1:14" ht="20.100000000000001" customHeight="1">
      <c r="A40" s="1181">
        <v>7</v>
      </c>
      <c r="B40" s="1177" t="s">
        <v>365</v>
      </c>
      <c r="C40" s="1177"/>
      <c r="D40" s="1178"/>
      <c r="E40" s="754"/>
      <c r="F40" s="754"/>
      <c r="G40" s="754"/>
      <c r="H40" s="754"/>
      <c r="I40" s="754"/>
      <c r="J40" s="754"/>
      <c r="K40" s="754"/>
      <c r="L40" s="754"/>
      <c r="M40" s="754"/>
      <c r="N40" s="754"/>
    </row>
    <row r="41" spans="1:14" ht="20.100000000000001" customHeight="1">
      <c r="A41" s="1181"/>
      <c r="B41" s="1179" t="s">
        <v>357</v>
      </c>
      <c r="C41" s="1179"/>
      <c r="D41" s="1180"/>
      <c r="E41" s="756"/>
      <c r="F41" s="756"/>
      <c r="G41" s="756"/>
      <c r="H41" s="756"/>
      <c r="I41" s="756"/>
      <c r="J41" s="756"/>
      <c r="K41" s="756"/>
      <c r="L41" s="756"/>
      <c r="M41" s="756"/>
      <c r="N41" s="756"/>
    </row>
    <row r="42" spans="1:14" ht="20.100000000000001" customHeight="1">
      <c r="A42" s="1181"/>
      <c r="B42" s="1182" t="s">
        <v>358</v>
      </c>
      <c r="C42" s="1182"/>
      <c r="D42" s="1183"/>
      <c r="E42" s="756"/>
      <c r="F42" s="756"/>
      <c r="G42" s="756"/>
      <c r="H42" s="756"/>
      <c r="I42" s="756"/>
      <c r="J42" s="756"/>
      <c r="K42" s="756"/>
      <c r="L42" s="756"/>
      <c r="M42" s="756"/>
      <c r="N42" s="756"/>
    </row>
    <row r="43" spans="1:14" ht="20.100000000000001" customHeight="1">
      <c r="A43" s="1181">
        <v>8</v>
      </c>
      <c r="B43" s="1194" t="s">
        <v>366</v>
      </c>
      <c r="C43" s="1177"/>
      <c r="D43" s="1178"/>
      <c r="E43" s="754"/>
      <c r="F43" s="754"/>
      <c r="G43" s="754"/>
      <c r="H43" s="754"/>
      <c r="I43" s="754"/>
      <c r="J43" s="754"/>
      <c r="K43" s="754"/>
      <c r="L43" s="754"/>
      <c r="M43" s="754"/>
      <c r="N43" s="754"/>
    </row>
    <row r="44" spans="1:14" ht="20.100000000000001" customHeight="1">
      <c r="A44" s="1181"/>
      <c r="B44" s="1191" t="s">
        <v>357</v>
      </c>
      <c r="C44" s="1179"/>
      <c r="D44" s="1180"/>
      <c r="E44" s="756"/>
      <c r="F44" s="756"/>
      <c r="G44" s="756"/>
      <c r="H44" s="756"/>
      <c r="I44" s="756"/>
      <c r="J44" s="756"/>
      <c r="K44" s="756"/>
      <c r="L44" s="756"/>
      <c r="M44" s="756"/>
      <c r="N44" s="756"/>
    </row>
    <row r="45" spans="1:14" ht="20.100000000000001" customHeight="1">
      <c r="A45" s="1181"/>
      <c r="B45" s="1191" t="s">
        <v>358</v>
      </c>
      <c r="C45" s="1179"/>
      <c r="D45" s="1180"/>
      <c r="E45" s="756"/>
      <c r="F45" s="756"/>
      <c r="G45" s="756"/>
      <c r="H45" s="756"/>
      <c r="I45" s="756"/>
      <c r="J45" s="756"/>
      <c r="K45" s="756"/>
      <c r="L45" s="756"/>
      <c r="M45" s="756"/>
      <c r="N45" s="756"/>
    </row>
    <row r="46" spans="1:14" s="679" customFormat="1" ht="18" customHeight="1">
      <c r="A46" s="677" t="str">
        <f>IF(OR(E45&gt;21),"You are exceeding the completion schedule specified in the bidding documents.","")</f>
        <v/>
      </c>
      <c r="B46" s="678"/>
      <c r="C46" s="678"/>
      <c r="D46" s="678"/>
      <c r="E46" s="737"/>
      <c r="F46" s="737"/>
      <c r="G46" s="737"/>
      <c r="H46" s="737"/>
      <c r="I46" s="737"/>
      <c r="J46" s="737"/>
      <c r="K46" s="737"/>
      <c r="L46" s="737"/>
      <c r="M46" s="737"/>
      <c r="N46" s="737"/>
    </row>
    <row r="47" spans="1:14" ht="18" customHeight="1">
      <c r="A47" s="381"/>
      <c r="B47" s="381"/>
      <c r="C47" s="381"/>
      <c r="D47" s="381"/>
    </row>
    <row r="48" spans="1:14" ht="29.25" customHeight="1">
      <c r="A48" s="36" t="s">
        <v>65</v>
      </c>
      <c r="B48" s="62" t="str">
        <f>'Attach 3(JV)'!B24</f>
        <v>--</v>
      </c>
      <c r="D48" s="37"/>
      <c r="E48" s="37" t="s">
        <v>66</v>
      </c>
      <c r="F48" s="39" t="str">
        <f>'Attach 3(JV)'!E24</f>
        <v/>
      </c>
    </row>
    <row r="49" spans="1:14" ht="22.5" customHeight="1">
      <c r="A49" s="36" t="s">
        <v>67</v>
      </c>
      <c r="B49" s="198" t="str">
        <f>'Attach 3(JV)'!B25</f>
        <v/>
      </c>
      <c r="D49" s="37"/>
      <c r="E49" s="37" t="s">
        <v>68</v>
      </c>
      <c r="F49" s="39" t="str">
        <f>'Attach 3(JV)'!E25</f>
        <v/>
      </c>
    </row>
    <row r="50" spans="1:14" ht="8.25" customHeight="1">
      <c r="D50" s="37"/>
    </row>
    <row r="51" spans="1:14" ht="12" customHeight="1">
      <c r="A51" s="38"/>
    </row>
    <row r="52" spans="1:14" ht="36.75" customHeight="1">
      <c r="A52" s="45" t="s">
        <v>27</v>
      </c>
      <c r="B52" s="1197" t="s">
        <v>367</v>
      </c>
      <c r="C52" s="1197"/>
      <c r="D52" s="1197"/>
      <c r="E52" s="1197"/>
      <c r="F52" s="1197"/>
      <c r="G52" s="1197"/>
      <c r="H52" s="1197"/>
      <c r="I52" s="1197"/>
      <c r="J52" s="1197"/>
      <c r="K52" s="1197"/>
      <c r="L52" s="1197"/>
      <c r="M52" s="1197"/>
      <c r="N52" s="1197"/>
    </row>
    <row r="53" spans="1:14" ht="20.100000000000001" customHeight="1"/>
  </sheetData>
  <sheetProtection algorithmName="SHA-512" hashValue="+sboqeAcLe1NJHGHweCixTgwCqHSlIYXw0xx/kZeEpOb+0CXVM/k41RyJGHmwpvWmdyfecFNxOkNm5f09NY8aw==" saltValue="2nVEQpEXh3Ozw2wGGfGnvQ=="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5">
    <mergeCell ref="A16:E16"/>
    <mergeCell ref="A3:E3"/>
    <mergeCell ref="A5:E5"/>
    <mergeCell ref="B52:N52"/>
    <mergeCell ref="A43:A45"/>
    <mergeCell ref="A27:A29"/>
    <mergeCell ref="B39:D39"/>
    <mergeCell ref="B41:D41"/>
    <mergeCell ref="B40:D40"/>
    <mergeCell ref="B27:D27"/>
    <mergeCell ref="A30:A32"/>
    <mergeCell ref="B33:D33"/>
    <mergeCell ref="B32:D32"/>
    <mergeCell ref="B34:D34"/>
    <mergeCell ref="B37:D37"/>
    <mergeCell ref="A33:A35"/>
    <mergeCell ref="B45:D45"/>
    <mergeCell ref="A37:A39"/>
    <mergeCell ref="B35:D35"/>
    <mergeCell ref="B42:D42"/>
    <mergeCell ref="B36:D36"/>
    <mergeCell ref="B44:D44"/>
    <mergeCell ref="B43:D43"/>
    <mergeCell ref="B38:D38"/>
    <mergeCell ref="B21:D21"/>
    <mergeCell ref="A21:A23"/>
    <mergeCell ref="B23:D23"/>
    <mergeCell ref="A18:A19"/>
    <mergeCell ref="B18:D19"/>
    <mergeCell ref="B22:D22"/>
    <mergeCell ref="A1:D1"/>
    <mergeCell ref="B9:D9"/>
    <mergeCell ref="A8:D8"/>
    <mergeCell ref="B12:D12"/>
    <mergeCell ref="B10:D10"/>
    <mergeCell ref="B11:D11"/>
    <mergeCell ref="B24:D24"/>
    <mergeCell ref="B25:D25"/>
    <mergeCell ref="A40:A42"/>
    <mergeCell ref="B26:D26"/>
    <mergeCell ref="B28:D28"/>
    <mergeCell ref="B29:D29"/>
    <mergeCell ref="A24:A26"/>
    <mergeCell ref="B31:D31"/>
    <mergeCell ref="B30:D30"/>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fitToHeight="0" orientation="portrait" r:id="rId46"/>
  <headerFooter alignWithMargins="0">
    <oddHeader>&amp;C&amp;"Calibri"&amp;12&amp;KFF0000 डेटा वर्गीकरण : प्रतिबंधित/RESTRICTED&amp;1#_x000D_</oddHeader>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7" zoomScale="85" zoomScaleSheetLayoutView="85"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31" t="str">
        <f>'Attach 3(JV)'!A1</f>
        <v>Specification No.:CC/NT/W-RT/DOM/A02/25/11032</v>
      </c>
      <c r="B1" s="1131"/>
      <c r="C1" s="1131"/>
      <c r="D1" s="1131"/>
      <c r="E1" s="510"/>
      <c r="F1" s="509" t="str">
        <f>"Attachment-10 " &amp; 'Attach 3(JV)'!AT1</f>
        <v xml:space="preserve">Attachment-10 </v>
      </c>
      <c r="G1" s="511"/>
      <c r="H1" s="511"/>
    </row>
    <row r="3" spans="1:10" ht="77.25" customHeight="1">
      <c r="A3" s="1198" t="str">
        <f>'Attach 3(JV)'!A3</f>
        <v xml:space="preserve">420kV Reactor Package 4RT-12-BULK for 4 x 50 MVAR, 420kV 3-Ph Reactors under Bulk Procurement of 765kV &amp; 400kV Class Transformers and Reactors of various capacities (Lot -6).  </v>
      </c>
      <c r="B3" s="1199"/>
      <c r="C3" s="1199"/>
      <c r="D3" s="1199"/>
      <c r="E3" s="1199"/>
      <c r="F3" s="1199"/>
      <c r="G3" s="9"/>
      <c r="H3" s="3"/>
    </row>
    <row r="4" spans="1:10" ht="20.100000000000001" customHeight="1">
      <c r="A4" s="5"/>
      <c r="H4" s="10"/>
      <c r="I4" s="11"/>
    </row>
    <row r="5" spans="1:10" ht="20.100000000000001" customHeight="1">
      <c r="A5" s="1200" t="s">
        <v>368</v>
      </c>
      <c r="B5" s="1200"/>
      <c r="C5" s="1200"/>
      <c r="D5" s="1200"/>
      <c r="E5" s="1200"/>
      <c r="F5" s="120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02" t="str">
        <f>'Attach 3(JV)'!A8</f>
        <v/>
      </c>
      <c r="B8" s="1202"/>
      <c r="C8" s="1202"/>
      <c r="D8" s="1202"/>
      <c r="E8" s="12" t="str">
        <f>'Attach 3(JV)'!E8</f>
        <v>Contract Services</v>
      </c>
      <c r="H8" s="10"/>
      <c r="I8" s="11"/>
    </row>
    <row r="9" spans="1:10" ht="20.100000000000001" customHeight="1">
      <c r="A9" s="13" t="s">
        <v>57</v>
      </c>
      <c r="B9" s="845">
        <f>'Attach 3(JV)'!B9</f>
        <v>0</v>
      </c>
      <c r="C9" s="845"/>
      <c r="D9" s="845"/>
      <c r="E9" s="12" t="str">
        <f>'Attach 3(JV)'!E9</f>
        <v>Power Grid Corporation of India Ltd.,</v>
      </c>
      <c r="H9" s="10"/>
      <c r="I9" s="11"/>
    </row>
    <row r="10" spans="1:10" ht="20.100000000000001" customHeight="1">
      <c r="A10" s="13" t="s">
        <v>59</v>
      </c>
      <c r="B10" s="845">
        <f>'Attach 3(JV)'!B10</f>
        <v>0</v>
      </c>
      <c r="C10" s="845"/>
      <c r="D10" s="845"/>
      <c r="E10" s="12" t="str">
        <f>'Attach 3(JV)'!E10</f>
        <v>"Saudamini", Plot No. 2, Sector 29</v>
      </c>
      <c r="H10" s="10"/>
      <c r="I10" s="282"/>
    </row>
    <row r="11" spans="1:10" ht="20.100000000000001" customHeight="1">
      <c r="B11" s="845">
        <f>'Attach 3(JV)'!B11</f>
        <v>0</v>
      </c>
      <c r="C11" s="845"/>
      <c r="D11" s="845"/>
      <c r="E11" s="12" t="str">
        <f>'Attach 3(JV)'!E11</f>
        <v>Gurugram (Haryana) - 122001</v>
      </c>
    </row>
    <row r="12" spans="1:10" ht="20.100000000000001" customHeight="1">
      <c r="A12" s="6"/>
      <c r="B12" s="845">
        <f>'Attach 3(JV)'!B12</f>
        <v>0</v>
      </c>
      <c r="C12" s="845"/>
      <c r="D12" s="845"/>
      <c r="E12" s="12"/>
    </row>
    <row r="13" spans="1:10" ht="20.100000000000001" customHeight="1">
      <c r="A13" s="6"/>
    </row>
    <row r="14" spans="1:10" ht="20.100000000000001" customHeight="1">
      <c r="A14" s="6" t="s">
        <v>369</v>
      </c>
    </row>
    <row r="15" spans="1:10" ht="162" customHeight="1">
      <c r="A15" s="1201"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  	4 nos. 50 MVAR, 420kV 3-Ph Reactors.
2.  	Insulating oil for above Reactors: as per BPS.
3.  	145kV NGR (Oil filled) along with terminal connectors: as per BPS.
4.  	120kV Surge Arrestors for 400kV Class Line Reactors, along with support structure &amp; terminal connectors: as per BPS.
	Support structure including foundation bolts &amp; terminal connectors for Surge Arrestors shall be supplied under present scope &amp; cost of the same shall be deemed to be included in the cost of 120kV Surge Arrestors.
5.  	Mandatory Spares: as per BPS., offered under this package shall meet the maximum loss requirement as stipulated in Technical Specifications.</v>
      </c>
      <c r="B15" s="1201"/>
      <c r="C15" s="1201"/>
      <c r="D15" s="1201"/>
      <c r="E15" s="1201"/>
      <c r="F15" s="1201"/>
      <c r="G15" s="2"/>
      <c r="H15" s="2"/>
      <c r="J15" s="521"/>
    </row>
    <row r="16" spans="1:10" ht="70.5" customHeight="1">
      <c r="A16" s="1201" t="s">
        <v>370</v>
      </c>
      <c r="B16" s="1201"/>
      <c r="C16" s="1201"/>
      <c r="D16" s="1201"/>
      <c r="E16" s="1201"/>
      <c r="F16" s="1201"/>
      <c r="G16" s="2"/>
      <c r="H16" s="2"/>
      <c r="J16" s="521"/>
    </row>
    <row r="17" spans="1:10" ht="69" customHeight="1">
      <c r="A17" s="1201" t="s">
        <v>371</v>
      </c>
      <c r="B17" s="1201"/>
      <c r="C17" s="1201"/>
      <c r="D17" s="1201"/>
      <c r="E17" s="1201"/>
      <c r="F17" s="1201"/>
      <c r="G17" s="2"/>
      <c r="H17" s="2"/>
      <c r="J17" s="521"/>
    </row>
    <row r="18" spans="1:10" ht="20.100000000000001" customHeight="1">
      <c r="A18" s="7"/>
    </row>
    <row r="19" spans="1:10" ht="20.100000000000001" customHeight="1">
      <c r="A19" s="19" t="s">
        <v>372</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YELz8+u1Xl0S2WxR0wJyNCgI4VZwiPWQtK4jqmo5qcXrg769hd0G5TgrJn4beQT2icyxH1XWaL1f0Qm+eMyNCA==" saltValue="UBE8JwsGR5tACRdWqA21qg=="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D7" sqref="D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31" t="str">
        <f>'Attach 3(JV)'!A1</f>
        <v>Specification No.:CC/NT/W-RT/DOM/A02/25/11032</v>
      </c>
      <c r="B1" s="1131"/>
      <c r="C1" s="1131"/>
      <c r="D1" s="1205" t="str">
        <f>"Attachment-11 " &amp; 'Attach 3(JV)'!AT1</f>
        <v xml:space="preserve">Attachment-11 </v>
      </c>
      <c r="E1" s="1205"/>
      <c r="F1" s="78"/>
      <c r="G1" s="78"/>
      <c r="H1" s="78"/>
    </row>
    <row r="2" spans="1:26" ht="13.5" customHeight="1">
      <c r="Z2" s="113">
        <f>'Attach 3(JV)'!Z2</f>
        <v>0</v>
      </c>
    </row>
    <row r="3" spans="1:26" ht="75.75" customHeight="1">
      <c r="A3" s="1195" t="str">
        <f>'Attach 3(QR)'!A3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26" ht="19.5" customHeight="1">
      <c r="A4" s="28"/>
      <c r="H4" s="30"/>
      <c r="I4" s="11"/>
    </row>
    <row r="5" spans="1:26" ht="21.75" customHeight="1">
      <c r="A5" s="842" t="s">
        <v>373</v>
      </c>
      <c r="B5" s="842"/>
      <c r="C5" s="842"/>
      <c r="D5" s="842"/>
      <c r="E5" s="84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8" t="str">
        <f>'Attach 3(JV)'!A8</f>
        <v/>
      </c>
      <c r="B8" s="848"/>
      <c r="C8" s="848"/>
      <c r="D8" s="12" t="str">
        <f>'Attach 3(JV)'!E8</f>
        <v>Contract Services</v>
      </c>
      <c r="H8" s="30"/>
      <c r="I8" s="11"/>
    </row>
    <row r="9" spans="1:26" ht="19.5" customHeight="1">
      <c r="A9" s="13" t="s">
        <v>57</v>
      </c>
      <c r="B9" s="845">
        <f>'Attach 3(JV)'!B9</f>
        <v>0</v>
      </c>
      <c r="C9" s="845"/>
      <c r="D9" s="12" t="str">
        <f>'Attach 3(JV)'!E9</f>
        <v>Power Grid Corporation of India Ltd.,</v>
      </c>
      <c r="H9" s="30"/>
      <c r="I9" s="11"/>
    </row>
    <row r="10" spans="1:26" ht="19.5" customHeight="1">
      <c r="A10" s="13" t="s">
        <v>59</v>
      </c>
      <c r="B10" s="845">
        <f>'Attach 3(JV)'!B10</f>
        <v>0</v>
      </c>
      <c r="C10" s="845"/>
      <c r="D10" s="12" t="str">
        <f>'Attach 3(JV)'!E10</f>
        <v>"Saudamini", Plot No. 2, Sector 29</v>
      </c>
      <c r="H10" s="30"/>
      <c r="I10" s="11"/>
    </row>
    <row r="11" spans="1:26" ht="19.5" customHeight="1">
      <c r="B11" s="845">
        <f>'Attach 3(JV)'!B11</f>
        <v>0</v>
      </c>
      <c r="C11" s="845"/>
      <c r="D11" s="12" t="str">
        <f>'Attach 3(JV)'!E11</f>
        <v>Gurugram (Haryana) - 122001</v>
      </c>
    </row>
    <row r="12" spans="1:26" ht="19.5" customHeight="1">
      <c r="A12" s="32"/>
      <c r="B12" s="845">
        <f>'Attach 3(JV)'!B12</f>
        <v>0</v>
      </c>
      <c r="C12" s="845"/>
      <c r="D12" s="12"/>
    </row>
    <row r="13" spans="1:26" ht="19.5" customHeight="1">
      <c r="A13" s="29" t="s">
        <v>63</v>
      </c>
    </row>
    <row r="14" spans="1:26" ht="9.9499999999999993" customHeight="1">
      <c r="A14" s="32"/>
    </row>
    <row r="15" spans="1:26" ht="184.5" customHeight="1">
      <c r="A15" s="1204" t="s">
        <v>374</v>
      </c>
      <c r="B15" s="1061"/>
      <c r="C15" s="1061"/>
      <c r="D15" s="1061"/>
      <c r="E15" s="1061"/>
      <c r="F15" s="34"/>
      <c r="G15" s="34"/>
      <c r="H15" s="34"/>
    </row>
    <row r="16" spans="1:26" ht="19.5" customHeight="1">
      <c r="A16" s="32"/>
      <c r="B16" s="32"/>
      <c r="C16" s="32"/>
      <c r="D16" s="32"/>
      <c r="E16" s="32"/>
      <c r="F16" s="34"/>
      <c r="G16" s="34"/>
      <c r="H16" s="34"/>
    </row>
    <row r="17" spans="1:8" s="24" customFormat="1" ht="72" customHeight="1">
      <c r="A17" s="46" t="s">
        <v>323</v>
      </c>
      <c r="B17" s="1176" t="s">
        <v>375</v>
      </c>
      <c r="C17" s="1176"/>
      <c r="D17" s="46" t="s">
        <v>376</v>
      </c>
      <c r="E17" s="46" t="s">
        <v>377</v>
      </c>
      <c r="G17" s="34"/>
      <c r="H17" s="34"/>
    </row>
    <row r="18" spans="1:8" ht="26.1" customHeight="1">
      <c r="A18" s="81">
        <v>1</v>
      </c>
      <c r="B18" s="1203"/>
      <c r="C18" s="1203"/>
      <c r="D18" s="208"/>
      <c r="E18" s="208"/>
      <c r="F18" s="34"/>
      <c r="G18" s="34"/>
      <c r="H18" s="34"/>
    </row>
    <row r="19" spans="1:8" ht="26.1" customHeight="1">
      <c r="A19" s="81">
        <v>2</v>
      </c>
      <c r="B19" s="1203"/>
      <c r="C19" s="1203"/>
      <c r="D19" s="208"/>
      <c r="E19" s="208"/>
      <c r="F19" s="34"/>
      <c r="G19" s="34"/>
      <c r="H19" s="34"/>
    </row>
    <row r="20" spans="1:8" ht="26.1" customHeight="1">
      <c r="A20" s="81">
        <v>3</v>
      </c>
      <c r="B20" s="1203"/>
      <c r="C20" s="1203"/>
      <c r="D20" s="208"/>
      <c r="E20" s="208"/>
      <c r="F20" s="34"/>
      <c r="G20" s="34"/>
      <c r="H20" s="34"/>
    </row>
    <row r="21" spans="1:8" ht="26.1" customHeight="1">
      <c r="A21" s="81">
        <v>4</v>
      </c>
      <c r="B21" s="1203"/>
      <c r="C21" s="1203"/>
      <c r="D21" s="208"/>
      <c r="E21" s="208"/>
      <c r="F21" s="34"/>
      <c r="G21" s="34"/>
      <c r="H21" s="34"/>
    </row>
    <row r="22" spans="1:8" ht="26.1" customHeight="1">
      <c r="A22" s="81">
        <v>5</v>
      </c>
      <c r="B22" s="1203"/>
      <c r="C22" s="1203"/>
      <c r="D22" s="208"/>
      <c r="E22" s="208"/>
      <c r="F22" s="34"/>
      <c r="G22" s="34"/>
      <c r="H22" s="34"/>
    </row>
    <row r="23" spans="1:8" ht="26.1" customHeight="1">
      <c r="A23" s="81">
        <v>6</v>
      </c>
      <c r="B23" s="1203"/>
      <c r="C23" s="1203"/>
      <c r="D23" s="208"/>
      <c r="E23" s="208"/>
      <c r="F23" s="34"/>
      <c r="G23" s="34"/>
      <c r="H23" s="34"/>
    </row>
    <row r="24" spans="1:8" ht="26.1" customHeight="1">
      <c r="A24" s="32"/>
      <c r="B24" s="32"/>
      <c r="C24" s="32"/>
      <c r="D24" s="32"/>
      <c r="E24" s="32"/>
      <c r="F24" s="34"/>
      <c r="G24" s="34"/>
      <c r="H24" s="34"/>
    </row>
    <row r="25" spans="1:8" ht="84.75" customHeight="1">
      <c r="A25" s="1204" t="s">
        <v>378</v>
      </c>
      <c r="B25" s="1061"/>
      <c r="C25" s="1061"/>
      <c r="D25" s="1061"/>
      <c r="E25" s="1061"/>
    </row>
    <row r="26" spans="1:8" ht="149.25" customHeight="1">
      <c r="A26" s="1204" t="s">
        <v>379</v>
      </c>
      <c r="B26" s="1061"/>
      <c r="C26" s="1061"/>
      <c r="D26" s="1061"/>
      <c r="E26" s="1061"/>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43" t="s">
        <v>380</v>
      </c>
      <c r="B29" s="843"/>
      <c r="C29" s="843"/>
      <c r="D29" s="843"/>
      <c r="E29" s="843"/>
    </row>
    <row r="30" spans="1:8" ht="20.100000000000001" customHeight="1">
      <c r="A30" s="21" t="str">
        <f>A1</f>
        <v>Specification No.:CC/NT/W-RT/DOM/A02/25/11032</v>
      </c>
      <c r="B30" s="22"/>
      <c r="C30" s="22"/>
      <c r="D30" s="22"/>
      <c r="E30" s="23" t="str">
        <f>D1</f>
        <v xml:space="preserve">Attachment-11 </v>
      </c>
    </row>
    <row r="31" spans="1:8" ht="19.5" customHeight="1"/>
    <row r="32" spans="1:8" ht="48" customHeight="1">
      <c r="A32" s="1207" t="str">
        <f>A3</f>
        <v xml:space="preserve">420kV Reactor Package 4RT-12-BULK for 4 x 50 MVAR, 420kV 3-Ph Reactors under Bulk Procurement of 765kV &amp; 400kV Class Transformers and Reactors of various capacities (Lot -6).  </v>
      </c>
      <c r="B32" s="1207"/>
      <c r="C32" s="1207"/>
      <c r="D32" s="1207"/>
      <c r="E32" s="1207"/>
    </row>
    <row r="33" spans="1:5" ht="19.5" customHeight="1">
      <c r="A33" s="28"/>
    </row>
    <row r="34" spans="1:5" ht="19.5" customHeight="1">
      <c r="A34" s="1174" t="s">
        <v>373</v>
      </c>
      <c r="B34" s="1174"/>
      <c r="C34" s="1174"/>
      <c r="D34" s="1174"/>
      <c r="E34" s="117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45" t="str">
        <f>'Attach 3(JV)'!B17:D17</f>
        <v>Ram Lal</v>
      </c>
      <c r="C38" s="845"/>
      <c r="D38" s="12" t="str">
        <f>D9</f>
        <v>Power Grid Corporation of India Ltd.,</v>
      </c>
    </row>
    <row r="39" spans="1:5" ht="19.5" customHeight="1">
      <c r="A39" s="13" t="s">
        <v>59</v>
      </c>
      <c r="B39" s="845" t="str">
        <f>'Attach 3(JV)'!B18:D18</f>
        <v>G5</v>
      </c>
      <c r="C39" s="845"/>
      <c r="D39" s="12" t="str">
        <f>D10</f>
        <v>"Saudamini", Plot No. 2, Sector 29</v>
      </c>
    </row>
    <row r="40" spans="1:5" ht="19.5" customHeight="1">
      <c r="B40" s="845" t="str">
        <f>'Attach 3(JV)'!B19:D19</f>
        <v>Gurgaon</v>
      </c>
      <c r="C40" s="845"/>
      <c r="D40" s="12" t="str">
        <f>D11</f>
        <v>Gurugram (Haryana) - 122001</v>
      </c>
    </row>
    <row r="41" spans="1:5" ht="19.5" customHeight="1">
      <c r="A41" s="32"/>
      <c r="B41" s="845" t="str">
        <f>'Attach 3(JV)'!B20:D20</f>
        <v/>
      </c>
      <c r="C41" s="845"/>
      <c r="D41" s="12"/>
    </row>
    <row r="42" spans="1:5" ht="19.5" customHeight="1">
      <c r="A42" s="29" t="s">
        <v>63</v>
      </c>
    </row>
    <row r="43" spans="1:5" ht="19.5" customHeight="1">
      <c r="A43" s="32"/>
    </row>
    <row r="44" spans="1:5" ht="33.75" customHeight="1">
      <c r="A44" s="1061" t="s">
        <v>381</v>
      </c>
      <c r="B44" s="1061"/>
      <c r="C44" s="1061"/>
      <c r="D44" s="1061"/>
      <c r="E44" s="1061"/>
    </row>
    <row r="45" spans="1:5" ht="19.5" customHeight="1">
      <c r="A45" s="32"/>
      <c r="B45" s="32"/>
      <c r="C45" s="32"/>
      <c r="D45" s="32"/>
      <c r="E45" s="32"/>
    </row>
    <row r="46" spans="1:5" ht="72" customHeight="1">
      <c r="A46" s="46" t="s">
        <v>323</v>
      </c>
      <c r="B46" s="1176" t="s">
        <v>375</v>
      </c>
      <c r="C46" s="1176"/>
      <c r="D46" s="46" t="s">
        <v>376</v>
      </c>
      <c r="E46" s="46" t="s">
        <v>382</v>
      </c>
    </row>
    <row r="47" spans="1:5" ht="25.5" customHeight="1">
      <c r="A47" s="81">
        <v>1</v>
      </c>
      <c r="B47" s="1206"/>
      <c r="C47" s="1206"/>
      <c r="D47" s="212"/>
      <c r="E47" s="212"/>
    </row>
    <row r="48" spans="1:5" ht="25.5" customHeight="1">
      <c r="A48" s="81">
        <v>2</v>
      </c>
      <c r="B48" s="1206"/>
      <c r="C48" s="1206"/>
      <c r="D48" s="212"/>
      <c r="E48" s="212"/>
    </row>
    <row r="49" spans="1:5" ht="25.5" customHeight="1">
      <c r="A49" s="81">
        <v>3</v>
      </c>
      <c r="B49" s="1206"/>
      <c r="C49" s="1206"/>
      <c r="D49" s="212"/>
      <c r="E49" s="212"/>
    </row>
    <row r="50" spans="1:5" ht="25.5" customHeight="1">
      <c r="A50" s="81">
        <v>4</v>
      </c>
      <c r="B50" s="1206"/>
      <c r="C50" s="1206"/>
      <c r="D50" s="212"/>
      <c r="E50" s="212"/>
    </row>
    <row r="51" spans="1:5" ht="25.5" customHeight="1">
      <c r="A51" s="81">
        <v>5</v>
      </c>
      <c r="B51" s="1206"/>
      <c r="C51" s="1206"/>
      <c r="D51" s="212"/>
      <c r="E51" s="212"/>
    </row>
    <row r="52" spans="1:5" ht="25.5" customHeight="1">
      <c r="A52" s="81">
        <v>6</v>
      </c>
      <c r="B52" s="1206"/>
      <c r="C52" s="1206"/>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No.:CC/NT/W-RT/DOM/A02/25/11032</v>
      </c>
      <c r="B58" s="22"/>
      <c r="C58" s="22"/>
      <c r="D58" s="22"/>
      <c r="E58" s="23" t="str">
        <f>E30</f>
        <v xml:space="preserve">Attachment-11 </v>
      </c>
    </row>
    <row r="59" spans="1:5" ht="19.5" customHeight="1"/>
    <row r="60" spans="1:5" ht="48" customHeight="1">
      <c r="A60" s="1207" t="str">
        <f>A32</f>
        <v xml:space="preserve">420kV Reactor Package 4RT-12-BULK for 4 x 50 MVAR, 420kV 3-Ph Reactors under Bulk Procurement of 765kV &amp; 400kV Class Transformers and Reactors of various capacities (Lot -6).  </v>
      </c>
      <c r="B60" s="1207"/>
      <c r="C60" s="1207"/>
      <c r="D60" s="1207"/>
      <c r="E60" s="1207"/>
    </row>
    <row r="61" spans="1:5" ht="19.5" customHeight="1">
      <c r="A61" s="28"/>
    </row>
    <row r="62" spans="1:5" ht="19.5" customHeight="1">
      <c r="A62" s="1174" t="s">
        <v>373</v>
      </c>
      <c r="B62" s="1174"/>
      <c r="C62" s="1174"/>
      <c r="D62" s="1174"/>
      <c r="E62" s="117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45" t="str">
        <f>'Attach 3(JV)'!E17</f>
        <v/>
      </c>
      <c r="C66" s="845"/>
      <c r="D66" s="12" t="str">
        <f>D9</f>
        <v>Power Grid Corporation of India Ltd.,</v>
      </c>
    </row>
    <row r="67" spans="1:5" ht="19.5" customHeight="1">
      <c r="A67" s="13" t="s">
        <v>59</v>
      </c>
      <c r="B67" s="845" t="str">
        <f>'Attach 3(JV)'!E18</f>
        <v/>
      </c>
      <c r="C67" s="845"/>
      <c r="D67" s="12" t="str">
        <f>D10</f>
        <v>"Saudamini", Plot No. 2, Sector 29</v>
      </c>
    </row>
    <row r="68" spans="1:5" ht="19.5" customHeight="1">
      <c r="B68" s="845" t="str">
        <f>'Attach 3(JV)'!E19</f>
        <v/>
      </c>
      <c r="C68" s="845"/>
      <c r="D68" s="12" t="str">
        <f>D11</f>
        <v>Gurugram (Haryana) - 122001</v>
      </c>
    </row>
    <row r="69" spans="1:5" ht="19.5" customHeight="1">
      <c r="A69" s="32"/>
      <c r="B69" s="845" t="str">
        <f>'Attach 3(JV)'!E20</f>
        <v/>
      </c>
      <c r="C69" s="845"/>
      <c r="D69" s="12"/>
    </row>
    <row r="70" spans="1:5" ht="19.5" customHeight="1">
      <c r="A70" s="29" t="s">
        <v>63</v>
      </c>
    </row>
    <row r="71" spans="1:5" ht="19.5" customHeight="1">
      <c r="A71" s="32"/>
    </row>
    <row r="72" spans="1:5" ht="33.75" customHeight="1">
      <c r="A72" s="1061" t="s">
        <v>381</v>
      </c>
      <c r="B72" s="1061"/>
      <c r="C72" s="1061"/>
      <c r="D72" s="1061"/>
      <c r="E72" s="1061"/>
    </row>
    <row r="73" spans="1:5" ht="19.5" customHeight="1">
      <c r="A73" s="32"/>
      <c r="B73" s="32"/>
      <c r="C73" s="32"/>
      <c r="D73" s="32"/>
      <c r="E73" s="32"/>
    </row>
    <row r="74" spans="1:5" ht="72" customHeight="1">
      <c r="A74" s="46" t="s">
        <v>323</v>
      </c>
      <c r="B74" s="1176" t="s">
        <v>375</v>
      </c>
      <c r="C74" s="1176"/>
      <c r="D74" s="46" t="s">
        <v>376</v>
      </c>
      <c r="E74" s="46" t="s">
        <v>382</v>
      </c>
    </row>
    <row r="75" spans="1:5" ht="25.5" customHeight="1">
      <c r="A75" s="81">
        <v>1</v>
      </c>
      <c r="B75" s="1206"/>
      <c r="C75" s="1206"/>
      <c r="D75" s="212"/>
      <c r="E75" s="212"/>
    </row>
    <row r="76" spans="1:5" ht="25.5" customHeight="1">
      <c r="A76" s="81">
        <v>2</v>
      </c>
      <c r="B76" s="1206"/>
      <c r="C76" s="1206"/>
      <c r="D76" s="212"/>
      <c r="E76" s="212"/>
    </row>
    <row r="77" spans="1:5" ht="25.5" customHeight="1">
      <c r="A77" s="81">
        <v>3</v>
      </c>
      <c r="B77" s="1206"/>
      <c r="C77" s="1206"/>
      <c r="D77" s="212"/>
      <c r="E77" s="212"/>
    </row>
    <row r="78" spans="1:5" ht="25.5" customHeight="1">
      <c r="A78" s="81">
        <v>4</v>
      </c>
      <c r="B78" s="1206"/>
      <c r="C78" s="1206"/>
      <c r="D78" s="212"/>
      <c r="E78" s="212"/>
    </row>
    <row r="79" spans="1:5" ht="25.5" customHeight="1">
      <c r="A79" s="81">
        <v>5</v>
      </c>
      <c r="B79" s="1206"/>
      <c r="C79" s="1206"/>
      <c r="D79" s="212"/>
      <c r="E79" s="212"/>
    </row>
    <row r="80" spans="1:5" ht="25.5" customHeight="1">
      <c r="A80" s="81">
        <v>6</v>
      </c>
      <c r="B80" s="1206"/>
      <c r="C80" s="1206"/>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y6Azu3CljqgLPwL5CE6guVEu1Wr2nN2lXQk2tpqeRX/4JVl3JecTtfh3CNR6HiTs1SEV0dYqsqqXt1d/UU9k1A==" saltValue="kfNfL000hlxQCZHwpKcIPQ=="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9"/>
  <sheetViews>
    <sheetView showGridLines="0" showZeros="0" tabSelected="1" view="pageBreakPreview" topLeftCell="A51" zoomScaleNormal="100" zoomScaleSheetLayoutView="100" workbookViewId="0">
      <selection activeCell="D25" sqref="D25"/>
    </sheetView>
  </sheetViews>
  <sheetFormatPr defaultColWidth="9.140625" defaultRowHeight="16.5"/>
  <cols>
    <col min="1" max="1" width="15.28515625" style="235" customWidth="1"/>
    <col min="2" max="2" width="24" style="235" customWidth="1"/>
    <col min="3" max="3" width="12.5703125" style="235" customWidth="1"/>
    <col min="4" max="4" width="44"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No.:CC/NT/W-RT/DOM/A02/25/11032</v>
      </c>
      <c r="B1" s="517"/>
      <c r="C1" s="517"/>
      <c r="D1" s="517"/>
      <c r="E1" s="518" t="s">
        <v>383</v>
      </c>
      <c r="F1" s="233"/>
    </row>
    <row r="3" spans="1:7" ht="73.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1196"/>
    </row>
    <row r="4" spans="1:7" ht="1.5" hidden="1" customHeight="1">
      <c r="A4" s="239"/>
      <c r="F4" s="30"/>
      <c r="G4" s="11"/>
    </row>
    <row r="5" spans="1:7" ht="20.100000000000001" customHeight="1">
      <c r="A5" s="1213" t="s">
        <v>384</v>
      </c>
      <c r="B5" s="1213"/>
      <c r="C5" s="1213"/>
      <c r="D5" s="1213"/>
      <c r="E5" s="1213"/>
      <c r="F5" s="1213"/>
      <c r="G5" s="11"/>
    </row>
    <row r="6" spans="1:7" ht="20.100000000000001" customHeight="1">
      <c r="A6" s="241"/>
      <c r="F6" s="30"/>
      <c r="G6" s="11"/>
    </row>
    <row r="7" spans="1:7" ht="20.100000000000001" customHeight="1">
      <c r="A7" s="257" t="str">
        <f>'[20]Attach 3 (JV)'!A5</f>
        <v>Bidder’s Name and Address (Sole Bidder) :</v>
      </c>
      <c r="D7" s="364" t="str">
        <f>'[20]Attach 3 (JV)'!F5</f>
        <v>To:</v>
      </c>
      <c r="F7" s="30"/>
      <c r="G7" s="11"/>
    </row>
    <row r="8" spans="1:7" ht="36" customHeight="1">
      <c r="A8" s="1222" t="str">
        <f>'Attach 3(JV)'!A8</f>
        <v/>
      </c>
      <c r="B8" s="1222"/>
      <c r="C8" s="1222"/>
      <c r="D8" s="365" t="str">
        <f>'[20]Attach 3 (JV)'!F6</f>
        <v>Contract Services</v>
      </c>
      <c r="F8" s="30"/>
      <c r="G8" s="11"/>
    </row>
    <row r="9" spans="1:7">
      <c r="A9" s="13" t="s">
        <v>57</v>
      </c>
      <c r="B9" s="844">
        <f>'Attach 3(JV)'!B9</f>
        <v>0</v>
      </c>
      <c r="C9" s="844"/>
      <c r="D9" s="365" t="str">
        <f>'[20]Attach 3 (JV)'!F7</f>
        <v>Power Grid Corporation of India Ltd.,</v>
      </c>
      <c r="F9" s="30"/>
      <c r="G9" s="11"/>
    </row>
    <row r="10" spans="1:7">
      <c r="A10" s="13" t="s">
        <v>59</v>
      </c>
      <c r="B10" s="845">
        <f>'Attach 3(JV)'!B10</f>
        <v>0</v>
      </c>
      <c r="C10" s="845"/>
      <c r="D10" s="365" t="str">
        <f>'[20]Attach 3 (JV)'!F8</f>
        <v>"Saudamini", Plot No.-2</v>
      </c>
      <c r="F10" s="30"/>
      <c r="G10" s="11"/>
    </row>
    <row r="11" spans="1:7">
      <c r="B11" s="845">
        <f>'Attach 3(JV)'!B11</f>
        <v>0</v>
      </c>
      <c r="C11" s="845"/>
      <c r="D11" s="365" t="str">
        <f>'[20]Attach 3 (JV)'!F9</f>
        <v xml:space="preserve">Sector-29, </v>
      </c>
    </row>
    <row r="12" spans="1:7">
      <c r="A12" s="241"/>
      <c r="B12" s="845">
        <f>'Attach 3(JV)'!B12</f>
        <v>0</v>
      </c>
      <c r="C12" s="845"/>
      <c r="D12" s="741" t="str">
        <f>'Attach 3(JV)'!E11</f>
        <v>Gurugram (Haryana) - 122001</v>
      </c>
    </row>
    <row r="13" spans="1:7" ht="9.9499999999999993" customHeight="1">
      <c r="A13" s="241"/>
      <c r="B13" s="102"/>
      <c r="C13" s="102"/>
    </row>
    <row r="14" spans="1:7" ht="20.100000000000001" customHeight="1">
      <c r="A14" s="235" t="s">
        <v>63</v>
      </c>
    </row>
    <row r="15" spans="1:7" ht="45.75" customHeight="1">
      <c r="A15" s="1221"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Reactor Package 4RT-12-BULK. The necessary documentary evidence is enclosed.</v>
      </c>
      <c r="B15" s="1221"/>
      <c r="C15" s="1221"/>
      <c r="D15" s="1221"/>
      <c r="E15" s="1221"/>
      <c r="F15" s="1221"/>
    </row>
    <row r="16" spans="1:7" ht="51.6" customHeight="1">
      <c r="A16" s="362" t="s">
        <v>323</v>
      </c>
      <c r="B16" s="362" t="s">
        <v>385</v>
      </c>
      <c r="C16" s="362" t="s">
        <v>386</v>
      </c>
      <c r="D16" s="362" t="s">
        <v>387</v>
      </c>
      <c r="E16" s="362" t="s">
        <v>388</v>
      </c>
    </row>
    <row r="17" spans="1:6" ht="13.5" customHeight="1">
      <c r="A17" s="372">
        <v>1</v>
      </c>
      <c r="B17" s="372">
        <v>2</v>
      </c>
      <c r="C17" s="372">
        <v>3</v>
      </c>
      <c r="D17" s="372">
        <v>4</v>
      </c>
      <c r="E17" s="372">
        <v>5</v>
      </c>
    </row>
    <row r="18" spans="1:6" ht="32.25" customHeight="1">
      <c r="A18" s="235" t="s">
        <v>389</v>
      </c>
    </row>
    <row r="19" spans="1:6" s="366" customFormat="1" ht="32.25" customHeight="1">
      <c r="A19" s="1215" t="s">
        <v>390</v>
      </c>
      <c r="B19" s="1216"/>
      <c r="C19" s="1216"/>
      <c r="D19" s="1217"/>
      <c r="E19" s="740"/>
      <c r="F19" s="235"/>
    </row>
    <row r="20" spans="1:6" s="368" customFormat="1" ht="31.5" customHeight="1">
      <c r="A20" s="770" t="s">
        <v>391</v>
      </c>
      <c r="B20" s="1218" t="s">
        <v>1060</v>
      </c>
      <c r="C20" s="1218"/>
      <c r="D20" s="1218"/>
      <c r="E20" s="1218"/>
      <c r="F20" s="235"/>
    </row>
    <row r="21" spans="1:6" ht="43.5" customHeight="1">
      <c r="A21" s="261" t="s">
        <v>392</v>
      </c>
      <c r="B21" s="727" t="s">
        <v>393</v>
      </c>
      <c r="C21" s="728"/>
      <c r="D21" s="729" t="s">
        <v>394</v>
      </c>
      <c r="E21" s="730"/>
    </row>
    <row r="22" spans="1:6" ht="43.5" customHeight="1">
      <c r="A22" s="261" t="s">
        <v>395</v>
      </c>
      <c r="B22" s="727" t="s">
        <v>396</v>
      </c>
      <c r="C22" s="728"/>
      <c r="D22" s="729" t="s">
        <v>397</v>
      </c>
      <c r="E22" s="730"/>
    </row>
    <row r="23" spans="1:6" ht="42.75" customHeight="1">
      <c r="A23" s="261" t="s">
        <v>398</v>
      </c>
      <c r="B23" s="727" t="s">
        <v>399</v>
      </c>
      <c r="C23" s="728"/>
      <c r="D23" s="729" t="s">
        <v>400</v>
      </c>
      <c r="E23" s="730"/>
    </row>
    <row r="24" spans="1:6" ht="45.75" customHeight="1">
      <c r="A24" s="261" t="s">
        <v>401</v>
      </c>
      <c r="B24" s="727" t="s">
        <v>402</v>
      </c>
      <c r="C24" s="728"/>
      <c r="D24" s="729" t="s">
        <v>403</v>
      </c>
      <c r="E24" s="730"/>
    </row>
    <row r="25" spans="1:6" ht="145.5" customHeight="1">
      <c r="A25" s="772" t="s">
        <v>404</v>
      </c>
      <c r="B25" s="731" t="s">
        <v>405</v>
      </c>
      <c r="C25" s="728"/>
      <c r="D25" s="729" t="s">
        <v>406</v>
      </c>
      <c r="E25" s="730"/>
    </row>
    <row r="26" spans="1:6" ht="30" customHeight="1">
      <c r="A26" s="1208" t="str">
        <f>IF(OR((SUM(C21:C25)&gt;0.85),SUM(C21:C25)&lt;0.85),"ERROR -Sum of all the coefficients including labour is not equal to 0.85","")</f>
        <v>ERROR -Sum of all the coefficients including labour is not equal to 0.85</v>
      </c>
      <c r="B26" s="1208"/>
      <c r="C26" s="1208"/>
      <c r="D26" s="1208"/>
      <c r="E26" s="1209"/>
    </row>
    <row r="27" spans="1:6" ht="24.75" customHeight="1">
      <c r="A27" s="1219" t="s">
        <v>407</v>
      </c>
      <c r="B27" s="1219"/>
      <c r="C27" s="1219"/>
      <c r="D27" s="1219"/>
      <c r="E27" s="1220"/>
    </row>
    <row r="28" spans="1:6" s="368" customFormat="1" ht="37.5" hidden="1" customHeight="1">
      <c r="A28" s="770" t="s">
        <v>1014</v>
      </c>
      <c r="B28" s="1218" t="s">
        <v>1041</v>
      </c>
      <c r="C28" s="1218"/>
      <c r="D28" s="1218"/>
      <c r="E28" s="1218"/>
      <c r="F28" s="235"/>
    </row>
    <row r="29" spans="1:6" ht="59.25" hidden="1" customHeight="1">
      <c r="A29" s="261" t="s">
        <v>392</v>
      </c>
      <c r="B29" s="727" t="s">
        <v>393</v>
      </c>
      <c r="C29" s="728"/>
      <c r="D29" s="729" t="s">
        <v>394</v>
      </c>
      <c r="E29" s="730"/>
    </row>
    <row r="30" spans="1:6" ht="67.150000000000006" hidden="1" customHeight="1">
      <c r="A30" s="261" t="s">
        <v>395</v>
      </c>
      <c r="B30" s="727" t="s">
        <v>396</v>
      </c>
      <c r="C30" s="728"/>
      <c r="D30" s="729" t="s">
        <v>397</v>
      </c>
      <c r="E30" s="730"/>
    </row>
    <row r="31" spans="1:6" ht="52.5" hidden="1" customHeight="1">
      <c r="A31" s="261" t="s">
        <v>398</v>
      </c>
      <c r="B31" s="727" t="s">
        <v>399</v>
      </c>
      <c r="C31" s="728"/>
      <c r="D31" s="729" t="s">
        <v>400</v>
      </c>
      <c r="E31" s="730"/>
    </row>
    <row r="32" spans="1:6" ht="45.75" hidden="1" customHeight="1">
      <c r="A32" s="261" t="s">
        <v>401</v>
      </c>
      <c r="B32" s="727" t="s">
        <v>402</v>
      </c>
      <c r="C32" s="728"/>
      <c r="D32" s="729" t="s">
        <v>403</v>
      </c>
      <c r="E32" s="730"/>
    </row>
    <row r="33" spans="1:7" ht="145.5" hidden="1" customHeight="1">
      <c r="A33" s="772" t="s">
        <v>404</v>
      </c>
      <c r="B33" s="731" t="s">
        <v>405</v>
      </c>
      <c r="C33" s="728"/>
      <c r="D33" s="729" t="s">
        <v>406</v>
      </c>
      <c r="E33" s="730"/>
    </row>
    <row r="34" spans="1:7" ht="35.25" hidden="1" customHeight="1">
      <c r="A34" s="1208" t="str">
        <f>IF(OR((SUM(C29:C33)&gt;0.85),SUM(C29:C33)&lt;0.85),"ERROR -Sum of all the coefficients including labour is not equal to 0.85","")</f>
        <v>ERROR -Sum of all the coefficients including labour is not equal to 0.85</v>
      </c>
      <c r="B34" s="1208"/>
      <c r="C34" s="1208"/>
      <c r="D34" s="1208"/>
      <c r="E34" s="1209"/>
    </row>
    <row r="35" spans="1:7" ht="24.75" hidden="1" customHeight="1">
      <c r="A35" s="1219" t="s">
        <v>407</v>
      </c>
      <c r="B35" s="1219"/>
      <c r="C35" s="1219"/>
      <c r="D35" s="1219"/>
      <c r="E35" s="1220"/>
    </row>
    <row r="36" spans="1:7" ht="20.100000000000001" customHeight="1">
      <c r="A36" s="771" t="s">
        <v>1059</v>
      </c>
      <c r="B36" s="1214" t="s">
        <v>408</v>
      </c>
      <c r="C36" s="1214"/>
      <c r="D36" s="1214"/>
      <c r="E36" s="1214"/>
    </row>
    <row r="37" spans="1:7" ht="66">
      <c r="A37" s="261" t="s">
        <v>85</v>
      </c>
      <c r="B37" s="727" t="s">
        <v>409</v>
      </c>
      <c r="C37" s="261">
        <v>0.85</v>
      </c>
      <c r="D37" s="732" t="s">
        <v>410</v>
      </c>
      <c r="E37" s="730"/>
    </row>
    <row r="38" spans="1:7" hidden="1">
      <c r="A38" s="1236"/>
      <c r="B38" s="1237"/>
      <c r="C38" s="1237"/>
      <c r="D38" s="1237"/>
      <c r="E38" s="1237"/>
      <c r="F38" s="1237"/>
    </row>
    <row r="39" spans="1:7" ht="51.6" hidden="1" customHeight="1">
      <c r="A39" s="362" t="s">
        <v>323</v>
      </c>
      <c r="B39" s="1223" t="s">
        <v>385</v>
      </c>
      <c r="C39" s="1224"/>
      <c r="D39" s="362" t="s">
        <v>386</v>
      </c>
      <c r="E39" s="362" t="s">
        <v>387</v>
      </c>
      <c r="F39" s="362" t="s">
        <v>388</v>
      </c>
    </row>
    <row r="40" spans="1:7" ht="13.5" hidden="1" customHeight="1">
      <c r="A40" s="372">
        <v>1</v>
      </c>
      <c r="B40" s="1234">
        <v>2</v>
      </c>
      <c r="C40" s="1235"/>
      <c r="D40" s="372">
        <v>3</v>
      </c>
      <c r="E40" s="372">
        <v>4</v>
      </c>
      <c r="F40" s="372">
        <v>5</v>
      </c>
    </row>
    <row r="41" spans="1:7" s="759" customFormat="1" ht="20.100000000000001" hidden="1" customHeight="1">
      <c r="A41" s="757" t="s">
        <v>411</v>
      </c>
      <c r="B41" s="1231" t="s">
        <v>412</v>
      </c>
      <c r="C41" s="1232"/>
      <c r="D41" s="1232"/>
      <c r="E41" s="1232"/>
      <c r="F41" s="1233"/>
      <c r="G41" s="758"/>
    </row>
    <row r="42" spans="1:7" s="765" customFormat="1" ht="20.100000000000001" hidden="1" customHeight="1">
      <c r="A42" s="760" t="s">
        <v>85</v>
      </c>
      <c r="B42" s="761" t="s">
        <v>413</v>
      </c>
      <c r="C42" s="761"/>
      <c r="D42" s="762"/>
      <c r="E42" s="763"/>
      <c r="F42" s="763"/>
      <c r="G42" s="764"/>
    </row>
    <row r="43" spans="1:7" s="765" customFormat="1" ht="20.100000000000001" hidden="1" customHeight="1">
      <c r="A43" s="766" t="s">
        <v>392</v>
      </c>
      <c r="B43" s="767"/>
      <c r="C43" s="781" t="s">
        <v>414</v>
      </c>
      <c r="D43" s="767"/>
      <c r="E43" s="763" t="s">
        <v>415</v>
      </c>
      <c r="F43" s="768"/>
      <c r="G43" s="764"/>
    </row>
    <row r="44" spans="1:7" s="765" customFormat="1" ht="20.100000000000001" hidden="1" customHeight="1">
      <c r="A44" s="766" t="s">
        <v>395</v>
      </c>
      <c r="B44" s="767"/>
      <c r="C44" s="781" t="s">
        <v>416</v>
      </c>
      <c r="D44" s="767"/>
      <c r="E44" s="763" t="s">
        <v>415</v>
      </c>
      <c r="F44" s="768"/>
      <c r="G44" s="764"/>
    </row>
    <row r="45" spans="1:7" s="765" customFormat="1" ht="20.100000000000001" hidden="1" customHeight="1">
      <c r="A45" s="766" t="s">
        <v>398</v>
      </c>
      <c r="B45" s="767"/>
      <c r="C45" s="781" t="s">
        <v>417</v>
      </c>
      <c r="D45" s="767"/>
      <c r="E45" s="763" t="s">
        <v>415</v>
      </c>
      <c r="F45" s="768"/>
      <c r="G45" s="764"/>
    </row>
    <row r="46" spans="1:7" s="765" customFormat="1" ht="20.100000000000001" hidden="1" customHeight="1">
      <c r="A46" s="766" t="s">
        <v>401</v>
      </c>
      <c r="B46" s="767"/>
      <c r="C46" s="781" t="s">
        <v>418</v>
      </c>
      <c r="D46" s="767"/>
      <c r="E46" s="763" t="s">
        <v>415</v>
      </c>
      <c r="F46" s="768"/>
      <c r="G46" s="764"/>
    </row>
    <row r="47" spans="1:7" s="765" customFormat="1" ht="181.5" hidden="1">
      <c r="A47" s="766" t="s">
        <v>87</v>
      </c>
      <c r="B47" s="762" t="s">
        <v>419</v>
      </c>
      <c r="C47" s="781" t="s">
        <v>420</v>
      </c>
      <c r="D47" s="767"/>
      <c r="E47" s="769" t="s">
        <v>421</v>
      </c>
      <c r="F47" s="768"/>
      <c r="G47" s="764"/>
    </row>
    <row r="48" spans="1:7" s="765" customFormat="1" ht="43.5" customHeight="1">
      <c r="A48" s="1208" t="str">
        <f>IF(OR((SUM(D43:D47)&gt;0.85),(SUM(D43:D47)&lt;0.85),(SUM(D43:D46)&gt;0.65),(SUM(D43:D46)&lt;0.55) ),"ERROR -Sum of all the coefficients including labour is not as specified below ↓","")</f>
        <v>ERROR -Sum of all the coefficients including labour is not as specified below ↓</v>
      </c>
      <c r="B48" s="1208"/>
      <c r="C48" s="1208"/>
      <c r="D48" s="1208"/>
      <c r="E48" s="1209"/>
      <c r="F48" s="780"/>
      <c r="G48" s="764"/>
    </row>
    <row r="49" spans="1:7" s="765" customFormat="1" ht="35.25" customHeight="1">
      <c r="A49" s="1210" t="s">
        <v>422</v>
      </c>
      <c r="B49" s="1211"/>
      <c r="C49" s="1211"/>
      <c r="D49" s="1211"/>
      <c r="E49" s="1211"/>
      <c r="F49" s="1212"/>
      <c r="G49" s="764"/>
    </row>
    <row r="50" spans="1:7" s="765" customFormat="1" ht="35.25" customHeight="1">
      <c r="A50" s="362" t="s">
        <v>323</v>
      </c>
      <c r="B50" s="1223" t="s">
        <v>385</v>
      </c>
      <c r="C50" s="1224"/>
      <c r="D50" s="362" t="s">
        <v>386</v>
      </c>
      <c r="E50" s="362" t="s">
        <v>387</v>
      </c>
      <c r="F50" s="362" t="s">
        <v>388</v>
      </c>
      <c r="G50" s="764"/>
    </row>
    <row r="51" spans="1:7" s="765" customFormat="1" ht="35.25" customHeight="1">
      <c r="A51" s="372">
        <v>1</v>
      </c>
      <c r="B51" s="1234">
        <v>2</v>
      </c>
      <c r="C51" s="1235"/>
      <c r="D51" s="372">
        <v>3</v>
      </c>
      <c r="E51" s="372">
        <v>4</v>
      </c>
      <c r="F51" s="372">
        <v>5</v>
      </c>
      <c r="G51" s="764"/>
    </row>
    <row r="52" spans="1:7" s="765" customFormat="1" ht="35.25" customHeight="1">
      <c r="A52" s="757" t="s">
        <v>411</v>
      </c>
      <c r="B52" s="1231" t="s">
        <v>412</v>
      </c>
      <c r="C52" s="1232"/>
      <c r="D52" s="1232"/>
      <c r="E52" s="1232"/>
      <c r="F52" s="1233"/>
      <c r="G52" s="764"/>
    </row>
    <row r="53" spans="1:7" s="765" customFormat="1" ht="35.25" customHeight="1">
      <c r="A53" s="760" t="s">
        <v>85</v>
      </c>
      <c r="B53" s="761" t="s">
        <v>413</v>
      </c>
      <c r="C53" s="761"/>
      <c r="D53" s="762"/>
      <c r="E53" s="763"/>
      <c r="F53" s="763"/>
      <c r="G53" s="764"/>
    </row>
    <row r="54" spans="1:7" s="765" customFormat="1" ht="35.25" customHeight="1">
      <c r="A54" s="766" t="s">
        <v>392</v>
      </c>
      <c r="B54" s="767"/>
      <c r="C54" s="781" t="s">
        <v>414</v>
      </c>
      <c r="D54" s="767"/>
      <c r="E54" s="763" t="s">
        <v>415</v>
      </c>
      <c r="F54" s="768"/>
      <c r="G54" s="764"/>
    </row>
    <row r="55" spans="1:7" s="765" customFormat="1" ht="35.25" customHeight="1">
      <c r="A55" s="766" t="s">
        <v>395</v>
      </c>
      <c r="B55" s="767"/>
      <c r="C55" s="781" t="s">
        <v>416</v>
      </c>
      <c r="D55" s="767"/>
      <c r="E55" s="763" t="s">
        <v>415</v>
      </c>
      <c r="F55" s="768"/>
      <c r="G55" s="764"/>
    </row>
    <row r="56" spans="1:7" s="765" customFormat="1" ht="35.25" customHeight="1">
      <c r="A56" s="766" t="s">
        <v>398</v>
      </c>
      <c r="B56" s="767"/>
      <c r="C56" s="781" t="s">
        <v>417</v>
      </c>
      <c r="D56" s="767"/>
      <c r="E56" s="763" t="s">
        <v>415</v>
      </c>
      <c r="F56" s="768"/>
      <c r="G56" s="764"/>
    </row>
    <row r="57" spans="1:7" s="765" customFormat="1" ht="35.25" customHeight="1">
      <c r="A57" s="766" t="s">
        <v>401</v>
      </c>
      <c r="B57" s="767"/>
      <c r="C57" s="781" t="s">
        <v>418</v>
      </c>
      <c r="D57" s="767"/>
      <c r="E57" s="763" t="s">
        <v>415</v>
      </c>
      <c r="F57" s="768"/>
      <c r="G57" s="764"/>
    </row>
    <row r="58" spans="1:7" s="765" customFormat="1" ht="180.75" customHeight="1">
      <c r="A58" s="766" t="s">
        <v>87</v>
      </c>
      <c r="B58" s="762" t="s">
        <v>419</v>
      </c>
      <c r="C58" s="781" t="s">
        <v>420</v>
      </c>
      <c r="D58" s="767"/>
      <c r="E58" s="769" t="s">
        <v>421</v>
      </c>
      <c r="F58" s="768"/>
      <c r="G58" s="764"/>
    </row>
    <row r="59" spans="1:7" s="765" customFormat="1" ht="35.25" customHeight="1">
      <c r="A59" s="1208" t="s">
        <v>1061</v>
      </c>
      <c r="B59" s="1208"/>
      <c r="C59" s="1208"/>
      <c r="D59" s="1208"/>
      <c r="E59" s="1209"/>
      <c r="F59" s="780"/>
      <c r="G59" s="764"/>
    </row>
    <row r="60" spans="1:7" s="765" customFormat="1" ht="35.25" customHeight="1">
      <c r="A60" s="1210" t="s">
        <v>422</v>
      </c>
      <c r="B60" s="1211"/>
      <c r="C60" s="1211"/>
      <c r="D60" s="1211"/>
      <c r="E60" s="1211"/>
      <c r="F60" s="1212"/>
      <c r="G60" s="764"/>
    </row>
    <row r="61" spans="1:7" s="765" customFormat="1" ht="14.25" customHeight="1">
      <c r="A61" s="783"/>
      <c r="B61" s="784"/>
      <c r="C61" s="784"/>
      <c r="D61" s="784"/>
      <c r="E61" s="784"/>
      <c r="F61" s="785"/>
      <c r="G61" s="764"/>
    </row>
    <row r="62" spans="1:7" s="367" customFormat="1" ht="20.100000000000001" customHeight="1">
      <c r="A62" s="773" t="s">
        <v>423</v>
      </c>
      <c r="B62" s="1225" t="s">
        <v>424</v>
      </c>
      <c r="C62" s="1226"/>
      <c r="D62" s="1226"/>
      <c r="E62" s="1227"/>
      <c r="F62" s="366"/>
    </row>
    <row r="63" spans="1:7" s="370" customFormat="1" ht="30" customHeight="1">
      <c r="A63" s="774" t="s">
        <v>425</v>
      </c>
      <c r="B63" s="1228" t="s">
        <v>426</v>
      </c>
      <c r="C63" s="1229"/>
      <c r="D63" s="1229"/>
      <c r="E63" s="1230"/>
      <c r="F63" s="369"/>
    </row>
    <row r="64" spans="1:7" ht="147.75" customHeight="1">
      <c r="A64" s="261" t="s">
        <v>392</v>
      </c>
      <c r="B64" s="727" t="s">
        <v>405</v>
      </c>
      <c r="C64" s="733">
        <v>0.8</v>
      </c>
      <c r="D64" s="732" t="s">
        <v>427</v>
      </c>
      <c r="E64" s="730"/>
    </row>
    <row r="65" spans="1:7" s="373" customFormat="1" ht="205.5" customHeight="1">
      <c r="A65" s="957" t="s">
        <v>428</v>
      </c>
      <c r="B65" s="930"/>
      <c r="C65" s="930"/>
      <c r="D65" s="930"/>
      <c r="E65" s="930"/>
      <c r="F65" s="265"/>
    </row>
    <row r="66" spans="1:7" ht="20.100000000000001" customHeight="1">
      <c r="A66" s="374"/>
      <c r="B66" s="374"/>
      <c r="C66" s="374"/>
    </row>
    <row r="67" spans="1:7" s="235" customFormat="1">
      <c r="A67" s="257" t="s">
        <v>65</v>
      </c>
      <c r="B67" s="371" t="str">
        <f>'Attach 3(JV)'!B24</f>
        <v>--</v>
      </c>
      <c r="D67" s="257" t="s">
        <v>66</v>
      </c>
      <c r="E67" s="257" t="str">
        <f>'Attach 3(JV)'!E24</f>
        <v/>
      </c>
      <c r="G67" s="363"/>
    </row>
    <row r="68" spans="1:7" s="235" customFormat="1">
      <c r="A68" s="257" t="s">
        <v>67</v>
      </c>
      <c r="B68" s="257" t="str">
        <f>'Attach 3(JV)'!B25</f>
        <v/>
      </c>
      <c r="D68" s="257" t="s">
        <v>429</v>
      </c>
      <c r="E68" s="242" t="str">
        <f>'Attach 3(JV)'!E25</f>
        <v/>
      </c>
      <c r="G68" s="363"/>
    </row>
    <row r="69" spans="1:7" s="235" customFormat="1">
      <c r="A69" s="242"/>
      <c r="B69" s="242"/>
      <c r="C69" s="257"/>
      <c r="D69" s="256"/>
      <c r="E69" s="242"/>
      <c r="G69" s="363"/>
    </row>
  </sheetData>
  <sheetProtection algorithmName="SHA-512" hashValue="yDVQCnskVj+uygIyeag8OrhwaX8ZuMYEQkCwg+QKIECkdjBRQpcsIEIFakAs6Fe5R5L9K3tXJYDV+S9gqyonVw==" saltValue="/hJIx4fHIcXdN7gVvxC+xg=="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30">
    <mergeCell ref="A65:E65"/>
    <mergeCell ref="B50:C50"/>
    <mergeCell ref="B9:C9"/>
    <mergeCell ref="B10:C10"/>
    <mergeCell ref="B62:E62"/>
    <mergeCell ref="B63:E63"/>
    <mergeCell ref="B20:E20"/>
    <mergeCell ref="A27:E27"/>
    <mergeCell ref="B41:F41"/>
    <mergeCell ref="A49:F49"/>
    <mergeCell ref="A48:E48"/>
    <mergeCell ref="B39:C39"/>
    <mergeCell ref="B40:C40"/>
    <mergeCell ref="A38:F38"/>
    <mergeCell ref="B51:C51"/>
    <mergeCell ref="B52:F52"/>
    <mergeCell ref="A59:E59"/>
    <mergeCell ref="A60:F60"/>
    <mergeCell ref="A3:F3"/>
    <mergeCell ref="A5:F5"/>
    <mergeCell ref="B11:C11"/>
    <mergeCell ref="B36:E36"/>
    <mergeCell ref="A26:E26"/>
    <mergeCell ref="B12:C12"/>
    <mergeCell ref="A19:D19"/>
    <mergeCell ref="B28:E28"/>
    <mergeCell ref="A34:E34"/>
    <mergeCell ref="A35:E35"/>
    <mergeCell ref="A15:F15"/>
    <mergeCell ref="A8:C8"/>
  </mergeCells>
  <dataValidations count="5">
    <dataValidation type="list" allowBlank="1" showInputMessage="1" showErrorMessage="1" sqref="C21 C29" xr:uid="{D834986A-D7C1-480E-B69D-8A0826B8859A}">
      <formula1>"0.27,0.28,0.29,0.30,0.31,0.32,0.33"</formula1>
    </dataValidation>
    <dataValidation type="list" allowBlank="1" showInputMessage="1" showErrorMessage="1" sqref="C22 C30" xr:uid="{559302E3-B668-4C55-AE61-9F8DE6177164}">
      <formula1>"0.25,0.26,0.27,0.28,0.29,0.30,0.31,"</formula1>
    </dataValidation>
    <dataValidation type="list" allowBlank="1" showInputMessage="1" showErrorMessage="1" sqref="C23 C31" xr:uid="{0869CECE-CFFE-4161-9D2E-EA4163B2CB3D}">
      <formula1>"0.06,0.07,0.08"</formula1>
    </dataValidation>
    <dataValidation type="list" allowBlank="1" showInputMessage="1" showErrorMessage="1" sqref="C24 C32" xr:uid="{D01ADFF5-0FC9-480C-BBEC-8C4EEAF69B7E}">
      <formula1>"0.05,0.06"</formula1>
    </dataValidation>
    <dataValidation type="list" allowBlank="1" showInputMessage="1" showErrorMessage="1" sqref="C25 C33" xr:uid="{D4C4047E-B550-4035-AD87-760950F76AB6}">
      <formula1>"0.14,0.15,0.16,0.17"</formula1>
    </dataValidation>
  </dataValidations>
  <pageMargins left="0.7" right="0.25" top="0.47" bottom="0.48" header="0.28000000000000003" footer="0.23"/>
  <pageSetup scale="78" fitToHeight="0" orientation="portrait" r:id="rId25"/>
  <headerFooter alignWithMargins="0">
    <oddHeader>&amp;C&amp;"Calibri"&amp;12&amp;KFF0000 डेटा वर्गीकरण : प्रतिबंधित/RESTRICTED&amp;1#_x000D_</oddHeader>
    <oddFooter>&amp;R&amp;"Book Antiqua,Bold"&amp;8 Page &amp;P of &amp;N</oddFooter>
  </headerFooter>
  <rowBreaks count="2" manualBreakCount="2">
    <brk id="38" max="5" man="1"/>
    <brk id="64"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No.:CC/NT/W-RT/DOM/A02/25/11032</v>
      </c>
      <c r="B1" s="508"/>
      <c r="C1" s="508"/>
      <c r="D1" s="508"/>
      <c r="E1" s="520" t="str">
        <f>"Attachment-13 " &amp; 'Attach 3(JV)'!AT1</f>
        <v xml:space="preserve">Attachment-13 </v>
      </c>
      <c r="F1" s="78"/>
      <c r="G1" s="78"/>
      <c r="H1" s="78"/>
    </row>
    <row r="3" spans="1:9" ht="7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20.100000000000001" customHeight="1">
      <c r="A5" s="842" t="s">
        <v>430</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c r="G11" s="78" t="s">
        <v>10</v>
      </c>
    </row>
    <row r="12" spans="1:9" ht="20.100000000000001" customHeight="1">
      <c r="A12" s="32"/>
      <c r="B12" s="845">
        <f>'Attach 3(JV)'!B12</f>
        <v>0</v>
      </c>
      <c r="C12" s="845"/>
      <c r="D12" s="84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61" t="s">
        <v>431</v>
      </c>
      <c r="B16" s="1061"/>
      <c r="C16" s="1061"/>
      <c r="D16" s="1061"/>
      <c r="E16" s="106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VnVRYY2hBK4K0+nM6ywZA1dLFWHfcotRFbfN9SF5ZZy6b07SHzru5L1bQDZ6lL0VVmUNhYi5PzNd0OVkDpwLw==" saltValue="LAAP6ODnKkLwX5iE9/GYqw=="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6"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31" t="str">
        <f>'Attach 3(JV)'!A1</f>
        <v>Specification No.:CC/NT/W-RT/DOM/A02/25/11032</v>
      </c>
      <c r="B1" s="1131"/>
      <c r="C1" s="1131"/>
      <c r="D1" s="1131"/>
      <c r="E1" s="507" t="str">
        <f>"Attachment-14 " &amp; 'Attach 3(JV)'!AT1</f>
        <v xml:space="preserve">Attachment-14 </v>
      </c>
      <c r="F1" s="78"/>
      <c r="G1" s="78"/>
      <c r="H1" s="78"/>
    </row>
    <row r="3" spans="1:9" ht="83.2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20.100000000000001" customHeight="1">
      <c r="A5" s="842" t="s">
        <v>432</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row>
    <row r="12" spans="1:9" ht="20.100000000000001" customHeight="1">
      <c r="A12" s="32"/>
      <c r="B12" s="845">
        <f>'Attach 3(JV)'!B12</f>
        <v>0</v>
      </c>
      <c r="C12" s="845"/>
      <c r="D12" s="84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38" t="s">
        <v>433</v>
      </c>
      <c r="B16" s="1238"/>
      <c r="C16" s="1238"/>
      <c r="D16" s="1238"/>
      <c r="E16" s="12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TnMtST3aOI0JrNgPgSeFq+FiGmFyG9h8NfExtfjBZTLVumLtrnjHGio/chPFducdn7canCmbQ0EuWhs01sPyA==" saltValue="M5rqg4AL4SfVHcRCqD5ZvQ=="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Header>&amp;C&amp;"Calibri"&amp;12&amp;KFF0000 डेटा वर्गीकरण : प्रतिबंधित/RESTRICTED&amp;1#_x000D_</oddHeader>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Normal="100" zoomScaleSheetLayoutView="100" workbookViewId="0">
      <selection activeCell="C77" sqref="C77:I7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50" t="s">
        <v>434</v>
      </c>
      <c r="B1" s="1251"/>
      <c r="C1" s="1251"/>
      <c r="D1" s="1251"/>
      <c r="E1" s="1251"/>
      <c r="F1" s="1251"/>
      <c r="G1" s="1251"/>
      <c r="H1" s="1251"/>
      <c r="I1" s="1252"/>
    </row>
    <row r="2" spans="1:9" s="225" customFormat="1" ht="32.1" customHeight="1">
      <c r="A2" s="222" t="s">
        <v>435</v>
      </c>
      <c r="B2" s="1253" t="s">
        <v>436</v>
      </c>
      <c r="C2" s="1253"/>
      <c r="D2" s="1253"/>
      <c r="E2" s="1253"/>
      <c r="F2" s="1253"/>
      <c r="G2" s="1253"/>
      <c r="H2" s="1253"/>
      <c r="I2" s="1254"/>
    </row>
    <row r="3" spans="1:9" s="225" customFormat="1" ht="32.1" customHeight="1">
      <c r="A3" s="222" t="s">
        <v>437</v>
      </c>
      <c r="B3" s="1253" t="s">
        <v>438</v>
      </c>
      <c r="C3" s="1253"/>
      <c r="D3" s="1253"/>
      <c r="E3" s="1253"/>
      <c r="F3" s="1253"/>
      <c r="G3" s="1253"/>
      <c r="H3" s="1253"/>
      <c r="I3" s="1254"/>
    </row>
    <row r="4" spans="1:9" s="225" customFormat="1" ht="32.1" customHeight="1">
      <c r="A4" s="222" t="s">
        <v>439</v>
      </c>
      <c r="B4" s="1253" t="s">
        <v>440</v>
      </c>
      <c r="C4" s="1253"/>
      <c r="D4" s="1253"/>
      <c r="E4" s="1253"/>
      <c r="F4" s="1253"/>
      <c r="G4" s="1253"/>
      <c r="H4" s="1253"/>
      <c r="I4" s="1254"/>
    </row>
    <row r="5" spans="1:9" s="225" customFormat="1" ht="32.1" customHeight="1">
      <c r="A5" s="222" t="s">
        <v>441</v>
      </c>
      <c r="B5" s="1253" t="s">
        <v>442</v>
      </c>
      <c r="C5" s="1253"/>
      <c r="D5" s="1253"/>
      <c r="E5" s="1253"/>
      <c r="F5" s="1253"/>
      <c r="G5" s="1253"/>
      <c r="H5" s="1253"/>
      <c r="I5" s="1254"/>
    </row>
    <row r="6" spans="1:9" s="225" customFormat="1" ht="32.1" customHeight="1">
      <c r="A6" s="223" t="s">
        <v>443</v>
      </c>
      <c r="B6" s="1255" t="s">
        <v>444</v>
      </c>
      <c r="C6" s="1255"/>
      <c r="D6" s="1255"/>
      <c r="E6" s="1255"/>
      <c r="F6" s="1255"/>
      <c r="G6" s="1255"/>
      <c r="H6" s="1255"/>
      <c r="I6" s="1256"/>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45" t="s">
        <v>445</v>
      </c>
      <c r="B31" s="1245"/>
      <c r="C31" s="1245"/>
      <c r="D31" s="1245"/>
      <c r="E31" s="1245"/>
      <c r="F31" s="1245"/>
      <c r="G31" s="1245"/>
      <c r="H31" s="1245"/>
      <c r="I31" s="1245"/>
      <c r="J31" s="60"/>
    </row>
    <row r="32" spans="1:10" ht="15.75">
      <c r="A32" s="1246" t="s">
        <v>446</v>
      </c>
      <c r="B32" s="1246"/>
      <c r="C32" s="1246"/>
      <c r="D32" s="1246"/>
      <c r="E32" s="1246"/>
      <c r="F32" s="1246"/>
      <c r="G32" s="1246"/>
      <c r="H32" s="1246"/>
      <c r="I32" s="1246"/>
      <c r="J32" s="60"/>
    </row>
    <row r="33" spans="1:10" ht="18.75">
      <c r="A33" s="1247" t="s">
        <v>447</v>
      </c>
      <c r="B33" s="1247"/>
      <c r="C33" s="1247"/>
      <c r="D33" s="1247"/>
      <c r="E33" s="1247"/>
      <c r="F33" s="1247"/>
      <c r="G33" s="1247"/>
      <c r="H33" s="1247"/>
      <c r="I33" s="1247"/>
      <c r="J33" s="60"/>
    </row>
    <row r="34" spans="1:10" ht="36" customHeight="1">
      <c r="A34" s="1248" t="s">
        <v>448</v>
      </c>
      <c r="B34" s="1248"/>
      <c r="C34" s="1248"/>
      <c r="D34" s="1248"/>
      <c r="E34" s="1248"/>
      <c r="F34" s="1248"/>
      <c r="G34" s="1248"/>
      <c r="H34" s="1248"/>
      <c r="I34" s="1248"/>
      <c r="J34" s="60"/>
    </row>
    <row r="35" spans="1:10" ht="18.75">
      <c r="A35" s="1247" t="s">
        <v>449</v>
      </c>
      <c r="B35" s="1247"/>
      <c r="C35" s="1247"/>
      <c r="D35" s="1247"/>
      <c r="E35" s="1247"/>
      <c r="F35" s="1247"/>
      <c r="G35" s="1247"/>
      <c r="H35" s="1247"/>
      <c r="I35" s="1247"/>
      <c r="J35" s="60"/>
    </row>
    <row r="36" spans="1:10" ht="15.75">
      <c r="A36" s="1246" t="s">
        <v>450</v>
      </c>
      <c r="B36" s="1246"/>
      <c r="C36" s="1246"/>
      <c r="D36" s="1246"/>
      <c r="E36" s="1246"/>
      <c r="F36" s="1246"/>
      <c r="G36" s="1246"/>
      <c r="H36" s="1246"/>
      <c r="I36" s="1246"/>
      <c r="J36" s="60"/>
    </row>
    <row r="37" spans="1:10" ht="15.75">
      <c r="A37" s="1246">
        <f>'Attach 3(JV)'!B9</f>
        <v>0</v>
      </c>
      <c r="B37" s="1246"/>
      <c r="C37" s="1246"/>
      <c r="D37" s="1246"/>
      <c r="E37" s="1246"/>
      <c r="F37" s="1246"/>
      <c r="G37" s="1246"/>
      <c r="H37" s="1246"/>
      <c r="I37" s="1246"/>
      <c r="J37" s="60"/>
    </row>
    <row r="38" spans="1:10" ht="58.5" customHeight="1">
      <c r="A38" s="1249" t="str">
        <f>" having its Registered Office at " &amp; 'Attach 3(JV)'!B10 &amp; " " &amp;'Attach 3(JV)'!B11 &amp; " " &amp;'Attach 3(JV)'!B12</f>
        <v xml:space="preserve"> having its Registered Office at 0 0 0</v>
      </c>
      <c r="B38" s="1249"/>
      <c r="C38" s="1249"/>
      <c r="D38" s="1249"/>
      <c r="E38" s="1249"/>
      <c r="F38" s="1249"/>
      <c r="G38" s="1249"/>
      <c r="H38" s="1249"/>
      <c r="I38" s="1249"/>
      <c r="J38" s="60"/>
    </row>
    <row r="39" spans="1:10" ht="15.75">
      <c r="A39" s="1246" t="str">
        <f>IF('Names of Bidder'!D6 = "Sole Bidder", " ", " and ")</f>
        <v xml:space="preserve"> </v>
      </c>
      <c r="B39" s="1246"/>
      <c r="C39" s="1246"/>
      <c r="D39" s="1246"/>
      <c r="E39" s="1246"/>
      <c r="F39" s="1246"/>
      <c r="G39" s="1246"/>
      <c r="H39" s="1246"/>
      <c r="I39" s="1246"/>
      <c r="J39" s="60"/>
    </row>
    <row r="40" spans="1:10" ht="17.25" customHeight="1">
      <c r="A40" s="1249" t="str">
        <f>IF('Names of Bidder'!D6= "Sole Bidder", "", IF('Names of Bidder'!D7=1,'Names of Bidder'!D23,IF('Names of Bidder'!D7="2 or More",'Names of Bidder'!D23&amp;" &amp; "&amp;'Names of Bidder'!D28,"")))</f>
        <v/>
      </c>
      <c r="B40" s="1249"/>
      <c r="C40" s="1249"/>
      <c r="D40" s="1249"/>
      <c r="E40" s="1249"/>
      <c r="F40" s="1249"/>
      <c r="G40" s="1249"/>
      <c r="H40" s="1249"/>
      <c r="I40" s="1249"/>
      <c r="J40" s="60"/>
    </row>
    <row r="41" spans="1:10" ht="39" customHeight="1">
      <c r="A41" s="124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49"/>
      <c r="C41" s="1249"/>
      <c r="D41" s="1249"/>
      <c r="E41" s="1249"/>
      <c r="F41" s="1249"/>
      <c r="G41" s="1249"/>
      <c r="H41" s="1249"/>
      <c r="I41" s="1249"/>
      <c r="J41" s="60"/>
    </row>
    <row r="42" spans="1:10" ht="15.75">
      <c r="A42" s="1246" t="s">
        <v>451</v>
      </c>
      <c r="B42" s="1246"/>
      <c r="C42" s="1246"/>
      <c r="D42" s="1246"/>
      <c r="E42" s="1246"/>
      <c r="F42" s="1246"/>
      <c r="G42" s="1246"/>
      <c r="H42" s="1246"/>
      <c r="I42" s="1246"/>
      <c r="J42" s="60"/>
    </row>
    <row r="43" spans="1:10" ht="18.75">
      <c r="A43" s="1247" t="s">
        <v>452</v>
      </c>
      <c r="B43" s="1247"/>
      <c r="C43" s="1247"/>
      <c r="D43" s="1247"/>
      <c r="E43" s="1247"/>
      <c r="F43" s="1247"/>
      <c r="G43" s="1247"/>
      <c r="H43" s="1247"/>
      <c r="I43" s="1247"/>
      <c r="J43" s="60"/>
    </row>
    <row r="44" spans="1:10" ht="18.75">
      <c r="A44" s="1247" t="s">
        <v>453</v>
      </c>
      <c r="B44" s="1247"/>
      <c r="C44" s="1247"/>
      <c r="D44" s="1247"/>
      <c r="E44" s="1247"/>
      <c r="F44" s="1247"/>
      <c r="G44" s="1247"/>
      <c r="H44" s="1247"/>
      <c r="I44" s="1247"/>
      <c r="J44" s="60"/>
    </row>
    <row r="45" spans="1:10" ht="102" customHeight="1">
      <c r="A45" s="1257" t="str">
        <f>"POWERGRID intends to award, under laid-down organisational procedures, contract(s) for " &amp; Basic!B1</f>
        <v xml:space="preserve">POWERGRID intends to award, under laid-down organisational procedures, contract(s) for 420kV Reactor Package 4RT-12-BULK for 4 x 50 MVAR, 420kV 3-Ph Reactors under Bulk Procurement of 765kV &amp; 400kV Class Transformers and Reactors of various capacities (Lot -6).  </v>
      </c>
      <c r="B45" s="1257"/>
      <c r="C45" s="1257"/>
      <c r="D45" s="1257"/>
      <c r="E45" s="1257"/>
      <c r="F45" s="1257"/>
      <c r="G45" s="1257"/>
      <c r="H45" s="1257"/>
      <c r="I45" s="1257"/>
      <c r="J45" s="60"/>
    </row>
    <row r="46" spans="1:10" ht="16.5" customHeight="1">
      <c r="A46" s="184"/>
      <c r="B46" s="744"/>
      <c r="C46" s="744"/>
      <c r="D46" s="744"/>
      <c r="E46" s="744"/>
      <c r="F46" s="184"/>
      <c r="G46" s="744"/>
      <c r="H46" s="744"/>
      <c r="I46" s="744"/>
      <c r="J46" s="60"/>
    </row>
    <row r="47" spans="1:10" ht="21" customHeight="1">
      <c r="A47" s="1133" t="s">
        <v>454</v>
      </c>
      <c r="B47" s="1133"/>
      <c r="C47" s="1133"/>
      <c r="D47" s="1133"/>
      <c r="E47" s="1240" t="s">
        <v>454</v>
      </c>
      <c r="F47" s="1240"/>
      <c r="G47" s="1240"/>
      <c r="H47" s="1240"/>
      <c r="I47" s="1240"/>
      <c r="J47" s="60"/>
    </row>
    <row r="48" spans="1:10" ht="32.25" customHeight="1">
      <c r="A48" s="1241" t="s">
        <v>455</v>
      </c>
      <c r="B48" s="1241"/>
      <c r="C48" s="1241"/>
      <c r="D48" s="1241"/>
      <c r="E48" s="1244" t="s">
        <v>456</v>
      </c>
      <c r="F48" s="1244"/>
      <c r="G48" s="1244"/>
      <c r="H48" s="1244"/>
      <c r="I48" s="1244"/>
      <c r="J48" s="60"/>
    </row>
    <row r="49" spans="1:10" ht="18.75" customHeight="1">
      <c r="A49" s="186" t="s">
        <v>432</v>
      </c>
      <c r="B49" s="186"/>
      <c r="C49" s="186"/>
      <c r="D49" s="186"/>
      <c r="E49" s="186"/>
      <c r="F49" s="186"/>
      <c r="G49" s="186"/>
      <c r="H49" s="186"/>
      <c r="I49" s="187" t="s">
        <v>457</v>
      </c>
      <c r="J49" s="60"/>
    </row>
    <row r="50" spans="1:10" ht="115.5" customHeight="1">
      <c r="A50" s="1242" t="str">
        <f>Basic!B1&amp;" and Specification Number " &amp;  Basic!B3 &amp; ". POWERGRID values full compliance with all relevant laws of the land, rules, regulations, economic use of resources, and of fairness/transparency in its relations with its Bidders/ Contractors."</f>
        <v>420kV Reactor Package 4RT-12-BULK for 4 x 50 MVAR, 420kV 3-Ph Reactors under Bulk Procurement of 765kV &amp; 400kV Class Transformers and Reactors of various capacities (Lot -6).   and Specification Number CC/NT/W-RT/DOM/A02/25/11032. POWERGRID values full compliance with all relevant laws of the land, rules, regulations, economic use of resources, and of fairness/transparency in its relations with its Bidders/ Contractors.</v>
      </c>
      <c r="B50" s="1242"/>
      <c r="C50" s="1242"/>
      <c r="D50" s="1242"/>
      <c r="E50" s="1242"/>
      <c r="F50" s="1242"/>
      <c r="G50" s="1242"/>
      <c r="H50" s="1242"/>
      <c r="I50" s="1242"/>
    </row>
    <row r="51" spans="1:10" ht="8.1" customHeight="1">
      <c r="A51" s="188"/>
      <c r="B51" s="124"/>
      <c r="C51" s="124"/>
      <c r="D51" s="124"/>
      <c r="E51" s="124"/>
      <c r="F51" s="124"/>
      <c r="G51" s="124"/>
      <c r="H51" s="124"/>
      <c r="I51" s="124"/>
    </row>
    <row r="52" spans="1:10" ht="35.25" customHeight="1">
      <c r="A52" s="1242" t="s">
        <v>458</v>
      </c>
      <c r="B52" s="1242"/>
      <c r="C52" s="1242"/>
      <c r="D52" s="1242"/>
      <c r="E52" s="1242"/>
      <c r="F52" s="1242"/>
      <c r="G52" s="1242"/>
      <c r="H52" s="1242"/>
      <c r="I52" s="1242"/>
    </row>
    <row r="53" spans="1:10" ht="8.1" customHeight="1">
      <c r="A53" s="189"/>
      <c r="B53" s="124"/>
      <c r="C53" s="124"/>
      <c r="D53" s="124"/>
      <c r="E53" s="124"/>
      <c r="F53" s="124"/>
      <c r="G53" s="124"/>
      <c r="H53" s="124"/>
      <c r="I53" s="124"/>
    </row>
    <row r="54" spans="1:10" ht="15.75">
      <c r="A54" s="1243" t="s">
        <v>459</v>
      </c>
      <c r="B54" s="1243"/>
      <c r="C54" s="1243"/>
      <c r="D54" s="1243"/>
      <c r="E54" s="1243"/>
      <c r="F54" s="1243"/>
      <c r="G54" s="1243"/>
      <c r="H54" s="1243"/>
      <c r="I54" s="1243"/>
    </row>
    <row r="55" spans="1:10" ht="8.1" customHeight="1">
      <c r="A55" s="189"/>
      <c r="B55" s="124"/>
      <c r="C55" s="124"/>
      <c r="D55" s="124"/>
      <c r="E55" s="124"/>
      <c r="F55" s="124"/>
      <c r="G55" s="124"/>
      <c r="H55" s="124"/>
      <c r="I55" s="124"/>
    </row>
    <row r="56" spans="1:10" ht="16.5">
      <c r="A56" s="1239" t="s">
        <v>460</v>
      </c>
      <c r="B56" s="1239"/>
      <c r="C56" s="1239"/>
      <c r="D56" s="1239"/>
      <c r="E56" s="1239"/>
      <c r="F56" s="1239"/>
      <c r="G56" s="1239"/>
      <c r="H56" s="1239"/>
      <c r="I56" s="1239"/>
    </row>
    <row r="57" spans="1:10" ht="8.1" customHeight="1">
      <c r="A57" s="190"/>
      <c r="B57" s="124"/>
      <c r="C57" s="124"/>
      <c r="D57" s="124"/>
      <c r="E57" s="124"/>
      <c r="F57" s="124"/>
      <c r="G57" s="124"/>
      <c r="H57" s="124"/>
      <c r="I57" s="124"/>
    </row>
    <row r="58" spans="1:10" ht="37.5" customHeight="1">
      <c r="A58" s="191" t="s">
        <v>461</v>
      </c>
      <c r="B58" s="1133" t="s">
        <v>462</v>
      </c>
      <c r="C58" s="1133"/>
      <c r="D58" s="1133"/>
      <c r="E58" s="1133"/>
      <c r="F58" s="1133"/>
      <c r="G58" s="1133"/>
      <c r="H58" s="1133"/>
      <c r="I58" s="1133"/>
    </row>
    <row r="59" spans="1:10" ht="8.1" customHeight="1">
      <c r="A59" s="189"/>
      <c r="B59" s="124"/>
      <c r="C59" s="124"/>
      <c r="D59" s="124"/>
      <c r="E59" s="124"/>
      <c r="F59" s="124"/>
      <c r="G59" s="124"/>
      <c r="H59" s="124"/>
      <c r="I59" s="124"/>
    </row>
    <row r="60" spans="1:10" ht="67.5" customHeight="1">
      <c r="A60" s="124"/>
      <c r="B60" s="191" t="s">
        <v>85</v>
      </c>
      <c r="C60" s="1133" t="s">
        <v>463</v>
      </c>
      <c r="D60" s="1133"/>
      <c r="E60" s="1133"/>
      <c r="F60" s="1133"/>
      <c r="G60" s="1133"/>
      <c r="H60" s="1133"/>
      <c r="I60" s="1133"/>
    </row>
    <row r="61" spans="1:10" ht="8.1" customHeight="1">
      <c r="A61" s="124"/>
      <c r="B61" s="191"/>
      <c r="C61" s="184"/>
      <c r="D61" s="184"/>
      <c r="E61" s="184"/>
      <c r="F61" s="184"/>
      <c r="G61" s="184"/>
      <c r="H61" s="184"/>
      <c r="I61" s="184"/>
    </row>
    <row r="62" spans="1:10" ht="83.25" customHeight="1">
      <c r="A62" s="124"/>
      <c r="B62" s="191" t="s">
        <v>87</v>
      </c>
      <c r="C62" s="1133" t="s">
        <v>464</v>
      </c>
      <c r="D62" s="1133"/>
      <c r="E62" s="1133"/>
      <c r="F62" s="1133"/>
      <c r="G62" s="1133"/>
      <c r="H62" s="1133"/>
      <c r="I62" s="1133"/>
    </row>
    <row r="63" spans="1:10" ht="8.1" customHeight="1">
      <c r="A63" s="124"/>
      <c r="B63" s="191"/>
      <c r="C63" s="184"/>
      <c r="D63" s="184"/>
      <c r="E63" s="184"/>
      <c r="F63" s="184"/>
      <c r="G63" s="184"/>
      <c r="H63" s="184"/>
      <c r="I63" s="184"/>
    </row>
    <row r="64" spans="1:10" ht="50.25" customHeight="1">
      <c r="A64" s="124"/>
      <c r="B64" s="191" t="s">
        <v>89</v>
      </c>
      <c r="C64" s="1133" t="s">
        <v>465</v>
      </c>
      <c r="D64" s="1133"/>
      <c r="E64" s="1133"/>
      <c r="F64" s="1133"/>
      <c r="G64" s="1133"/>
      <c r="H64" s="1133"/>
      <c r="I64" s="1133"/>
    </row>
    <row r="65" spans="1:10" ht="8.1" customHeight="1">
      <c r="A65" s="124"/>
      <c r="B65" s="191"/>
      <c r="C65" s="184"/>
      <c r="D65" s="184"/>
      <c r="E65" s="184"/>
      <c r="F65" s="184"/>
      <c r="G65" s="184"/>
      <c r="H65" s="184"/>
      <c r="I65" s="184"/>
    </row>
    <row r="66" spans="1:10" ht="69" customHeight="1">
      <c r="A66" s="191" t="s">
        <v>466</v>
      </c>
      <c r="B66" s="1133" t="s">
        <v>467</v>
      </c>
      <c r="C66" s="1133"/>
      <c r="D66" s="1133"/>
      <c r="E66" s="1133"/>
      <c r="F66" s="1133"/>
      <c r="G66" s="1133"/>
      <c r="H66" s="1133"/>
      <c r="I66" s="1133"/>
    </row>
    <row r="67" spans="1:10" ht="8.1" customHeight="1">
      <c r="A67" s="124"/>
      <c r="B67" s="191"/>
      <c r="C67" s="184"/>
      <c r="D67" s="184"/>
      <c r="E67" s="184"/>
      <c r="F67" s="184"/>
      <c r="G67" s="184"/>
      <c r="H67" s="184"/>
      <c r="I67" s="184"/>
    </row>
    <row r="68" spans="1:10" ht="16.5">
      <c r="A68" s="1239" t="s">
        <v>468</v>
      </c>
      <c r="B68" s="1239"/>
      <c r="C68" s="1239"/>
      <c r="D68" s="1239"/>
      <c r="E68" s="1239"/>
      <c r="F68" s="1239"/>
      <c r="G68" s="1239"/>
      <c r="H68" s="1239"/>
      <c r="I68" s="1239"/>
    </row>
    <row r="69" spans="1:10" ht="8.1" customHeight="1">
      <c r="A69" s="124"/>
      <c r="B69" s="191"/>
      <c r="C69" s="184"/>
      <c r="D69" s="184"/>
      <c r="E69" s="184"/>
      <c r="F69" s="184"/>
      <c r="G69" s="184"/>
      <c r="H69" s="184"/>
      <c r="I69" s="184"/>
    </row>
    <row r="70" spans="1:10" ht="49.5" customHeight="1">
      <c r="A70" s="191" t="s">
        <v>461</v>
      </c>
      <c r="B70" s="1133" t="s">
        <v>469</v>
      </c>
      <c r="C70" s="1133"/>
      <c r="D70" s="1133"/>
      <c r="E70" s="1133"/>
      <c r="F70" s="1133"/>
      <c r="G70" s="1133"/>
      <c r="H70" s="1133"/>
      <c r="I70" s="1133"/>
    </row>
    <row r="71" spans="1:10" ht="24" customHeight="1">
      <c r="A71" s="184"/>
      <c r="B71" s="186"/>
      <c r="C71" s="186"/>
      <c r="D71" s="186"/>
      <c r="E71" s="186"/>
      <c r="F71" s="184"/>
      <c r="G71" s="186"/>
      <c r="H71" s="186"/>
      <c r="I71" s="186"/>
      <c r="J71" s="60"/>
    </row>
    <row r="72" spans="1:10" ht="21" customHeight="1">
      <c r="A72" s="1133" t="s">
        <v>454</v>
      </c>
      <c r="B72" s="1133"/>
      <c r="C72" s="1133"/>
      <c r="D72" s="1133"/>
      <c r="E72" s="1240" t="s">
        <v>454</v>
      </c>
      <c r="F72" s="1240"/>
      <c r="G72" s="1240"/>
      <c r="H72" s="1240"/>
      <c r="I72" s="1240"/>
      <c r="J72" s="60"/>
    </row>
    <row r="73" spans="1:10" ht="33" customHeight="1">
      <c r="A73" s="1241" t="s">
        <v>470</v>
      </c>
      <c r="B73" s="1241"/>
      <c r="C73" s="1241"/>
      <c r="D73" s="1241"/>
      <c r="E73" s="1244" t="s">
        <v>456</v>
      </c>
      <c r="F73" s="1244"/>
      <c r="G73" s="1244"/>
      <c r="H73" s="1244"/>
      <c r="I73" s="1244"/>
      <c r="J73" s="60"/>
    </row>
    <row r="74" spans="1:10" ht="15.75">
      <c r="A74" s="186" t="s">
        <v>432</v>
      </c>
      <c r="B74" s="186"/>
      <c r="C74" s="186"/>
      <c r="D74" s="186"/>
      <c r="E74" s="186"/>
      <c r="F74" s="186"/>
      <c r="G74" s="186"/>
      <c r="H74" s="186"/>
      <c r="I74" s="187" t="s">
        <v>471</v>
      </c>
      <c r="J74" s="60"/>
    </row>
    <row r="75" spans="1:10" ht="96.75" customHeight="1">
      <c r="A75" s="124"/>
      <c r="B75" s="191" t="s">
        <v>472</v>
      </c>
      <c r="C75" s="1133" t="s">
        <v>473</v>
      </c>
      <c r="D75" s="1133"/>
      <c r="E75" s="1133"/>
      <c r="F75" s="1133"/>
      <c r="G75" s="1133"/>
      <c r="H75" s="1133"/>
      <c r="I75" s="1133"/>
    </row>
    <row r="76" spans="1:10" ht="9.9499999999999993" customHeight="1">
      <c r="A76" s="124"/>
      <c r="B76" s="103"/>
      <c r="C76" s="189"/>
      <c r="D76" s="189"/>
      <c r="E76" s="189"/>
      <c r="F76" s="189"/>
      <c r="G76" s="189"/>
      <c r="H76" s="189"/>
      <c r="I76" s="189"/>
    </row>
    <row r="77" spans="1:10" ht="99" customHeight="1">
      <c r="A77" s="124"/>
      <c r="B77" s="191" t="s">
        <v>87</v>
      </c>
      <c r="C77" s="1133" t="s">
        <v>474</v>
      </c>
      <c r="D77" s="1133"/>
      <c r="E77" s="1133"/>
      <c r="F77" s="1133"/>
      <c r="G77" s="1133"/>
      <c r="H77" s="1133"/>
      <c r="I77" s="1133"/>
    </row>
    <row r="78" spans="1:10" ht="9.9499999999999993" customHeight="1">
      <c r="A78" s="124"/>
      <c r="B78" s="191"/>
      <c r="C78" s="192"/>
      <c r="D78" s="192"/>
      <c r="E78" s="192"/>
      <c r="F78" s="192"/>
      <c r="G78" s="192"/>
      <c r="H78" s="192"/>
      <c r="I78" s="192"/>
    </row>
    <row r="79" spans="1:10" ht="53.25" customHeight="1">
      <c r="A79" s="124"/>
      <c r="B79" s="191" t="s">
        <v>89</v>
      </c>
      <c r="C79" s="1133" t="s">
        <v>475</v>
      </c>
      <c r="D79" s="1133"/>
      <c r="E79" s="1133"/>
      <c r="F79" s="1133"/>
      <c r="G79" s="1133"/>
      <c r="H79" s="1133"/>
      <c r="I79" s="1133"/>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476</v>
      </c>
      <c r="C82" s="1133" t="s">
        <v>477</v>
      </c>
      <c r="D82" s="1133"/>
      <c r="E82" s="1133"/>
      <c r="F82" s="1133"/>
      <c r="G82" s="1133"/>
      <c r="H82" s="1133"/>
      <c r="I82" s="1133"/>
    </row>
    <row r="83" spans="1:10" ht="9.9499999999999993" customHeight="1">
      <c r="A83" s="124"/>
      <c r="B83" s="191"/>
      <c r="C83" s="192"/>
      <c r="D83" s="192"/>
      <c r="E83" s="192"/>
      <c r="F83" s="192"/>
      <c r="G83" s="192"/>
      <c r="H83" s="192"/>
      <c r="I83" s="192"/>
    </row>
    <row r="84" spans="1:10" ht="66" customHeight="1">
      <c r="A84" s="124"/>
      <c r="B84" s="191" t="s">
        <v>478</v>
      </c>
      <c r="C84" s="1133" t="s">
        <v>479</v>
      </c>
      <c r="D84" s="1133"/>
      <c r="E84" s="1133"/>
      <c r="F84" s="1133"/>
      <c r="G84" s="1133"/>
      <c r="H84" s="1133"/>
      <c r="I84" s="1133"/>
    </row>
    <row r="85" spans="1:10" ht="9.9499999999999993" customHeight="1">
      <c r="A85" s="124"/>
      <c r="B85" s="191"/>
      <c r="C85" s="192"/>
      <c r="D85" s="192"/>
      <c r="E85" s="192"/>
      <c r="F85" s="192"/>
      <c r="G85" s="192"/>
      <c r="H85" s="192"/>
      <c r="I85" s="192"/>
    </row>
    <row r="86" spans="1:10" ht="63.75" customHeight="1">
      <c r="A86" s="124"/>
      <c r="B86" s="191" t="s">
        <v>480</v>
      </c>
      <c r="C86" s="1133" t="s">
        <v>481</v>
      </c>
      <c r="D86" s="1133"/>
      <c r="E86" s="1133"/>
      <c r="F86" s="1133"/>
      <c r="G86" s="1133"/>
      <c r="H86" s="1133"/>
      <c r="I86" s="1133"/>
    </row>
    <row r="87" spans="1:10" ht="8.1" customHeight="1">
      <c r="A87" s="124"/>
      <c r="B87" s="192"/>
      <c r="C87" s="192"/>
      <c r="D87" s="192"/>
      <c r="E87" s="192"/>
      <c r="F87" s="192"/>
      <c r="G87" s="192"/>
      <c r="H87" s="192"/>
      <c r="I87" s="192"/>
    </row>
    <row r="88" spans="1:10" ht="51" customHeight="1">
      <c r="A88" s="124"/>
      <c r="B88" s="191" t="s">
        <v>482</v>
      </c>
      <c r="C88" s="1133" t="s">
        <v>483</v>
      </c>
      <c r="D88" s="1133"/>
      <c r="E88" s="1133"/>
      <c r="F88" s="1133"/>
      <c r="G88" s="1133"/>
      <c r="H88" s="1133"/>
      <c r="I88" s="1133"/>
    </row>
    <row r="89" spans="1:10" ht="8.1" customHeight="1">
      <c r="A89" s="124"/>
      <c r="B89" s="192"/>
      <c r="C89" s="192"/>
      <c r="D89" s="192"/>
      <c r="E89" s="192"/>
      <c r="F89" s="192"/>
      <c r="G89" s="192"/>
      <c r="H89" s="192"/>
      <c r="I89" s="192"/>
    </row>
    <row r="90" spans="1:10" ht="37.5" customHeight="1">
      <c r="A90" s="191" t="s">
        <v>466</v>
      </c>
      <c r="B90" s="1133" t="s">
        <v>484</v>
      </c>
      <c r="C90" s="1133"/>
      <c r="D90" s="1133"/>
      <c r="E90" s="1133"/>
      <c r="F90" s="1133"/>
      <c r="G90" s="1133"/>
      <c r="H90" s="1133"/>
      <c r="I90" s="1133"/>
    </row>
    <row r="91" spans="1:10" ht="39.75" customHeight="1">
      <c r="A91" s="184"/>
      <c r="B91" s="186"/>
      <c r="C91" s="186"/>
      <c r="D91" s="186"/>
      <c r="E91" s="186"/>
      <c r="F91" s="184"/>
      <c r="G91" s="186"/>
      <c r="H91" s="186"/>
      <c r="I91" s="186"/>
      <c r="J91" s="60"/>
    </row>
    <row r="92" spans="1:10" ht="21" customHeight="1">
      <c r="A92" s="1133" t="s">
        <v>454</v>
      </c>
      <c r="B92" s="1133"/>
      <c r="C92" s="1133"/>
      <c r="D92" s="1133"/>
      <c r="E92" s="1240" t="s">
        <v>454</v>
      </c>
      <c r="F92" s="1240"/>
      <c r="G92" s="1240"/>
      <c r="H92" s="1240"/>
      <c r="I92" s="1240"/>
      <c r="J92" s="60"/>
    </row>
    <row r="93" spans="1:10" ht="33" customHeight="1">
      <c r="A93" s="1241" t="s">
        <v>470</v>
      </c>
      <c r="B93" s="1241"/>
      <c r="C93" s="1241"/>
      <c r="D93" s="1241"/>
      <c r="E93" s="1244" t="s">
        <v>456</v>
      </c>
      <c r="F93" s="1244"/>
      <c r="G93" s="1244"/>
      <c r="H93" s="1244"/>
      <c r="I93" s="1244"/>
      <c r="J93" s="60"/>
    </row>
    <row r="94" spans="1:10" ht="15.75">
      <c r="A94" s="186" t="s">
        <v>432</v>
      </c>
      <c r="B94" s="186"/>
      <c r="C94" s="186"/>
      <c r="D94" s="186"/>
      <c r="E94" s="186"/>
      <c r="F94" s="186"/>
      <c r="G94" s="186"/>
      <c r="H94" s="186"/>
      <c r="I94" s="187" t="s">
        <v>485</v>
      </c>
      <c r="J94" s="60"/>
    </row>
    <row r="95" spans="1:10" ht="15.75">
      <c r="A95" s="186"/>
      <c r="B95" s="186"/>
      <c r="C95" s="186"/>
      <c r="D95" s="186"/>
      <c r="E95" s="186"/>
      <c r="F95" s="186"/>
      <c r="G95" s="186"/>
      <c r="H95" s="186"/>
      <c r="I95" s="187"/>
      <c r="J95" s="60"/>
    </row>
    <row r="96" spans="1:10" ht="16.5">
      <c r="A96" s="1239" t="s">
        <v>486</v>
      </c>
      <c r="B96" s="1239"/>
      <c r="C96" s="1239"/>
      <c r="D96" s="1239"/>
      <c r="E96" s="1239"/>
      <c r="F96" s="1239"/>
      <c r="G96" s="1239"/>
      <c r="H96" s="1239"/>
      <c r="I96" s="1239"/>
    </row>
    <row r="97" spans="1:9" ht="10.5" customHeight="1">
      <c r="A97" s="124"/>
      <c r="B97" s="192"/>
      <c r="C97" s="192"/>
      <c r="D97" s="192"/>
      <c r="E97" s="192"/>
      <c r="F97" s="192"/>
      <c r="G97" s="192"/>
      <c r="H97" s="192"/>
      <c r="I97" s="192"/>
    </row>
    <row r="98" spans="1:9" ht="80.25" customHeight="1">
      <c r="A98" s="191" t="s">
        <v>461</v>
      </c>
      <c r="B98" s="1133" t="s">
        <v>487</v>
      </c>
      <c r="C98" s="1133"/>
      <c r="D98" s="1133"/>
      <c r="E98" s="1133"/>
      <c r="F98" s="1133"/>
      <c r="G98" s="1133"/>
      <c r="H98" s="1133"/>
      <c r="I98" s="1133"/>
    </row>
    <row r="99" spans="1:9" ht="8.1" customHeight="1">
      <c r="A99" s="124"/>
      <c r="B99" s="192"/>
      <c r="C99" s="192"/>
      <c r="D99" s="192"/>
      <c r="E99" s="192"/>
      <c r="F99" s="192"/>
      <c r="G99" s="192"/>
      <c r="H99" s="192"/>
      <c r="I99" s="192"/>
    </row>
    <row r="100" spans="1:9" ht="141.75" customHeight="1">
      <c r="A100" s="191" t="s">
        <v>466</v>
      </c>
      <c r="B100" s="1133" t="s">
        <v>488</v>
      </c>
      <c r="C100" s="1133"/>
      <c r="D100" s="1133"/>
      <c r="E100" s="1133"/>
      <c r="F100" s="1133"/>
      <c r="G100" s="1133"/>
      <c r="H100" s="1133"/>
      <c r="I100" s="1133"/>
    </row>
    <row r="101" spans="1:9" ht="8.1" customHeight="1">
      <c r="A101" s="124"/>
      <c r="B101" s="192"/>
      <c r="C101" s="192"/>
      <c r="D101" s="192"/>
      <c r="E101" s="192"/>
      <c r="F101" s="192"/>
      <c r="G101" s="192"/>
      <c r="H101" s="192"/>
      <c r="I101" s="192"/>
    </row>
    <row r="102" spans="1:9" ht="51.75" customHeight="1">
      <c r="A102" s="191" t="s">
        <v>489</v>
      </c>
      <c r="B102" s="1133" t="s">
        <v>490</v>
      </c>
      <c r="C102" s="1133"/>
      <c r="D102" s="1133"/>
      <c r="E102" s="1133"/>
      <c r="F102" s="1133"/>
      <c r="G102" s="1133"/>
      <c r="H102" s="1133"/>
      <c r="I102" s="1133"/>
    </row>
    <row r="103" spans="1:9" ht="15" customHeight="1">
      <c r="A103" s="189"/>
      <c r="B103" s="124"/>
      <c r="C103" s="124"/>
      <c r="D103" s="124"/>
      <c r="E103" s="124"/>
      <c r="F103" s="124"/>
      <c r="G103" s="124"/>
      <c r="H103" s="124"/>
      <c r="I103" s="124"/>
    </row>
    <row r="104" spans="1:9" ht="16.5">
      <c r="A104" s="1239" t="s">
        <v>491</v>
      </c>
      <c r="B104" s="1239"/>
      <c r="C104" s="1239"/>
      <c r="D104" s="1239"/>
      <c r="E104" s="1239"/>
      <c r="F104" s="1239"/>
      <c r="G104" s="1239"/>
      <c r="H104" s="1239"/>
      <c r="I104" s="1239"/>
    </row>
    <row r="105" spans="1:9" ht="8.1" customHeight="1">
      <c r="A105" s="124"/>
      <c r="B105" s="192"/>
      <c r="C105" s="192"/>
      <c r="D105" s="192"/>
      <c r="E105" s="192"/>
      <c r="F105" s="192"/>
      <c r="G105" s="192"/>
      <c r="H105" s="192"/>
      <c r="I105" s="192"/>
    </row>
    <row r="106" spans="1:9" ht="42.75" customHeight="1">
      <c r="A106" s="191" t="s">
        <v>461</v>
      </c>
      <c r="B106" s="1242" t="s">
        <v>492</v>
      </c>
      <c r="C106" s="1242"/>
      <c r="D106" s="1242"/>
      <c r="E106" s="1242"/>
      <c r="F106" s="1242"/>
      <c r="G106" s="1242"/>
      <c r="H106" s="1242"/>
      <c r="I106" s="1242"/>
    </row>
    <row r="107" spans="1:9" ht="8.1" customHeight="1">
      <c r="A107" s="124"/>
      <c r="B107" s="192"/>
      <c r="C107" s="192"/>
      <c r="D107" s="192"/>
      <c r="E107" s="192"/>
      <c r="F107" s="192"/>
      <c r="G107" s="192"/>
      <c r="H107" s="192"/>
      <c r="I107" s="192"/>
    </row>
    <row r="108" spans="1:9" ht="70.5" customHeight="1">
      <c r="A108" s="191" t="s">
        <v>466</v>
      </c>
      <c r="B108" s="1242" t="s">
        <v>493</v>
      </c>
      <c r="C108" s="1242"/>
      <c r="D108" s="1242"/>
      <c r="E108" s="1242"/>
      <c r="F108" s="1242"/>
      <c r="G108" s="1242"/>
      <c r="H108" s="1242"/>
      <c r="I108" s="1242"/>
    </row>
    <row r="109" spans="1:9" ht="8.1" customHeight="1">
      <c r="A109" s="124"/>
      <c r="B109" s="192"/>
      <c r="C109" s="192"/>
      <c r="D109" s="192"/>
      <c r="E109" s="192"/>
      <c r="F109" s="192"/>
      <c r="G109" s="192"/>
      <c r="H109" s="192"/>
      <c r="I109" s="192"/>
    </row>
    <row r="110" spans="1:9" ht="16.5">
      <c r="A110" s="1239" t="s">
        <v>494</v>
      </c>
      <c r="B110" s="1239"/>
      <c r="C110" s="1239"/>
      <c r="D110" s="1239"/>
      <c r="E110" s="1239"/>
      <c r="F110" s="1239"/>
      <c r="G110" s="1239"/>
      <c r="H110" s="1239"/>
      <c r="I110" s="1239"/>
    </row>
    <row r="111" spans="1:9" ht="15" customHeight="1">
      <c r="A111" s="190"/>
      <c r="B111" s="124"/>
      <c r="C111" s="124"/>
      <c r="D111" s="124"/>
      <c r="E111" s="124"/>
      <c r="F111" s="124"/>
      <c r="G111" s="124"/>
      <c r="H111" s="124"/>
      <c r="I111" s="124"/>
    </row>
    <row r="112" spans="1:9" ht="58.5" customHeight="1">
      <c r="A112" s="191" t="s">
        <v>461</v>
      </c>
      <c r="B112" s="1242" t="s">
        <v>495</v>
      </c>
      <c r="C112" s="1242"/>
      <c r="D112" s="1242"/>
      <c r="E112" s="1242"/>
      <c r="F112" s="1242"/>
      <c r="G112" s="1242"/>
      <c r="H112" s="1242"/>
      <c r="I112" s="1242"/>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33" t="s">
        <v>454</v>
      </c>
      <c r="B115" s="1133"/>
      <c r="C115" s="1133"/>
      <c r="D115" s="1133"/>
      <c r="E115" s="1240" t="s">
        <v>454</v>
      </c>
      <c r="F115" s="1240"/>
      <c r="G115" s="1240"/>
      <c r="H115" s="1240"/>
      <c r="I115" s="1240"/>
      <c r="J115" s="60"/>
    </row>
    <row r="116" spans="1:10" ht="33" customHeight="1">
      <c r="A116" s="1241" t="s">
        <v>470</v>
      </c>
      <c r="B116" s="1241"/>
      <c r="C116" s="1241"/>
      <c r="D116" s="1241"/>
      <c r="E116" s="1244" t="s">
        <v>456</v>
      </c>
      <c r="F116" s="1244"/>
      <c r="G116" s="1244"/>
      <c r="H116" s="1244"/>
      <c r="I116" s="1244"/>
      <c r="J116" s="60"/>
    </row>
    <row r="117" spans="1:10" ht="15.75">
      <c r="A117" s="186" t="s">
        <v>432</v>
      </c>
      <c r="B117" s="186"/>
      <c r="C117" s="186"/>
      <c r="D117" s="186"/>
      <c r="E117" s="186"/>
      <c r="F117" s="186"/>
      <c r="G117" s="186"/>
      <c r="H117" s="186"/>
      <c r="I117" s="187" t="s">
        <v>496</v>
      </c>
      <c r="J117" s="60"/>
    </row>
    <row r="118" spans="1:10" ht="15.95" customHeight="1">
      <c r="A118" s="189"/>
      <c r="B118" s="124"/>
      <c r="C118" s="124"/>
      <c r="D118" s="124"/>
      <c r="E118" s="124"/>
      <c r="F118" s="124"/>
      <c r="G118" s="124"/>
      <c r="H118" s="124"/>
      <c r="I118" s="124"/>
    </row>
    <row r="119" spans="1:10" ht="50.25" customHeight="1">
      <c r="A119" s="191" t="s">
        <v>466</v>
      </c>
      <c r="B119" s="1242" t="s">
        <v>497</v>
      </c>
      <c r="C119" s="1242"/>
      <c r="D119" s="1242"/>
      <c r="E119" s="1242"/>
      <c r="F119" s="1242"/>
      <c r="G119" s="1242"/>
      <c r="H119" s="1242"/>
      <c r="I119" s="1242"/>
    </row>
    <row r="120" spans="1:10" ht="12" customHeight="1">
      <c r="A120" s="189"/>
      <c r="B120" s="124"/>
      <c r="C120" s="124"/>
      <c r="D120" s="124"/>
      <c r="E120" s="124"/>
      <c r="F120" s="124"/>
      <c r="G120" s="124"/>
      <c r="H120" s="124"/>
      <c r="I120" s="124"/>
    </row>
    <row r="121" spans="1:10" ht="16.5">
      <c r="A121" s="1239" t="s">
        <v>498</v>
      </c>
      <c r="B121" s="1239"/>
      <c r="C121" s="1239"/>
      <c r="D121" s="1239"/>
      <c r="E121" s="1239"/>
      <c r="F121" s="1239"/>
      <c r="G121" s="1239"/>
      <c r="H121" s="1239"/>
      <c r="I121" s="1239"/>
    </row>
    <row r="122" spans="1:10" ht="15.95" customHeight="1">
      <c r="A122" s="189"/>
      <c r="B122" s="124"/>
      <c r="C122" s="124"/>
      <c r="D122" s="124"/>
      <c r="E122" s="124"/>
      <c r="F122" s="124"/>
      <c r="G122" s="124"/>
      <c r="H122" s="124"/>
      <c r="I122" s="124"/>
    </row>
    <row r="123" spans="1:10" ht="31.5" customHeight="1">
      <c r="A123" s="191" t="s">
        <v>461</v>
      </c>
      <c r="B123" s="1242" t="s">
        <v>499</v>
      </c>
      <c r="C123" s="1242"/>
      <c r="D123" s="1242"/>
      <c r="E123" s="1242"/>
      <c r="F123" s="1242"/>
      <c r="G123" s="1242"/>
      <c r="H123" s="1242"/>
      <c r="I123" s="1242"/>
    </row>
    <row r="124" spans="1:10" ht="8.1" customHeight="1">
      <c r="A124" s="124"/>
      <c r="B124" s="192"/>
      <c r="C124" s="192"/>
      <c r="D124" s="192"/>
      <c r="E124" s="192"/>
      <c r="F124" s="192"/>
      <c r="G124" s="192"/>
      <c r="H124" s="192"/>
      <c r="I124" s="192"/>
    </row>
    <row r="125" spans="1:10" ht="39" customHeight="1">
      <c r="A125" s="191" t="s">
        <v>466</v>
      </c>
      <c r="B125" s="1242" t="s">
        <v>500</v>
      </c>
      <c r="C125" s="1242"/>
      <c r="D125" s="1242"/>
      <c r="E125" s="1242"/>
      <c r="F125" s="1242"/>
      <c r="G125" s="1242"/>
      <c r="H125" s="1242"/>
      <c r="I125" s="1242"/>
    </row>
    <row r="126" spans="1:10" ht="12" customHeight="1">
      <c r="A126" s="189"/>
      <c r="B126" s="124"/>
      <c r="C126" s="124"/>
      <c r="D126" s="124"/>
      <c r="E126" s="124"/>
      <c r="F126" s="124"/>
      <c r="G126" s="124"/>
      <c r="H126" s="124"/>
      <c r="I126" s="124"/>
    </row>
    <row r="127" spans="1:10" ht="16.5">
      <c r="A127" s="1239" t="s">
        <v>501</v>
      </c>
      <c r="B127" s="1239"/>
      <c r="C127" s="1239"/>
      <c r="D127" s="1239"/>
      <c r="E127" s="1239"/>
      <c r="F127" s="1239"/>
      <c r="G127" s="1239"/>
      <c r="H127" s="1239"/>
      <c r="I127" s="1239"/>
    </row>
    <row r="128" spans="1:10" ht="15.95" customHeight="1">
      <c r="A128" s="189"/>
      <c r="B128" s="124"/>
      <c r="C128" s="124"/>
      <c r="D128" s="124"/>
      <c r="E128" s="124"/>
      <c r="F128" s="124"/>
      <c r="G128" s="124"/>
      <c r="H128" s="124"/>
      <c r="I128" s="124"/>
    </row>
    <row r="129" spans="1:10" ht="75" customHeight="1">
      <c r="A129" s="1242" t="s">
        <v>502</v>
      </c>
      <c r="B129" s="1242"/>
      <c r="C129" s="1242"/>
      <c r="D129" s="1242"/>
      <c r="E129" s="1242"/>
      <c r="F129" s="1242"/>
      <c r="G129" s="1242"/>
      <c r="H129" s="1242"/>
      <c r="I129" s="1242"/>
    </row>
    <row r="130" spans="1:10" ht="12" customHeight="1">
      <c r="A130" s="189"/>
      <c r="B130" s="124"/>
      <c r="C130" s="124"/>
      <c r="D130" s="124"/>
      <c r="E130" s="124"/>
      <c r="F130" s="124"/>
      <c r="G130" s="124"/>
      <c r="H130" s="124"/>
      <c r="I130" s="124"/>
    </row>
    <row r="131" spans="1:10" ht="21.75" customHeight="1">
      <c r="A131" s="1239" t="s">
        <v>503</v>
      </c>
      <c r="B131" s="1239"/>
      <c r="C131" s="1239"/>
      <c r="D131" s="1239"/>
      <c r="E131" s="1239"/>
      <c r="F131" s="1239"/>
      <c r="G131" s="1239"/>
      <c r="H131" s="1239"/>
      <c r="I131" s="1239"/>
    </row>
    <row r="132" spans="1:10" ht="15.95" customHeight="1">
      <c r="A132" s="190"/>
      <c r="B132" s="124"/>
      <c r="C132" s="124"/>
      <c r="D132" s="124"/>
      <c r="E132" s="124"/>
      <c r="F132" s="124"/>
      <c r="G132" s="124"/>
      <c r="H132" s="124"/>
      <c r="I132" s="124"/>
    </row>
    <row r="133" spans="1:10" ht="57.75" customHeight="1">
      <c r="A133" s="191" t="s">
        <v>461</v>
      </c>
      <c r="B133" s="1242" t="s">
        <v>504</v>
      </c>
      <c r="C133" s="1242"/>
      <c r="D133" s="1242"/>
      <c r="E133" s="1242"/>
      <c r="F133" s="1242"/>
      <c r="G133" s="1242"/>
      <c r="H133" s="1242"/>
      <c r="I133" s="1242"/>
    </row>
    <row r="134" spans="1:10" ht="8.1" customHeight="1">
      <c r="A134" s="124"/>
      <c r="B134" s="192"/>
      <c r="C134" s="192"/>
      <c r="D134" s="192"/>
      <c r="E134" s="192"/>
      <c r="F134" s="192"/>
      <c r="G134" s="192"/>
      <c r="H134" s="192"/>
      <c r="I134" s="192"/>
    </row>
    <row r="135" spans="1:10" ht="114" customHeight="1">
      <c r="A135" s="191" t="s">
        <v>466</v>
      </c>
      <c r="B135" s="1242" t="s">
        <v>505</v>
      </c>
      <c r="C135" s="1242"/>
      <c r="D135" s="1242"/>
      <c r="E135" s="1242"/>
      <c r="F135" s="1242"/>
      <c r="G135" s="1242"/>
      <c r="H135" s="1242"/>
      <c r="I135" s="1242"/>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33" t="s">
        <v>454</v>
      </c>
      <c r="B138" s="1133"/>
      <c r="C138" s="1133"/>
      <c r="D138" s="1133"/>
      <c r="E138" s="1240" t="s">
        <v>454</v>
      </c>
      <c r="F138" s="1240"/>
      <c r="G138" s="1240"/>
      <c r="H138" s="1240"/>
      <c r="I138" s="1240"/>
      <c r="J138" s="60"/>
    </row>
    <row r="139" spans="1:10" ht="33" customHeight="1">
      <c r="A139" s="1241" t="s">
        <v>470</v>
      </c>
      <c r="B139" s="1241"/>
      <c r="C139" s="1241"/>
      <c r="D139" s="1241"/>
      <c r="E139" s="1244" t="s">
        <v>456</v>
      </c>
      <c r="F139" s="1244"/>
      <c r="G139" s="1244"/>
      <c r="H139" s="1244"/>
      <c r="I139" s="1244"/>
      <c r="J139" s="60"/>
    </row>
    <row r="140" spans="1:10" ht="15.75">
      <c r="A140" s="186" t="s">
        <v>432</v>
      </c>
      <c r="B140" s="186"/>
      <c r="C140" s="186"/>
      <c r="D140" s="186"/>
      <c r="E140" s="186"/>
      <c r="F140" s="186"/>
      <c r="G140" s="186"/>
      <c r="H140" s="186"/>
      <c r="I140" s="187" t="s">
        <v>506</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489</v>
      </c>
      <c r="B143" s="1242" t="s">
        <v>507</v>
      </c>
      <c r="C143" s="1242"/>
      <c r="D143" s="1242"/>
      <c r="E143" s="1242"/>
      <c r="F143" s="1242"/>
      <c r="G143" s="1242"/>
      <c r="H143" s="1242"/>
      <c r="I143" s="1242"/>
    </row>
    <row r="144" spans="1:10" ht="12" customHeight="1">
      <c r="A144" s="191"/>
      <c r="B144" s="1242"/>
      <c r="C144" s="1242"/>
      <c r="D144" s="1242"/>
      <c r="E144" s="1242"/>
      <c r="F144" s="1242"/>
      <c r="G144" s="1242"/>
      <c r="H144" s="1242"/>
      <c r="I144" s="1242"/>
    </row>
    <row r="145" spans="1:10" ht="124.5" customHeight="1">
      <c r="A145" s="191" t="s">
        <v>508</v>
      </c>
      <c r="B145" s="1242" t="s">
        <v>509</v>
      </c>
      <c r="C145" s="1242"/>
      <c r="D145" s="1242"/>
      <c r="E145" s="1242"/>
      <c r="F145" s="1242"/>
      <c r="G145" s="1242"/>
      <c r="H145" s="1242"/>
      <c r="I145" s="1242"/>
    </row>
    <row r="146" spans="1:10" ht="12" customHeight="1">
      <c r="A146" s="191"/>
      <c r="B146" s="1242"/>
      <c r="C146" s="1242"/>
      <c r="D146" s="1242"/>
      <c r="E146" s="1242"/>
      <c r="F146" s="1242"/>
      <c r="G146" s="1242"/>
      <c r="H146" s="1242"/>
      <c r="I146" s="1242"/>
    </row>
    <row r="147" spans="1:10" ht="98.25" customHeight="1">
      <c r="A147" s="191" t="s">
        <v>510</v>
      </c>
      <c r="B147" s="1242" t="s">
        <v>511</v>
      </c>
      <c r="C147" s="1242"/>
      <c r="D147" s="1242"/>
      <c r="E147" s="1242"/>
      <c r="F147" s="1242"/>
      <c r="G147" s="1242"/>
      <c r="H147" s="1242"/>
      <c r="I147" s="1242"/>
    </row>
    <row r="148" spans="1:10" ht="12" customHeight="1">
      <c r="A148" s="191"/>
      <c r="B148" s="1242"/>
      <c r="C148" s="1242"/>
      <c r="D148" s="1242"/>
      <c r="E148" s="1242"/>
      <c r="F148" s="1242"/>
      <c r="G148" s="1242"/>
      <c r="H148" s="1242"/>
      <c r="I148" s="1242"/>
    </row>
    <row r="149" spans="1:10" ht="136.5" customHeight="1">
      <c r="A149" s="191" t="s">
        <v>512</v>
      </c>
      <c r="B149" s="1242" t="s">
        <v>513</v>
      </c>
      <c r="C149" s="1242"/>
      <c r="D149" s="1242"/>
      <c r="E149" s="1242"/>
      <c r="F149" s="1242"/>
      <c r="G149" s="1242"/>
      <c r="H149" s="1242"/>
      <c r="I149" s="1242"/>
    </row>
    <row r="150" spans="1:10" ht="12" customHeight="1">
      <c r="A150" s="191"/>
      <c r="B150" s="1242"/>
      <c r="C150" s="1242"/>
      <c r="D150" s="1242"/>
      <c r="E150" s="1242"/>
      <c r="F150" s="1242"/>
      <c r="G150" s="1242"/>
      <c r="H150" s="1242"/>
      <c r="I150" s="1242"/>
    </row>
    <row r="151" spans="1:10" ht="70.5" customHeight="1">
      <c r="A151" s="191" t="s">
        <v>514</v>
      </c>
      <c r="B151" s="1242" t="s">
        <v>515</v>
      </c>
      <c r="C151" s="1242"/>
      <c r="D151" s="1242"/>
      <c r="E151" s="1242"/>
      <c r="F151" s="1242"/>
      <c r="G151" s="1242"/>
      <c r="H151" s="1242"/>
      <c r="I151" s="1242"/>
    </row>
    <row r="152" spans="1:10" ht="12" customHeight="1">
      <c r="A152" s="191"/>
      <c r="B152" s="1242"/>
      <c r="C152" s="1242"/>
      <c r="D152" s="1242"/>
      <c r="E152" s="1242"/>
      <c r="F152" s="1242"/>
      <c r="G152" s="1242"/>
      <c r="H152" s="1242"/>
      <c r="I152" s="1242"/>
    </row>
    <row r="153" spans="1:10" ht="88.5" customHeight="1">
      <c r="A153" s="191" t="s">
        <v>516</v>
      </c>
      <c r="B153" s="1242" t="s">
        <v>517</v>
      </c>
      <c r="C153" s="1242"/>
      <c r="D153" s="1242"/>
      <c r="E153" s="1242"/>
      <c r="F153" s="1242"/>
      <c r="G153" s="1242"/>
      <c r="H153" s="1242"/>
      <c r="I153" s="1242"/>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33" t="s">
        <v>454</v>
      </c>
      <c r="B156" s="1133"/>
      <c r="C156" s="1133"/>
      <c r="D156" s="1133"/>
      <c r="E156" s="1240" t="s">
        <v>454</v>
      </c>
      <c r="F156" s="1240"/>
      <c r="G156" s="1240"/>
      <c r="H156" s="1240"/>
      <c r="I156" s="1240"/>
      <c r="J156" s="60"/>
    </row>
    <row r="157" spans="1:10" ht="33" customHeight="1">
      <c r="A157" s="1241" t="s">
        <v>470</v>
      </c>
      <c r="B157" s="1241"/>
      <c r="C157" s="1241"/>
      <c r="D157" s="1241"/>
      <c r="E157" s="1244" t="s">
        <v>456</v>
      </c>
      <c r="F157" s="1244"/>
      <c r="G157" s="1244"/>
      <c r="H157" s="1244"/>
      <c r="I157" s="1244"/>
      <c r="J157" s="60"/>
    </row>
    <row r="158" spans="1:10" ht="15.75">
      <c r="A158" s="186" t="s">
        <v>432</v>
      </c>
      <c r="B158" s="186"/>
      <c r="C158" s="186"/>
      <c r="D158" s="186"/>
      <c r="E158" s="186"/>
      <c r="F158" s="186"/>
      <c r="G158" s="186"/>
      <c r="H158" s="186"/>
      <c r="I158" s="187" t="s">
        <v>518</v>
      </c>
      <c r="J158" s="60"/>
    </row>
    <row r="159" spans="1:10" ht="15.75">
      <c r="A159" s="186"/>
      <c r="B159" s="186"/>
      <c r="C159" s="186"/>
      <c r="D159" s="186"/>
      <c r="E159" s="186"/>
      <c r="F159" s="186"/>
      <c r="G159" s="186"/>
      <c r="H159" s="186"/>
      <c r="I159" s="187"/>
      <c r="J159" s="60"/>
    </row>
    <row r="160" spans="1:10" ht="58.5" customHeight="1">
      <c r="A160" s="191" t="s">
        <v>519</v>
      </c>
      <c r="B160" s="1242" t="s">
        <v>520</v>
      </c>
      <c r="C160" s="1242"/>
      <c r="D160" s="1242"/>
      <c r="E160" s="1242"/>
      <c r="F160" s="1242"/>
      <c r="G160" s="1242"/>
      <c r="H160" s="1242"/>
      <c r="I160" s="1242"/>
    </row>
    <row r="161" spans="1:9" ht="8.1" customHeight="1">
      <c r="A161" s="191"/>
      <c r="B161" s="124"/>
      <c r="C161" s="124"/>
      <c r="D161" s="124"/>
      <c r="E161" s="124"/>
      <c r="F161" s="124"/>
      <c r="G161" s="124"/>
      <c r="H161" s="124"/>
      <c r="I161" s="124"/>
    </row>
    <row r="162" spans="1:9" ht="16.5" customHeight="1">
      <c r="A162" s="191" t="s">
        <v>521</v>
      </c>
      <c r="B162" s="1242" t="s">
        <v>522</v>
      </c>
      <c r="C162" s="1242"/>
      <c r="D162" s="1242"/>
      <c r="E162" s="1242"/>
      <c r="F162" s="1242"/>
      <c r="G162" s="1242"/>
      <c r="H162" s="1242"/>
      <c r="I162" s="1242"/>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523</v>
      </c>
      <c r="B165" s="1258" t="s">
        <v>524</v>
      </c>
      <c r="C165" s="1258"/>
      <c r="D165" s="1258"/>
      <c r="E165" s="1258"/>
      <c r="F165" s="1258"/>
      <c r="G165" s="1258"/>
      <c r="H165" s="1258"/>
      <c r="I165" s="1258"/>
    </row>
    <row r="166" spans="1:9" ht="8.1" customHeight="1">
      <c r="A166" s="189"/>
      <c r="B166" s="124"/>
      <c r="C166" s="124"/>
      <c r="D166" s="124"/>
      <c r="E166" s="124"/>
      <c r="F166" s="124"/>
      <c r="G166" s="124"/>
      <c r="H166" s="124"/>
      <c r="I166" s="124"/>
    </row>
    <row r="167" spans="1:9" ht="16.5">
      <c r="A167" s="1239" t="s">
        <v>525</v>
      </c>
      <c r="B167" s="1239"/>
      <c r="C167" s="1239"/>
      <c r="D167" s="1239"/>
      <c r="E167" s="1239"/>
      <c r="F167" s="1239"/>
      <c r="G167" s="1239"/>
      <c r="H167" s="1239"/>
      <c r="I167" s="1239"/>
    </row>
    <row r="168" spans="1:9" ht="8.1" customHeight="1">
      <c r="A168" s="189"/>
      <c r="B168" s="124"/>
      <c r="C168" s="124"/>
      <c r="D168" s="124"/>
      <c r="E168" s="124"/>
      <c r="F168" s="124"/>
      <c r="G168" s="124"/>
      <c r="H168" s="124"/>
      <c r="I168" s="124"/>
    </row>
    <row r="169" spans="1:9" ht="54.75" customHeight="1">
      <c r="A169" s="1242" t="s">
        <v>526</v>
      </c>
      <c r="B169" s="1242"/>
      <c r="C169" s="1242"/>
      <c r="D169" s="1242"/>
      <c r="E169" s="1242"/>
      <c r="F169" s="1242"/>
      <c r="G169" s="1242"/>
      <c r="H169" s="1242"/>
      <c r="I169" s="1242"/>
    </row>
    <row r="170" spans="1:9" ht="8.1" customHeight="1">
      <c r="A170" s="190"/>
      <c r="B170" s="124"/>
      <c r="C170" s="124"/>
      <c r="D170" s="124"/>
      <c r="E170" s="124"/>
      <c r="F170" s="124"/>
      <c r="G170" s="124"/>
      <c r="H170" s="124"/>
      <c r="I170" s="124"/>
    </row>
    <row r="171" spans="1:9" ht="16.5">
      <c r="A171" s="1239" t="s">
        <v>527</v>
      </c>
      <c r="B171" s="1239"/>
      <c r="C171" s="1239"/>
      <c r="D171" s="1239"/>
      <c r="E171" s="1239"/>
      <c r="F171" s="1239"/>
      <c r="G171" s="1239"/>
      <c r="H171" s="1239"/>
      <c r="I171" s="1239"/>
    </row>
    <row r="172" spans="1:9" ht="8.1" customHeight="1">
      <c r="A172" s="189"/>
      <c r="B172" s="124"/>
      <c r="C172" s="124"/>
      <c r="D172" s="124"/>
      <c r="E172" s="124"/>
      <c r="F172" s="124"/>
      <c r="G172" s="124"/>
      <c r="H172" s="124"/>
      <c r="I172" s="124"/>
    </row>
    <row r="173" spans="1:9" ht="63.75" customHeight="1">
      <c r="A173" s="191" t="s">
        <v>461</v>
      </c>
      <c r="B173" s="1242" t="s">
        <v>528</v>
      </c>
      <c r="C173" s="1242"/>
      <c r="D173" s="1242"/>
      <c r="E173" s="1242"/>
      <c r="F173" s="1242"/>
      <c r="G173" s="1242"/>
      <c r="H173" s="1242"/>
      <c r="I173" s="1242"/>
    </row>
    <row r="174" spans="1:9" ht="8.1" customHeight="1">
      <c r="A174" s="103"/>
      <c r="B174" s="124"/>
      <c r="C174" s="124"/>
      <c r="D174" s="124"/>
      <c r="E174" s="124"/>
      <c r="F174" s="124"/>
      <c r="G174" s="124"/>
      <c r="H174" s="124"/>
      <c r="I174" s="124"/>
    </row>
    <row r="175" spans="1:9" ht="36" customHeight="1">
      <c r="A175" s="191" t="s">
        <v>466</v>
      </c>
      <c r="B175" s="1242" t="s">
        <v>529</v>
      </c>
      <c r="C175" s="1242"/>
      <c r="D175" s="1242"/>
      <c r="E175" s="1242"/>
      <c r="F175" s="1242"/>
      <c r="G175" s="1242"/>
      <c r="H175" s="1242"/>
      <c r="I175" s="1242"/>
    </row>
    <row r="176" spans="1:9" ht="8.1" customHeight="1">
      <c r="A176" s="103"/>
      <c r="B176" s="124"/>
      <c r="C176" s="124"/>
      <c r="D176" s="124"/>
      <c r="E176" s="124"/>
      <c r="F176" s="124"/>
      <c r="G176" s="124"/>
      <c r="H176" s="124"/>
      <c r="I176" s="124"/>
    </row>
    <row r="177" spans="1:10" ht="52.5" customHeight="1">
      <c r="A177" s="191" t="s">
        <v>489</v>
      </c>
      <c r="B177" s="1242" t="s">
        <v>530</v>
      </c>
      <c r="C177" s="1242"/>
      <c r="D177" s="1242"/>
      <c r="E177" s="1242"/>
      <c r="F177" s="1242"/>
      <c r="G177" s="1242"/>
      <c r="H177" s="1242"/>
      <c r="I177" s="1242"/>
    </row>
    <row r="178" spans="1:10" ht="8.1" customHeight="1">
      <c r="A178" s="191"/>
      <c r="B178" s="124"/>
      <c r="C178" s="124"/>
      <c r="D178" s="124"/>
      <c r="E178" s="124"/>
      <c r="F178" s="124"/>
      <c r="G178" s="124"/>
      <c r="H178" s="124"/>
      <c r="I178" s="124"/>
    </row>
    <row r="179" spans="1:10" ht="49.5" customHeight="1">
      <c r="A179" s="191" t="s">
        <v>508</v>
      </c>
      <c r="B179" s="1242" t="s">
        <v>531</v>
      </c>
      <c r="C179" s="1242"/>
      <c r="D179" s="1242"/>
      <c r="E179" s="1242"/>
      <c r="F179" s="1242"/>
      <c r="G179" s="1242"/>
      <c r="H179" s="1242"/>
      <c r="I179" s="1242"/>
    </row>
    <row r="180" spans="1:10" ht="8.1" customHeight="1">
      <c r="A180" s="191"/>
      <c r="B180" s="124"/>
      <c r="C180" s="124"/>
      <c r="D180" s="124"/>
      <c r="E180" s="124"/>
      <c r="F180" s="124"/>
      <c r="G180" s="124"/>
      <c r="H180" s="124"/>
      <c r="I180" s="124"/>
    </row>
    <row r="181" spans="1:10" ht="24.75" customHeight="1">
      <c r="A181" s="191" t="s">
        <v>510</v>
      </c>
      <c r="B181" s="1259" t="s">
        <v>532</v>
      </c>
      <c r="C181" s="1259"/>
      <c r="D181" s="1259"/>
      <c r="E181" s="1259"/>
      <c r="F181" s="1259"/>
      <c r="G181" s="1259"/>
      <c r="H181" s="1259"/>
      <c r="I181" s="1259"/>
    </row>
    <row r="182" spans="1:10" ht="8.1" customHeight="1">
      <c r="A182" s="191"/>
      <c r="B182" s="124"/>
      <c r="C182" s="124"/>
      <c r="D182" s="124"/>
      <c r="E182" s="124"/>
      <c r="F182" s="124"/>
      <c r="G182" s="124"/>
      <c r="H182" s="124"/>
      <c r="I182" s="124"/>
    </row>
    <row r="183" spans="1:10" ht="88.5" customHeight="1">
      <c r="A183" s="191" t="s">
        <v>512</v>
      </c>
      <c r="B183" s="1242" t="s">
        <v>533</v>
      </c>
      <c r="C183" s="1242"/>
      <c r="D183" s="1242"/>
      <c r="E183" s="1242"/>
      <c r="F183" s="1242"/>
      <c r="G183" s="1242"/>
      <c r="H183" s="1242"/>
      <c r="I183" s="1242"/>
    </row>
    <row r="184" spans="1:10" ht="8.1" customHeight="1">
      <c r="A184" s="191"/>
      <c r="B184" s="124"/>
      <c r="C184" s="124"/>
      <c r="D184" s="124"/>
      <c r="E184" s="124"/>
      <c r="F184" s="124"/>
      <c r="G184" s="124"/>
      <c r="H184" s="124"/>
      <c r="I184" s="124"/>
    </row>
    <row r="185" spans="1:10" ht="72" customHeight="1">
      <c r="A185" s="191" t="s">
        <v>534</v>
      </c>
      <c r="B185" s="1242" t="s">
        <v>535</v>
      </c>
      <c r="C185" s="1242"/>
      <c r="D185" s="1242"/>
      <c r="E185" s="1242"/>
      <c r="F185" s="1242"/>
      <c r="G185" s="1242"/>
      <c r="H185" s="1242"/>
      <c r="I185" s="1242"/>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33" t="s">
        <v>454</v>
      </c>
      <c r="B188" s="1133"/>
      <c r="C188" s="1133"/>
      <c r="D188" s="1133"/>
      <c r="E188" s="1240" t="s">
        <v>454</v>
      </c>
      <c r="F188" s="1240"/>
      <c r="G188" s="1240"/>
      <c r="H188" s="1240"/>
      <c r="I188" s="1240"/>
      <c r="J188" s="60"/>
    </row>
    <row r="189" spans="1:10" ht="33" customHeight="1">
      <c r="A189" s="1241" t="s">
        <v>470</v>
      </c>
      <c r="B189" s="1241"/>
      <c r="C189" s="1241"/>
      <c r="D189" s="1241"/>
      <c r="E189" s="1244" t="s">
        <v>456</v>
      </c>
      <c r="F189" s="1244"/>
      <c r="G189" s="1244"/>
      <c r="H189" s="1244"/>
      <c r="I189" s="1244"/>
      <c r="J189" s="60"/>
    </row>
    <row r="190" spans="1:10" ht="15.75">
      <c r="A190" s="186" t="s">
        <v>432</v>
      </c>
      <c r="B190" s="186"/>
      <c r="C190" s="186"/>
      <c r="D190" s="186"/>
      <c r="E190" s="186"/>
      <c r="F190" s="186"/>
      <c r="G190" s="186"/>
      <c r="H190" s="186"/>
      <c r="I190" s="187" t="s">
        <v>536</v>
      </c>
      <c r="J190" s="60"/>
    </row>
    <row r="191" spans="1:10" ht="15.75">
      <c r="A191" s="186"/>
      <c r="B191" s="186"/>
      <c r="C191" s="186"/>
      <c r="D191" s="186"/>
      <c r="E191" s="186"/>
      <c r="F191" s="186"/>
      <c r="G191" s="186"/>
      <c r="H191" s="186"/>
      <c r="I191" s="187"/>
      <c r="J191" s="60"/>
    </row>
    <row r="192" spans="1:10" ht="53.25" customHeight="1">
      <c r="A192" s="191" t="s">
        <v>514</v>
      </c>
      <c r="B192" s="1242" t="s">
        <v>537</v>
      </c>
      <c r="C192" s="1242"/>
      <c r="D192" s="1242"/>
      <c r="E192" s="1242"/>
      <c r="F192" s="1242"/>
      <c r="G192" s="1242"/>
      <c r="H192" s="1242"/>
      <c r="I192" s="1242"/>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538</v>
      </c>
      <c r="C195" s="193"/>
      <c r="D195" s="193"/>
      <c r="E195" s="193"/>
      <c r="F195" s="193" t="s">
        <v>538</v>
      </c>
      <c r="G195" s="193"/>
      <c r="H195" s="193"/>
      <c r="I195" s="193"/>
    </row>
    <row r="196" spans="1:9" ht="35.25" customHeight="1">
      <c r="A196" s="124"/>
      <c r="B196" s="1260" t="s">
        <v>470</v>
      </c>
      <c r="C196" s="1260"/>
      <c r="D196" s="1260"/>
      <c r="E196" s="1260"/>
      <c r="F196" s="1260" t="s">
        <v>456</v>
      </c>
      <c r="G196" s="1260"/>
      <c r="H196" s="1260"/>
      <c r="I196" s="1260"/>
    </row>
    <row r="197" spans="1:9" ht="21.95" customHeight="1">
      <c r="A197" s="124"/>
      <c r="B197" s="194"/>
      <c r="C197" s="189"/>
      <c r="D197" s="189"/>
      <c r="E197" s="189"/>
      <c r="F197" s="195"/>
      <c r="G197" s="195"/>
      <c r="H197" s="195"/>
      <c r="I197" s="195"/>
    </row>
    <row r="198" spans="1:9" ht="21.95" customHeight="1">
      <c r="A198" s="124"/>
      <c r="B198" s="1133" t="s">
        <v>539</v>
      </c>
      <c r="C198" s="1133"/>
      <c r="D198" s="1133"/>
      <c r="E198" s="1133"/>
      <c r="F198" s="1133" t="s">
        <v>539</v>
      </c>
      <c r="G198" s="1133"/>
      <c r="H198" s="1133"/>
      <c r="I198" s="1133"/>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540</v>
      </c>
      <c r="C201" s="196"/>
      <c r="D201" s="186"/>
      <c r="E201" s="186"/>
      <c r="F201" s="1261" t="s">
        <v>540</v>
      </c>
      <c r="G201" s="1262"/>
      <c r="H201" s="1262"/>
      <c r="I201" s="1262"/>
    </row>
    <row r="202" spans="1:9" ht="21.95" customHeight="1">
      <c r="A202" s="124"/>
      <c r="B202" s="186" t="s">
        <v>68</v>
      </c>
      <c r="C202" s="196"/>
      <c r="D202" s="186"/>
      <c r="E202" s="186"/>
      <c r="F202" s="1261" t="s">
        <v>68</v>
      </c>
      <c r="G202" s="1262"/>
      <c r="H202" s="1262"/>
      <c r="I202" s="1262"/>
    </row>
    <row r="203" spans="1:9" ht="21.95" customHeight="1">
      <c r="A203" s="124"/>
      <c r="B203" s="193"/>
      <c r="C203" s="189"/>
      <c r="D203" s="189"/>
      <c r="E203" s="189"/>
      <c r="F203" s="193"/>
      <c r="G203" s="189"/>
      <c r="H203" s="189"/>
      <c r="I203" s="189"/>
    </row>
    <row r="204" spans="1:9" ht="21.95" customHeight="1">
      <c r="A204" s="124"/>
      <c r="B204" s="1133" t="s">
        <v>541</v>
      </c>
      <c r="C204" s="1133"/>
      <c r="D204" s="1133"/>
      <c r="E204" s="1133"/>
      <c r="F204" s="1133" t="s">
        <v>541</v>
      </c>
      <c r="G204" s="1133"/>
      <c r="H204" s="1133"/>
      <c r="I204" s="1133"/>
    </row>
    <row r="205" spans="1:9" ht="21.95" customHeight="1">
      <c r="A205" s="124"/>
      <c r="B205" s="186" t="s">
        <v>540</v>
      </c>
      <c r="C205" s="186"/>
      <c r="D205" s="186"/>
      <c r="E205" s="186"/>
      <c r="F205" s="186" t="s">
        <v>540</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33" t="s">
        <v>542</v>
      </c>
      <c r="C208" s="1133"/>
      <c r="D208" s="1133"/>
      <c r="E208" s="1133"/>
      <c r="F208" s="1133" t="s">
        <v>542</v>
      </c>
      <c r="G208" s="1133"/>
      <c r="H208" s="1133"/>
      <c r="I208" s="1133"/>
    </row>
    <row r="209" spans="1:9" ht="21.95" customHeight="1">
      <c r="A209" s="124"/>
      <c r="B209" s="186" t="s">
        <v>540</v>
      </c>
      <c r="C209" s="186"/>
      <c r="D209" s="186"/>
      <c r="E209" s="186"/>
      <c r="F209" s="186" t="s">
        <v>540</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432</v>
      </c>
      <c r="B225" s="186"/>
      <c r="C225" s="186"/>
      <c r="D225" s="186"/>
      <c r="E225" s="186"/>
      <c r="F225" s="186"/>
      <c r="G225" s="186"/>
      <c r="H225" s="186"/>
      <c r="I225" s="187" t="s">
        <v>543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xlv6St8MfRx6+8Oyv9ZIz2tj1CVScfCwuErX8OBvcnd+Z3+QwM0Q6zeKHWFtAjUPzHANI8+Lm7O3LsmMUwgomA==" saltValue="Hoi2KZaSCnJmWXHmNXhF1w=="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Header>&amp;C&amp;"Calibri"&amp;12&amp;KFF0000 डेटा वर्गीकरण : प्रतिबंधित/RESTRICTED&amp;1#_x000D_</oddHeader>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8" zoomScaleNormal="100" zoomScaleSheetLayoutView="100" workbookViewId="0">
      <selection activeCell="A26" sqref="A2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9" t="str">
        <f>'Attach 3(JV)'!A1</f>
        <v>Specification No.:CC/NT/W-RT/DOM/A02/25/11032</v>
      </c>
      <c r="B1" s="909"/>
      <c r="C1" s="909"/>
      <c r="D1" s="909"/>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95" t="str">
        <f>Basic!B1</f>
        <v xml:space="preserve">420kV Reactor Package 4RT-12-BULK for 4 x 50 MVAR, 420kV 3-Ph Reactors under Bulk Procurement of 765kV &amp; 400kV Class Transformers and Reactors of various capacities (Lot -6).  </v>
      </c>
      <c r="B3" s="1196"/>
      <c r="C3" s="1196"/>
      <c r="D3" s="1196"/>
      <c r="E3" s="1196"/>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5" t="s">
        <v>544</v>
      </c>
      <c r="B5" s="1285"/>
      <c r="C5" s="1285"/>
      <c r="D5" s="1285"/>
      <c r="E5" s="128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8" t="str">
        <f>'Attach 3(JV)'!A7</f>
        <v>Bidder’s Name and Address  :</v>
      </c>
      <c r="B8" s="848"/>
      <c r="C8" s="848"/>
      <c r="D8" s="84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34" t="str">
        <f>'Attach 3(JV)'!A8</f>
        <v/>
      </c>
      <c r="B9" s="1134"/>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86">
        <f>'Attach 3(JV)'!B9:D9</f>
        <v>0</v>
      </c>
      <c r="C10" s="1286"/>
      <c r="D10" s="128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45">
        <f>'Attach 3(JV)'!B10:D10</f>
        <v>0</v>
      </c>
      <c r="C11" s="845"/>
      <c r="D11" s="845"/>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5">
        <f>'Attach 3(JV)'!B11:D11</f>
        <v>0</v>
      </c>
      <c r="C12" s="845"/>
      <c r="D12" s="845"/>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5">
        <f>'Attach 3(JV)'!B12</f>
        <v>0</v>
      </c>
      <c r="C13" s="845"/>
      <c r="D13" s="845"/>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5"/>
      <c r="C14" s="845"/>
      <c r="D14" s="845"/>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hidden="1"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7" t="s">
        <v>425</v>
      </c>
      <c r="B17" s="932" t="s">
        <v>545</v>
      </c>
      <c r="C17" s="932"/>
      <c r="D17" s="932"/>
      <c r="E17" s="93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8"/>
      <c r="B18" s="1287" t="s">
        <v>546</v>
      </c>
      <c r="C18" s="1287"/>
      <c r="D18" s="1287"/>
      <c r="E18" s="128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8"/>
      <c r="B19" s="921" t="s">
        <v>547</v>
      </c>
      <c r="C19" s="922"/>
      <c r="D19" s="943"/>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94" t="s">
        <v>548</v>
      </c>
      <c r="C20" s="1295"/>
      <c r="D20" s="129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23" t="s">
        <v>549</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8"/>
      <c r="B22" s="921" t="s">
        <v>550</v>
      </c>
      <c r="C22" s="922"/>
      <c r="D22" s="943"/>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291"/>
      <c r="B23" s="1292"/>
      <c r="C23" s="1292"/>
      <c r="D23" s="1292"/>
      <c r="E23" s="129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idden="1">
      <c r="B25" s="1293"/>
      <c r="C25" s="1293"/>
      <c r="D25" s="1293"/>
      <c r="E25" s="129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425</v>
      </c>
      <c r="B26" s="932" t="s">
        <v>551</v>
      </c>
      <c r="C26" s="932"/>
      <c r="D26" s="932"/>
      <c r="E26" s="932"/>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552</v>
      </c>
      <c r="B27" s="907" t="s">
        <v>553</v>
      </c>
      <c r="C27" s="907"/>
      <c r="D27" s="907"/>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554</v>
      </c>
      <c r="B28" s="1266" t="s">
        <v>555</v>
      </c>
      <c r="C28" s="1266"/>
      <c r="D28" s="126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66" t="s">
        <v>556</v>
      </c>
      <c r="C29" s="1266"/>
      <c r="D29" s="1266"/>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66"/>
      <c r="C30" s="1266"/>
      <c r="D30" s="1266"/>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66"/>
      <c r="C31" s="1266"/>
      <c r="D31" s="1266"/>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66" t="s">
        <v>557</v>
      </c>
      <c r="C32" s="1266"/>
      <c r="D32" s="1266"/>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66"/>
      <c r="C33" s="1266"/>
      <c r="D33" s="1266"/>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66"/>
      <c r="C34" s="1266"/>
      <c r="D34" s="1266"/>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66" t="s">
        <v>558</v>
      </c>
      <c r="C35" s="1266"/>
      <c r="D35" s="1266"/>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66"/>
      <c r="C36" s="1266"/>
      <c r="D36" s="1266"/>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71"/>
      <c r="C37" s="1271"/>
      <c r="D37" s="1271"/>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559</v>
      </c>
      <c r="B38" s="1270" t="s">
        <v>560</v>
      </c>
      <c r="C38" s="1270"/>
      <c r="D38" s="1270"/>
      <c r="E38" s="128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88" t="s">
        <v>561</v>
      </c>
      <c r="C39" s="1289"/>
      <c r="D39" s="1290"/>
      <c r="E39" s="128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46" t="s">
        <v>562</v>
      </c>
      <c r="B40" s="1267" t="s">
        <v>563</v>
      </c>
      <c r="C40" s="1268"/>
      <c r="D40" s="1269"/>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47"/>
      <c r="B41" s="908"/>
      <c r="C41" s="909"/>
      <c r="D41" s="1298"/>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564</v>
      </c>
      <c r="B42" s="921" t="s">
        <v>565</v>
      </c>
      <c r="C42" s="922"/>
      <c r="D42" s="943"/>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566</v>
      </c>
      <c r="B43" s="1267" t="s">
        <v>567</v>
      </c>
      <c r="C43" s="1268"/>
      <c r="D43" s="1269"/>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568</v>
      </c>
      <c r="B44" s="1280" t="s">
        <v>569</v>
      </c>
      <c r="C44" s="1281"/>
      <c r="D44" s="128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570</v>
      </c>
      <c r="B45" s="1264" t="s">
        <v>571</v>
      </c>
      <c r="C45" s="1264"/>
      <c r="D45" s="126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572</v>
      </c>
      <c r="B46" s="1264" t="s">
        <v>573</v>
      </c>
      <c r="C46" s="1264"/>
      <c r="D46" s="126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64" t="s">
        <v>574</v>
      </c>
      <c r="C47" s="1264"/>
      <c r="D47" s="1264"/>
      <c r="E47" s="272" t="s">
        <v>575</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576</v>
      </c>
      <c r="B48" s="1172"/>
      <c r="C48" s="1265"/>
      <c r="D48" s="1173"/>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72"/>
      <c r="C49" s="1265"/>
      <c r="D49" s="1173"/>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72"/>
      <c r="C50" s="1265"/>
      <c r="D50" s="1173"/>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64" t="s">
        <v>577</v>
      </c>
      <c r="C51" s="1264"/>
      <c r="D51" s="1264"/>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64" t="s">
        <v>574</v>
      </c>
      <c r="C52" s="1264"/>
      <c r="D52" s="1264"/>
      <c r="E52" s="272" t="s">
        <v>575</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576</v>
      </c>
      <c r="B53" s="1172"/>
      <c r="C53" s="1265"/>
      <c r="D53" s="1173"/>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72"/>
      <c r="C54" s="1265"/>
      <c r="D54" s="1173"/>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72"/>
      <c r="C55" s="1265"/>
      <c r="D55" s="1173"/>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72"/>
      <c r="C56" s="1265"/>
      <c r="D56" s="1173"/>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72"/>
      <c r="C57" s="1265"/>
      <c r="D57" s="1173"/>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72"/>
      <c r="C58" s="1265"/>
      <c r="D58" s="1173"/>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76" t="s">
        <v>578</v>
      </c>
      <c r="C59" s="1276"/>
      <c r="D59" s="127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66" t="s">
        <v>579</v>
      </c>
      <c r="C60" s="1266"/>
      <c r="D60" s="126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66"/>
      <c r="C61" s="1266"/>
      <c r="D61" s="1266"/>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71"/>
      <c r="C62" s="1271"/>
      <c r="D62" s="1271"/>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63" t="s">
        <v>580</v>
      </c>
      <c r="C63" s="1263"/>
      <c r="D63" s="1263"/>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6" t="s">
        <v>51</v>
      </c>
      <c r="C64" s="1266"/>
      <c r="D64" s="1266"/>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77" t="s">
        <v>581</v>
      </c>
      <c r="C65" s="1278"/>
      <c r="D65" s="1279"/>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6" t="s">
        <v>582</v>
      </c>
      <c r="C66" s="1266"/>
      <c r="D66" s="1266"/>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66" t="s">
        <v>583</v>
      </c>
      <c r="C67" s="1266"/>
      <c r="D67" s="1266"/>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71" t="s">
        <v>584</v>
      </c>
      <c r="C68" s="1271"/>
      <c r="D68" s="1271"/>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72" t="s">
        <v>585</v>
      </c>
      <c r="C69" s="1272"/>
      <c r="D69" s="1272"/>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66" t="s">
        <v>586</v>
      </c>
      <c r="C70" s="1266"/>
      <c r="D70" s="1266"/>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66" t="s">
        <v>587</v>
      </c>
      <c r="C71" s="1266"/>
      <c r="D71" s="1266"/>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66"/>
      <c r="C72" s="1266"/>
      <c r="D72" s="1266"/>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66"/>
      <c r="C73" s="1266"/>
      <c r="D73" s="1266"/>
      <c r="E73" s="136"/>
      <c r="F73" s="77"/>
      <c r="G73" s="77"/>
      <c r="H73" s="74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66" t="s">
        <v>588</v>
      </c>
      <c r="C74" s="1266"/>
      <c r="D74" s="1266"/>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66" t="s">
        <v>589</v>
      </c>
      <c r="C75" s="1266"/>
      <c r="D75" s="1266"/>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73" t="s">
        <v>589</v>
      </c>
      <c r="C76" s="1274"/>
      <c r="D76" s="127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7" t="s">
        <v>590</v>
      </c>
      <c r="C77" s="907"/>
      <c r="D77" s="907"/>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7" t="s">
        <v>591</v>
      </c>
      <c r="C78" s="907"/>
      <c r="D78" s="907"/>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04" t="s">
        <v>592</v>
      </c>
      <c r="B79" s="1204"/>
      <c r="C79" s="1204"/>
      <c r="D79" s="1204"/>
      <c r="E79" s="1204"/>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03"/>
      <c r="B80" s="903"/>
      <c r="C80" s="903"/>
      <c r="D80" s="903"/>
      <c r="E80" s="90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35" t="s">
        <v>593</v>
      </c>
      <c r="B81" s="935"/>
      <c r="C81" s="935"/>
      <c r="D81" s="935"/>
      <c r="E81" s="935"/>
    </row>
    <row r="82" spans="1:5" ht="15">
      <c r="A82" s="1297"/>
      <c r="B82" s="1297"/>
      <c r="C82" s="1297"/>
      <c r="D82" s="1297"/>
      <c r="E82" s="1297"/>
    </row>
    <row r="83" spans="1:5" ht="15">
      <c r="A83" s="935" t="s">
        <v>594</v>
      </c>
      <c r="B83" s="935"/>
      <c r="C83" s="935"/>
      <c r="D83" s="935"/>
      <c r="E83" s="935"/>
    </row>
    <row r="84" spans="1:5" ht="15">
      <c r="A84" s="1297"/>
      <c r="B84" s="1297"/>
      <c r="C84" s="1297"/>
      <c r="D84" s="1297"/>
      <c r="E84" s="1297"/>
    </row>
    <row r="85" spans="1:5" ht="15">
      <c r="A85" s="887" t="s">
        <v>595</v>
      </c>
      <c r="B85" s="887"/>
      <c r="C85" s="887"/>
      <c r="D85" s="887"/>
      <c r="E85" s="887"/>
    </row>
    <row r="86" spans="1:5" ht="15">
      <c r="A86" s="887" t="s">
        <v>596</v>
      </c>
      <c r="B86" s="887"/>
      <c r="C86" s="887"/>
      <c r="D86" s="887"/>
      <c r="E86" s="887"/>
    </row>
    <row r="87" spans="1:5" ht="15">
      <c r="A87" s="887" t="s">
        <v>597</v>
      </c>
      <c r="B87" s="887"/>
      <c r="C87" s="887"/>
      <c r="D87" s="887"/>
      <c r="E87" s="887"/>
    </row>
    <row r="88" spans="1:5" ht="15">
      <c r="A88" s="1297"/>
      <c r="B88" s="1297"/>
      <c r="C88" s="1297"/>
      <c r="D88" s="1297"/>
      <c r="E88" s="1297"/>
    </row>
    <row r="89" spans="1:5" ht="32.25" customHeight="1">
      <c r="A89" s="935" t="s">
        <v>598</v>
      </c>
      <c r="B89" s="935"/>
      <c r="C89" s="935"/>
      <c r="D89" s="935"/>
      <c r="E89" s="935"/>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hjETBamxhgiE0O+GCPEoxbNVyMrlY1LdSlVTOS+F1J0veTimtH1XyEf2Les8kGv7tRmjIhLLj93dY9sA+SstYw==" saltValue="KxZSRfIK9MTEQgGXWDB3rQ=="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Header>&amp;C&amp;"Calibri"&amp;12&amp;KFF0000 डेटा वर्गीकरण : प्रतिबंधित/RESTRICTED&amp;1#_x000D_</oddHeader>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331" t="str">
        <f>'Attach 15'!A1:D1</f>
        <v>Specification No.:CC/NT/W-RT/DOM/A02/25/11032</v>
      </c>
      <c r="B1" s="1331"/>
      <c r="C1" s="1331"/>
      <c r="D1" s="1331"/>
      <c r="E1" s="1331"/>
      <c r="F1" s="1331"/>
      <c r="G1" s="1331"/>
      <c r="H1" s="1332" t="s">
        <v>599</v>
      </c>
      <c r="I1" s="1332"/>
      <c r="J1" s="1332"/>
      <c r="K1" s="1332"/>
      <c r="L1" s="1332"/>
    </row>
    <row r="2" spans="1:26" ht="11.25" customHeight="1">
      <c r="Z2" s="614">
        <f>'[21]Attach 3(JV)'!Z2</f>
        <v>0</v>
      </c>
    </row>
    <row r="3" spans="1:26" ht="89.25" customHeight="1">
      <c r="A3" s="1195" t="str">
        <f>'Attach 15'!A3:E3</f>
        <v xml:space="preserve">420kV Reactor Package 4RT-12-BULK for 4 x 50 MVAR, 420kV 3-Ph Reactors under Bulk Procurement of 765kV &amp; 400kV Class Transformers and Reactors of various capacities (Lot -6).  </v>
      </c>
      <c r="B3" s="1196"/>
      <c r="C3" s="1196"/>
      <c r="D3" s="1196"/>
      <c r="E3" s="1196"/>
      <c r="F3" s="1196"/>
      <c r="G3" s="1196"/>
      <c r="H3" s="1196"/>
      <c r="I3" s="1196"/>
      <c r="J3" s="1196"/>
      <c r="K3" s="1196"/>
      <c r="L3" s="1196"/>
    </row>
    <row r="4" spans="1:26" ht="15.95" customHeight="1">
      <c r="A4" s="615"/>
      <c r="H4" s="30"/>
      <c r="I4" s="11"/>
    </row>
    <row r="5" spans="1:26" ht="20.100000000000001" customHeight="1">
      <c r="A5" s="1333" t="s">
        <v>600</v>
      </c>
      <c r="B5" s="1333"/>
      <c r="C5" s="1333"/>
      <c r="D5" s="1333"/>
      <c r="E5" s="1333"/>
      <c r="F5" s="1333"/>
      <c r="G5" s="1333"/>
      <c r="H5" s="1333"/>
      <c r="I5" s="1333"/>
      <c r="J5" s="1333"/>
      <c r="K5" s="1333"/>
      <c r="L5" s="1333"/>
    </row>
    <row r="6" spans="1:26" ht="15.95" customHeight="1">
      <c r="A6" s="616"/>
      <c r="H6" s="30"/>
      <c r="I6" s="11"/>
    </row>
    <row r="7" spans="1:26" ht="20.100000000000001" customHeight="1">
      <c r="A7" s="617" t="str">
        <f>'Attach 15'!A8:D8</f>
        <v>Bidder’s Name and Address  :</v>
      </c>
      <c r="G7" s="15" t="str">
        <f>'[21]Attach 3(JV)'!E7</f>
        <v>To:</v>
      </c>
      <c r="I7" s="11"/>
    </row>
    <row r="8" spans="1:26" ht="36" customHeight="1">
      <c r="A8" s="1334" t="str">
        <f>'[21]Attach 3(JV)'!A8</f>
        <v/>
      </c>
      <c r="B8" s="1334"/>
      <c r="C8" s="1334"/>
      <c r="D8" s="1334"/>
      <c r="E8" s="1334"/>
      <c r="F8" s="1334"/>
      <c r="G8" s="12" t="str">
        <f>'[21]Attach 3(JV)'!E8</f>
        <v>Contract Services</v>
      </c>
      <c r="I8" s="11"/>
    </row>
    <row r="9" spans="1:26" ht="20.100000000000001" customHeight="1">
      <c r="A9" s="13" t="s">
        <v>57</v>
      </c>
      <c r="B9" s="845">
        <f>'Attach 15'!B10:D10</f>
        <v>0</v>
      </c>
      <c r="C9" s="845"/>
      <c r="D9" s="845"/>
      <c r="E9" s="845"/>
      <c r="F9" s="845"/>
      <c r="G9" s="12" t="str">
        <f>'[21]Attach 3(JV)'!E9</f>
        <v>Power Grid Corporation of India Ltd.,</v>
      </c>
      <c r="I9" s="11"/>
    </row>
    <row r="10" spans="1:26" ht="20.100000000000001" customHeight="1">
      <c r="A10" s="13" t="s">
        <v>59</v>
      </c>
      <c r="B10" s="845">
        <f>'Attach 15'!B11:D11</f>
        <v>0</v>
      </c>
      <c r="C10" s="845"/>
      <c r="D10" s="845"/>
      <c r="E10" s="845"/>
      <c r="F10" s="845"/>
      <c r="G10" s="12" t="str">
        <f>'[21]Attach 3(JV)'!E10</f>
        <v>"Saudamini", Plot No. 2, Sector 29</v>
      </c>
      <c r="I10" s="11"/>
    </row>
    <row r="11" spans="1:26" ht="20.100000000000001" customHeight="1">
      <c r="B11" s="845">
        <f>'Attach 15'!B12:D12</f>
        <v>0</v>
      </c>
      <c r="C11" s="845"/>
      <c r="D11" s="845"/>
      <c r="E11" s="845"/>
      <c r="F11" s="845"/>
      <c r="G11" s="12" t="str">
        <f>'Attach 3(JV)'!E11</f>
        <v>Gurugram (Haryana) - 122001</v>
      </c>
    </row>
    <row r="12" spans="1:26" ht="20.100000000000001" customHeight="1">
      <c r="A12" s="616"/>
      <c r="B12" s="845">
        <f>'Attach 15'!B13:D13</f>
        <v>0</v>
      </c>
      <c r="C12" s="845"/>
      <c r="D12" s="845"/>
      <c r="E12" s="845"/>
      <c r="F12" s="845"/>
      <c r="G12" s="12"/>
    </row>
    <row r="13" spans="1:26" ht="15.95" customHeight="1">
      <c r="A13" s="616"/>
      <c r="B13" s="102"/>
      <c r="C13" s="102"/>
      <c r="D13" s="102"/>
      <c r="E13" s="102"/>
      <c r="F13" s="102"/>
    </row>
    <row r="14" spans="1:26" ht="20.100000000000001" customHeight="1">
      <c r="A14" s="599" t="s">
        <v>63</v>
      </c>
    </row>
    <row r="15" spans="1:26" ht="20.100000000000001" customHeight="1">
      <c r="A15" s="616"/>
    </row>
    <row r="16" spans="1:26" ht="70.5" customHeight="1">
      <c r="A16" s="1326" t="s">
        <v>601</v>
      </c>
      <c r="B16" s="1326"/>
      <c r="C16" s="1326"/>
      <c r="D16" s="1326"/>
      <c r="E16" s="1326"/>
      <c r="F16" s="1326"/>
      <c r="G16" s="1326"/>
      <c r="H16" s="1326"/>
      <c r="I16" s="1326"/>
      <c r="J16" s="1326"/>
      <c r="K16" s="1326"/>
      <c r="L16" s="1326"/>
    </row>
    <row r="17" spans="1:12" ht="20.100000000000001" customHeight="1">
      <c r="A17" s="618">
        <v>1</v>
      </c>
      <c r="B17" s="619" t="s">
        <v>602</v>
      </c>
    </row>
    <row r="18" spans="1:12" ht="82.5" customHeight="1">
      <c r="A18" s="620"/>
      <c r="B18" s="1309" t="s">
        <v>603</v>
      </c>
      <c r="C18" s="1309"/>
      <c r="D18" s="1309"/>
      <c r="E18" s="1309"/>
      <c r="F18" s="1309"/>
      <c r="G18" s="1309"/>
      <c r="H18" s="1309"/>
      <c r="I18" s="1309"/>
      <c r="J18" s="1309"/>
      <c r="K18" s="1309"/>
      <c r="L18" s="1309"/>
    </row>
    <row r="19" spans="1:12" ht="60.75" customHeight="1">
      <c r="A19" s="592">
        <v>1.1000000000000001</v>
      </c>
      <c r="B19" s="1327" t="s">
        <v>604</v>
      </c>
      <c r="C19" s="1327"/>
      <c r="D19" s="1327"/>
      <c r="E19" s="1327"/>
      <c r="F19" s="1327"/>
      <c r="G19" s="1327"/>
      <c r="H19" s="1327"/>
      <c r="I19" s="1327"/>
      <c r="J19" s="1327"/>
      <c r="K19" s="1327"/>
      <c r="L19" s="1327"/>
    </row>
    <row r="20" spans="1:12" ht="33" customHeight="1">
      <c r="A20" s="620"/>
      <c r="B20" s="1323" t="str">
        <f>IF('[21]Names of Bidder'!I6="Sole Bidder","Name of the Bidder (Sole Bidder)", "Name of Bidder (Lead Partner)")</f>
        <v>Name of the Bidder (Sole Bidder)</v>
      </c>
      <c r="C20" s="1323"/>
      <c r="D20" s="1323"/>
      <c r="E20" s="1323"/>
      <c r="F20" s="1323"/>
      <c r="G20" s="1323"/>
      <c r="H20" s="1320">
        <f>B9</f>
        <v>0</v>
      </c>
      <c r="I20" s="1320"/>
      <c r="J20" s="1320"/>
      <c r="K20" s="1320"/>
      <c r="L20" s="1320"/>
    </row>
    <row r="21" spans="1:12" ht="33" customHeight="1">
      <c r="A21" s="621"/>
      <c r="B21" s="1323" t="s">
        <v>605</v>
      </c>
      <c r="C21" s="1323"/>
      <c r="D21" s="1323"/>
      <c r="E21" s="1323"/>
      <c r="F21" s="1323"/>
      <c r="G21" s="1323"/>
      <c r="H21" s="1324" t="s">
        <v>606</v>
      </c>
      <c r="I21" s="1324"/>
      <c r="J21" s="1324"/>
      <c r="K21" s="1324"/>
      <c r="L21" s="1324"/>
    </row>
    <row r="22" spans="1:12" ht="33" customHeight="1">
      <c r="A22" s="621"/>
      <c r="B22" s="1323" t="s">
        <v>607</v>
      </c>
      <c r="C22" s="1323"/>
      <c r="D22" s="1323"/>
      <c r="E22" s="1323"/>
      <c r="F22" s="1323"/>
      <c r="G22" s="1323"/>
      <c r="H22" s="1324"/>
      <c r="I22" s="1324"/>
      <c r="J22" s="1324"/>
      <c r="K22" s="1324"/>
      <c r="L22" s="1324"/>
    </row>
    <row r="23" spans="1:12" ht="33" customHeight="1">
      <c r="A23" s="621"/>
      <c r="B23" s="1323" t="s">
        <v>608</v>
      </c>
      <c r="C23" s="1323"/>
      <c r="D23" s="1323"/>
      <c r="E23" s="1323"/>
      <c r="F23" s="1323"/>
      <c r="G23" s="1323"/>
      <c r="H23" s="1324"/>
      <c r="I23" s="1324"/>
      <c r="J23" s="1324"/>
      <c r="K23" s="1324"/>
      <c r="L23" s="1324"/>
    </row>
    <row r="24" spans="1:12" ht="33" customHeight="1">
      <c r="A24" s="621"/>
      <c r="B24" s="1323" t="s">
        <v>609</v>
      </c>
      <c r="C24" s="1323"/>
      <c r="D24" s="1323"/>
      <c r="E24" s="1323"/>
      <c r="F24" s="1323"/>
      <c r="G24" s="1323"/>
      <c r="H24" s="1324"/>
      <c r="I24" s="1324"/>
      <c r="J24" s="1324"/>
      <c r="K24" s="1324"/>
      <c r="L24" s="1324"/>
    </row>
    <row r="25" spans="1:12" ht="6" customHeight="1">
      <c r="A25" s="621"/>
      <c r="B25" s="622"/>
      <c r="C25" s="622"/>
      <c r="D25" s="622"/>
      <c r="E25" s="622"/>
      <c r="F25" s="622"/>
      <c r="G25" s="622"/>
      <c r="H25" s="594"/>
      <c r="I25" s="594"/>
      <c r="J25" s="594"/>
      <c r="K25" s="594"/>
      <c r="L25" s="594"/>
    </row>
    <row r="26" spans="1:12" ht="18.95" customHeight="1">
      <c r="A26" s="592">
        <v>1.2</v>
      </c>
      <c r="B26" s="1325" t="s">
        <v>278</v>
      </c>
      <c r="C26" s="1325"/>
      <c r="D26" s="1325"/>
      <c r="E26" s="1325"/>
      <c r="F26" s="1325"/>
      <c r="G26" s="1325"/>
      <c r="H26" s="1325"/>
      <c r="I26" s="1325"/>
      <c r="J26" s="1325"/>
      <c r="K26" s="1325"/>
      <c r="L26" s="1325"/>
    </row>
    <row r="27" spans="1:12" ht="18.95" customHeight="1">
      <c r="A27" s="623" t="s">
        <v>77</v>
      </c>
      <c r="B27" s="599" t="s">
        <v>610</v>
      </c>
      <c r="D27" s="624"/>
      <c r="E27" s="624"/>
    </row>
    <row r="28" spans="1:12" ht="18.95" customHeight="1">
      <c r="A28" s="621"/>
      <c r="B28" s="1320" t="s">
        <v>611</v>
      </c>
      <c r="C28" s="1320"/>
      <c r="D28" s="1303"/>
      <c r="E28" s="1303"/>
      <c r="F28" s="1303"/>
      <c r="G28" s="1303"/>
      <c r="H28" s="1303"/>
      <c r="I28" s="1303"/>
      <c r="J28" s="1303"/>
      <c r="K28" s="1303"/>
      <c r="L28" s="1303"/>
    </row>
    <row r="29" spans="1:12" ht="18.95" customHeight="1">
      <c r="A29" s="621"/>
      <c r="B29" s="1328" t="s">
        <v>612</v>
      </c>
      <c r="C29" s="1329"/>
      <c r="D29" s="1330"/>
      <c r="E29" s="1330"/>
      <c r="F29" s="1330"/>
      <c r="G29" s="1330"/>
      <c r="H29" s="1330"/>
      <c r="I29" s="1330"/>
      <c r="J29" s="1330"/>
      <c r="K29" s="1330"/>
      <c r="L29" s="1330"/>
    </row>
    <row r="30" spans="1:12" ht="18.95" customHeight="1">
      <c r="A30" s="621"/>
      <c r="B30" s="625"/>
      <c r="C30" s="626"/>
      <c r="D30" s="1321"/>
      <c r="E30" s="1321"/>
      <c r="F30" s="1321"/>
      <c r="G30" s="1321"/>
      <c r="H30" s="1321"/>
      <c r="I30" s="1321"/>
      <c r="J30" s="1321"/>
      <c r="K30" s="1321"/>
      <c r="L30" s="1321"/>
    </row>
    <row r="31" spans="1:12" ht="18.95" customHeight="1">
      <c r="A31" s="621"/>
      <c r="B31" s="625"/>
      <c r="C31" s="626"/>
      <c r="D31" s="1321"/>
      <c r="E31" s="1321"/>
      <c r="F31" s="1321"/>
      <c r="G31" s="1321"/>
      <c r="H31" s="1321"/>
      <c r="I31" s="1321"/>
      <c r="J31" s="1321"/>
      <c r="K31" s="1321"/>
      <c r="L31" s="1321"/>
    </row>
    <row r="32" spans="1:12" ht="18.95" customHeight="1">
      <c r="A32" s="621"/>
      <c r="B32" s="627"/>
      <c r="C32" s="628"/>
      <c r="D32" s="1322"/>
      <c r="E32" s="1322"/>
      <c r="F32" s="1322"/>
      <c r="G32" s="1322"/>
      <c r="H32" s="1322"/>
      <c r="I32" s="1322"/>
      <c r="J32" s="1322"/>
      <c r="K32" s="1322"/>
      <c r="L32" s="1322"/>
    </row>
    <row r="33" spans="1:12" ht="18.95" customHeight="1">
      <c r="A33" s="621"/>
      <c r="B33" s="1320" t="s">
        <v>140</v>
      </c>
      <c r="C33" s="1320"/>
      <c r="D33" s="1303"/>
      <c r="E33" s="1303"/>
      <c r="F33" s="1303"/>
      <c r="G33" s="1303"/>
      <c r="H33" s="1303"/>
      <c r="I33" s="1303"/>
      <c r="J33" s="1303"/>
      <c r="K33" s="1303"/>
      <c r="L33" s="1303"/>
    </row>
    <row r="34" spans="1:12" ht="18.95" customHeight="1">
      <c r="A34" s="621"/>
      <c r="B34" s="1320" t="s">
        <v>613</v>
      </c>
      <c r="C34" s="1320"/>
      <c r="D34" s="1303"/>
      <c r="E34" s="1303"/>
      <c r="F34" s="1303"/>
      <c r="G34" s="1303"/>
      <c r="H34" s="1303"/>
      <c r="I34" s="1303"/>
      <c r="J34" s="1303"/>
      <c r="K34" s="1303"/>
      <c r="L34" s="1303"/>
    </row>
    <row r="35" spans="1:12" ht="18.95" customHeight="1">
      <c r="A35" s="621"/>
      <c r="B35" s="1320" t="s">
        <v>614</v>
      </c>
      <c r="C35" s="1320"/>
      <c r="D35" s="1303"/>
      <c r="E35" s="1303"/>
      <c r="F35" s="1303"/>
      <c r="G35" s="1303"/>
      <c r="H35" s="1303"/>
      <c r="I35" s="1303"/>
      <c r="J35" s="1303"/>
      <c r="K35" s="1303"/>
      <c r="L35" s="1303"/>
    </row>
    <row r="36" spans="1:12" ht="18.95" customHeight="1">
      <c r="A36" s="621"/>
      <c r="B36" s="1320" t="s">
        <v>615</v>
      </c>
      <c r="C36" s="1320"/>
      <c r="D36" s="1303"/>
      <c r="E36" s="1303"/>
      <c r="F36" s="1303"/>
      <c r="G36" s="1303"/>
      <c r="H36" s="1303"/>
      <c r="I36" s="1303"/>
      <c r="J36" s="1303"/>
      <c r="K36" s="1303"/>
      <c r="L36" s="1303"/>
    </row>
    <row r="37" spans="1:12" ht="8.1" customHeight="1">
      <c r="A37" s="621"/>
      <c r="B37" s="629"/>
      <c r="C37" s="629"/>
      <c r="D37" s="630"/>
      <c r="E37" s="630"/>
      <c r="F37" s="630"/>
      <c r="G37" s="630"/>
      <c r="H37" s="630"/>
      <c r="I37" s="630"/>
      <c r="J37" s="630"/>
      <c r="K37" s="630"/>
      <c r="L37" s="630"/>
    </row>
    <row r="38" spans="1:12" ht="61.5" customHeight="1">
      <c r="A38" s="631" t="s">
        <v>78</v>
      </c>
      <c r="B38" s="1309" t="s">
        <v>616</v>
      </c>
      <c r="C38" s="1309"/>
      <c r="D38" s="1309"/>
      <c r="E38" s="1309"/>
      <c r="F38" s="1309"/>
      <c r="G38" s="1309"/>
      <c r="H38" s="1309"/>
      <c r="I38" s="1309"/>
      <c r="J38" s="1309"/>
      <c r="K38" s="1309"/>
      <c r="L38" s="1309"/>
    </row>
    <row r="39" spans="1:12" ht="33.75" customHeight="1">
      <c r="A39" s="621"/>
      <c r="B39" s="632" t="s">
        <v>323</v>
      </c>
      <c r="C39" s="1319" t="s">
        <v>617</v>
      </c>
      <c r="D39" s="1319"/>
      <c r="E39" s="1319"/>
      <c r="F39" s="1319"/>
      <c r="G39" s="1319" t="s">
        <v>372</v>
      </c>
      <c r="H39" s="1319"/>
      <c r="I39" s="1319" t="s">
        <v>618</v>
      </c>
      <c r="J39" s="1319"/>
      <c r="K39" s="1319"/>
      <c r="L39" s="1319"/>
    </row>
    <row r="40" spans="1:12" ht="38.1" customHeight="1">
      <c r="B40" s="633"/>
      <c r="C40" s="1303"/>
      <c r="D40" s="1303"/>
      <c r="E40" s="1303"/>
      <c r="F40" s="1303"/>
      <c r="G40" s="1304"/>
      <c r="H40" s="1304"/>
      <c r="I40" s="1303"/>
      <c r="J40" s="1303"/>
      <c r="K40" s="1303"/>
      <c r="L40" s="1303"/>
    </row>
    <row r="41" spans="1:12" ht="38.1" customHeight="1">
      <c r="A41" s="621"/>
      <c r="B41" s="633"/>
      <c r="C41" s="1303"/>
      <c r="D41" s="1303"/>
      <c r="E41" s="1303"/>
      <c r="F41" s="1303"/>
      <c r="G41" s="1304"/>
      <c r="H41" s="1304"/>
      <c r="I41" s="1303"/>
      <c r="J41" s="1303"/>
      <c r="K41" s="1303"/>
      <c r="L41" s="1303"/>
    </row>
    <row r="42" spans="1:12" ht="55.5" customHeight="1">
      <c r="A42" s="605" t="s">
        <v>79</v>
      </c>
      <c r="B42" s="1309" t="s">
        <v>619</v>
      </c>
      <c r="C42" s="1309"/>
      <c r="D42" s="1309"/>
      <c r="E42" s="1309"/>
      <c r="F42" s="1309"/>
      <c r="G42" s="1309"/>
      <c r="H42" s="1309"/>
      <c r="I42" s="1309"/>
      <c r="J42" s="1309"/>
      <c r="K42" s="1309"/>
      <c r="L42" s="1309"/>
    </row>
    <row r="43" spans="1:12" ht="57" customHeight="1">
      <c r="A43" s="621"/>
      <c r="B43" s="632" t="s">
        <v>323</v>
      </c>
      <c r="C43" s="1319" t="s">
        <v>620</v>
      </c>
      <c r="D43" s="1319"/>
      <c r="E43" s="1319"/>
      <c r="F43" s="1319"/>
      <c r="G43" s="1319" t="s">
        <v>621</v>
      </c>
      <c r="H43" s="1319"/>
      <c r="I43" s="1319" t="s">
        <v>622</v>
      </c>
      <c r="J43" s="1319"/>
      <c r="K43" s="1319"/>
      <c r="L43" s="1319"/>
    </row>
    <row r="44" spans="1:12" ht="38.1" customHeight="1">
      <c r="A44" s="621"/>
      <c r="B44" s="633"/>
      <c r="C44" s="1303"/>
      <c r="D44" s="1303"/>
      <c r="E44" s="1303"/>
      <c r="F44" s="1303"/>
      <c r="G44" s="1304"/>
      <c r="H44" s="1304"/>
      <c r="I44" s="1303"/>
      <c r="J44" s="1303"/>
      <c r="K44" s="1303"/>
      <c r="L44" s="1303"/>
    </row>
    <row r="45" spans="1:12" ht="38.1" customHeight="1">
      <c r="A45" s="621"/>
      <c r="B45" s="633"/>
      <c r="C45" s="1303"/>
      <c r="D45" s="1303"/>
      <c r="E45" s="1303"/>
      <c r="F45" s="1303"/>
      <c r="G45" s="1304"/>
      <c r="H45" s="1304"/>
      <c r="I45" s="1303"/>
      <c r="J45" s="1303"/>
      <c r="K45" s="1303"/>
      <c r="L45" s="1303"/>
    </row>
    <row r="46" spans="1:12" ht="20.100000000000001" customHeight="1">
      <c r="A46" s="618">
        <v>2</v>
      </c>
      <c r="B46" s="634" t="s">
        <v>623</v>
      </c>
    </row>
    <row r="47" spans="1:12" ht="78.75" customHeight="1">
      <c r="B47" s="1309" t="s">
        <v>624</v>
      </c>
      <c r="C47" s="1309"/>
      <c r="D47" s="1309"/>
      <c r="E47" s="1309"/>
      <c r="F47" s="1309"/>
      <c r="G47" s="1309"/>
      <c r="H47" s="1309"/>
      <c r="I47" s="1309"/>
      <c r="J47" s="1309"/>
      <c r="K47" s="1309"/>
      <c r="L47" s="1309"/>
    </row>
    <row r="48" spans="1:12" s="535" customFormat="1" ht="34.5" customHeight="1">
      <c r="A48" s="592">
        <v>2.1</v>
      </c>
      <c r="B48" s="1309" t="s">
        <v>625</v>
      </c>
      <c r="C48" s="1309"/>
      <c r="D48" s="1309"/>
      <c r="E48" s="1309"/>
      <c r="F48" s="1309"/>
      <c r="G48" s="1309"/>
      <c r="H48" s="1309"/>
      <c r="I48" s="1309"/>
      <c r="J48" s="1309"/>
      <c r="K48" s="1309"/>
      <c r="L48" s="1309"/>
    </row>
    <row r="49" spans="1:12" ht="51" customHeight="1">
      <c r="A49" s="621"/>
      <c r="B49" s="632" t="s">
        <v>626</v>
      </c>
      <c r="C49" s="1319" t="s">
        <v>627</v>
      </c>
      <c r="D49" s="1319"/>
      <c r="E49" s="1319"/>
      <c r="F49" s="1319"/>
      <c r="G49" s="1319" t="s">
        <v>628</v>
      </c>
      <c r="H49" s="1319"/>
      <c r="I49" s="1319" t="s">
        <v>629</v>
      </c>
      <c r="J49" s="1319"/>
      <c r="K49" s="1319" t="s">
        <v>630</v>
      </c>
      <c r="L49" s="1319"/>
    </row>
    <row r="50" spans="1:12" ht="27.95" customHeight="1">
      <c r="A50" s="621"/>
      <c r="B50" s="633">
        <v>1</v>
      </c>
      <c r="C50" s="1303"/>
      <c r="D50" s="1303"/>
      <c r="E50" s="1303"/>
      <c r="F50" s="1303"/>
      <c r="G50" s="1304"/>
      <c r="H50" s="1304"/>
      <c r="I50" s="1304"/>
      <c r="J50" s="1304"/>
      <c r="K50" s="1316"/>
      <c r="L50" s="1316"/>
    </row>
    <row r="51" spans="1:12" ht="27.95" customHeight="1">
      <c r="A51" s="621"/>
      <c r="B51" s="633">
        <v>2</v>
      </c>
      <c r="C51" s="1303"/>
      <c r="D51" s="1303"/>
      <c r="E51" s="1303"/>
      <c r="F51" s="1303"/>
      <c r="G51" s="1304"/>
      <c r="H51" s="1304"/>
      <c r="I51" s="1304"/>
      <c r="J51" s="1304"/>
      <c r="K51" s="1316"/>
      <c r="L51" s="1316"/>
    </row>
    <row r="52" spans="1:12" ht="27.95" customHeight="1">
      <c r="A52" s="621"/>
      <c r="B52" s="633">
        <v>3</v>
      </c>
      <c r="C52" s="1303"/>
      <c r="D52" s="1303"/>
      <c r="E52" s="1303"/>
      <c r="F52" s="1303"/>
      <c r="G52" s="1304"/>
      <c r="H52" s="1304"/>
      <c r="I52" s="1304"/>
      <c r="J52" s="1304"/>
      <c r="K52" s="1316"/>
      <c r="L52" s="1316"/>
    </row>
    <row r="53" spans="1:12" ht="27.95" customHeight="1">
      <c r="A53" s="621"/>
      <c r="B53" s="633">
        <v>4</v>
      </c>
      <c r="C53" s="1303"/>
      <c r="D53" s="1303"/>
      <c r="E53" s="1303"/>
      <c r="F53" s="1303"/>
      <c r="G53" s="1304"/>
      <c r="H53" s="1304"/>
      <c r="I53" s="1304"/>
      <c r="J53" s="1304"/>
      <c r="K53" s="1316"/>
      <c r="L53" s="1316"/>
    </row>
    <row r="54" spans="1:12" ht="27.95" customHeight="1">
      <c r="A54" s="621"/>
      <c r="B54" s="633">
        <v>5</v>
      </c>
      <c r="C54" s="1303"/>
      <c r="D54" s="1303"/>
      <c r="E54" s="1303"/>
      <c r="F54" s="1303"/>
      <c r="G54" s="1304"/>
      <c r="H54" s="1304"/>
      <c r="I54" s="1304"/>
      <c r="J54" s="1304"/>
      <c r="K54" s="1316"/>
      <c r="L54" s="1316"/>
    </row>
    <row r="55" spans="1:12" ht="27.95" customHeight="1">
      <c r="A55" s="621"/>
      <c r="B55" s="635"/>
      <c r="C55" s="636"/>
      <c r="D55" s="636"/>
      <c r="E55" s="636"/>
      <c r="F55" s="636"/>
      <c r="G55" s="635"/>
      <c r="H55" s="635"/>
      <c r="I55" s="635"/>
      <c r="J55" s="635"/>
      <c r="K55" s="637"/>
      <c r="L55" s="637"/>
    </row>
    <row r="56" spans="1:12" ht="27.95" customHeight="1">
      <c r="A56" s="638">
        <v>3</v>
      </c>
      <c r="B56" s="1317" t="s">
        <v>631</v>
      </c>
      <c r="C56" s="1317"/>
      <c r="D56" s="1317"/>
      <c r="E56" s="1317"/>
      <c r="F56" s="1317"/>
      <c r="G56" s="1317"/>
      <c r="H56" s="1317"/>
      <c r="I56" s="1317"/>
      <c r="J56" s="1317"/>
      <c r="K56" s="1317"/>
      <c r="L56" s="1317"/>
    </row>
    <row r="57" spans="1:12" ht="54.75" customHeight="1">
      <c r="A57" s="621"/>
      <c r="B57" s="1318" t="s">
        <v>632</v>
      </c>
      <c r="C57" s="1318"/>
      <c r="D57" s="1318"/>
      <c r="E57" s="1318"/>
      <c r="F57" s="1318"/>
      <c r="G57" s="1318"/>
      <c r="H57" s="1318"/>
      <c r="I57" s="1318"/>
      <c r="J57" s="1318"/>
      <c r="K57" s="1318"/>
      <c r="L57" s="1318"/>
    </row>
    <row r="58" spans="1:12" ht="27.95" customHeight="1">
      <c r="A58" s="638">
        <v>3.1</v>
      </c>
      <c r="B58" s="1314" t="s">
        <v>633</v>
      </c>
      <c r="C58" s="1314"/>
      <c r="D58" s="1314"/>
      <c r="E58" s="1314"/>
      <c r="F58" s="1314"/>
      <c r="G58" s="1314"/>
      <c r="H58" s="1314"/>
      <c r="I58" s="1314"/>
      <c r="J58" s="1314"/>
      <c r="K58" s="1314"/>
      <c r="L58" s="1314"/>
    </row>
    <row r="59" spans="1:12" ht="36.75" customHeight="1">
      <c r="A59" s="621"/>
      <c r="B59" s="639" t="s">
        <v>626</v>
      </c>
      <c r="C59" s="1315" t="s">
        <v>634</v>
      </c>
      <c r="D59" s="1315"/>
      <c r="E59" s="1315"/>
      <c r="F59" s="1315"/>
      <c r="G59" s="1315" t="s">
        <v>635</v>
      </c>
      <c r="H59" s="1315"/>
      <c r="I59" s="1315"/>
      <c r="J59" s="1315"/>
      <c r="K59" s="1315"/>
      <c r="L59" s="1315"/>
    </row>
    <row r="60" spans="1:12" ht="27.95" customHeight="1">
      <c r="A60" s="621"/>
      <c r="B60" s="633"/>
      <c r="C60" s="1311"/>
      <c r="D60" s="1312"/>
      <c r="E60" s="1312"/>
      <c r="F60" s="1313"/>
      <c r="G60" s="1311"/>
      <c r="H60" s="1312"/>
      <c r="I60" s="1312"/>
      <c r="J60" s="1312"/>
      <c r="K60" s="1312"/>
      <c r="L60" s="1313"/>
    </row>
    <row r="61" spans="1:12" ht="27.95" customHeight="1">
      <c r="A61" s="621"/>
      <c r="B61" s="633"/>
      <c r="C61" s="1311"/>
      <c r="D61" s="1312"/>
      <c r="E61" s="1312"/>
      <c r="F61" s="1313"/>
      <c r="G61" s="1311"/>
      <c r="H61" s="1312"/>
      <c r="I61" s="1312"/>
      <c r="J61" s="1312"/>
      <c r="K61" s="1312"/>
      <c r="L61" s="1313"/>
    </row>
    <row r="62" spans="1:12" ht="27.95" customHeight="1">
      <c r="A62" s="621"/>
      <c r="B62" s="633"/>
      <c r="C62" s="1311"/>
      <c r="D62" s="1312"/>
      <c r="E62" s="1312"/>
      <c r="F62" s="1313"/>
      <c r="G62" s="1311"/>
      <c r="H62" s="1312"/>
      <c r="I62" s="1312"/>
      <c r="J62" s="1312"/>
      <c r="K62" s="1312"/>
      <c r="L62" s="1313"/>
    </row>
    <row r="63" spans="1:12" ht="27.95" customHeight="1">
      <c r="A63" s="621"/>
      <c r="B63" s="633"/>
      <c r="C63" s="1311"/>
      <c r="D63" s="1312"/>
      <c r="E63" s="1312"/>
      <c r="F63" s="1313"/>
      <c r="G63" s="1311"/>
      <c r="H63" s="1312"/>
      <c r="I63" s="1312"/>
      <c r="J63" s="1312"/>
      <c r="K63" s="1312"/>
      <c r="L63" s="1313"/>
    </row>
    <row r="64" spans="1:12" ht="27.95" customHeight="1">
      <c r="A64" s="621"/>
      <c r="B64" s="633"/>
      <c r="C64" s="1311"/>
      <c r="D64" s="1312"/>
      <c r="E64" s="1312"/>
      <c r="F64" s="1313"/>
      <c r="G64" s="1311"/>
      <c r="H64" s="1312"/>
      <c r="I64" s="1312"/>
      <c r="J64" s="1312"/>
      <c r="K64" s="1312"/>
      <c r="L64" s="1313"/>
    </row>
    <row r="65" spans="1:12" ht="27.95" customHeight="1">
      <c r="A65" s="621"/>
      <c r="B65" s="633"/>
      <c r="C65" s="1311"/>
      <c r="D65" s="1312"/>
      <c r="E65" s="1312"/>
      <c r="F65" s="1313"/>
      <c r="G65" s="1311"/>
      <c r="H65" s="1312"/>
      <c r="I65" s="1312"/>
      <c r="J65" s="1312"/>
      <c r="K65" s="1312"/>
      <c r="L65" s="1313"/>
    </row>
    <row r="66" spans="1:12" ht="27.95" customHeight="1">
      <c r="A66" s="621"/>
      <c r="B66" s="633"/>
      <c r="C66" s="1311"/>
      <c r="D66" s="1312"/>
      <c r="E66" s="1312"/>
      <c r="F66" s="1313"/>
      <c r="G66" s="1311"/>
      <c r="H66" s="1312"/>
      <c r="I66" s="1312"/>
      <c r="J66" s="1312"/>
      <c r="K66" s="1312"/>
      <c r="L66" s="1313"/>
    </row>
    <row r="67" spans="1:12" ht="27.95" customHeight="1">
      <c r="A67" s="621"/>
      <c r="B67" s="633"/>
      <c r="C67" s="1311"/>
      <c r="D67" s="1312"/>
      <c r="E67" s="1312"/>
      <c r="F67" s="1313"/>
      <c r="G67" s="1311"/>
      <c r="H67" s="1312"/>
      <c r="I67" s="1312"/>
      <c r="J67" s="1312"/>
      <c r="K67" s="1312"/>
      <c r="L67" s="1313"/>
    </row>
    <row r="68" spans="1:12" ht="27.95" customHeight="1">
      <c r="A68" s="621"/>
      <c r="B68" s="633"/>
      <c r="C68" s="1311"/>
      <c r="D68" s="1312"/>
      <c r="E68" s="1312"/>
      <c r="F68" s="1313"/>
      <c r="G68" s="1311"/>
      <c r="H68" s="1312"/>
      <c r="I68" s="1312"/>
      <c r="J68" s="1312"/>
      <c r="K68" s="1312"/>
      <c r="L68" s="1313"/>
    </row>
    <row r="69" spans="1:12" ht="27.95" customHeight="1">
      <c r="A69" s="621"/>
      <c r="B69" s="633"/>
      <c r="C69" s="1311"/>
      <c r="D69" s="1312"/>
      <c r="E69" s="1312"/>
      <c r="F69" s="1313"/>
      <c r="G69" s="1311"/>
      <c r="H69" s="1312"/>
      <c r="I69" s="1312"/>
      <c r="J69" s="1312"/>
      <c r="K69" s="1312"/>
      <c r="L69" s="1313"/>
    </row>
    <row r="70" spans="1:12" ht="27.95" customHeight="1">
      <c r="A70" s="621"/>
      <c r="B70" s="640"/>
      <c r="C70" s="640"/>
      <c r="D70" s="640"/>
      <c r="E70" s="640"/>
      <c r="F70" s="640"/>
      <c r="G70" s="640"/>
      <c r="H70" s="640"/>
      <c r="I70" s="640"/>
      <c r="J70" s="640"/>
      <c r="K70" s="640"/>
      <c r="L70" s="640"/>
    </row>
    <row r="71" spans="1:12" ht="21" customHeight="1">
      <c r="A71" s="618">
        <v>4</v>
      </c>
      <c r="B71" s="634" t="s">
        <v>636</v>
      </c>
      <c r="D71" s="630"/>
      <c r="E71" s="630"/>
      <c r="F71" s="630"/>
    </row>
    <row r="72" spans="1:12" ht="18" customHeight="1">
      <c r="A72" s="641">
        <v>4.0999999999999996</v>
      </c>
      <c r="B72" s="1310" t="s">
        <v>637</v>
      </c>
      <c r="C72" s="1310"/>
      <c r="D72" s="1310"/>
      <c r="E72" s="1310"/>
      <c r="F72" s="630"/>
    </row>
    <row r="73" spans="1:12" ht="67.5" customHeight="1">
      <c r="A73" s="621"/>
      <c r="B73" s="1309" t="s">
        <v>638</v>
      </c>
      <c r="C73" s="1309"/>
      <c r="D73" s="1309"/>
      <c r="E73" s="1309"/>
      <c r="F73" s="1309"/>
      <c r="G73" s="1309"/>
      <c r="H73" s="1309"/>
      <c r="I73" s="1309"/>
      <c r="J73" s="1309"/>
      <c r="K73" s="1309"/>
      <c r="L73" s="1309"/>
    </row>
    <row r="74" spans="1:12" s="535" customFormat="1" ht="35.25" customHeight="1">
      <c r="A74" s="621"/>
      <c r="B74" s="1305" t="s">
        <v>639</v>
      </c>
      <c r="C74" s="1305"/>
      <c r="D74" s="1305"/>
      <c r="E74" s="1306" t="s">
        <v>640</v>
      </c>
      <c r="F74" s="1307"/>
      <c r="G74" s="1307"/>
      <c r="H74" s="1308"/>
      <c r="I74" s="1305" t="s">
        <v>641</v>
      </c>
      <c r="J74" s="1305"/>
      <c r="K74" s="1305"/>
      <c r="L74" s="1305"/>
    </row>
    <row r="75" spans="1:12" ht="20.100000000000001" customHeight="1">
      <c r="A75" s="621"/>
      <c r="B75" s="1303"/>
      <c r="C75" s="1303"/>
      <c r="D75" s="1303"/>
      <c r="E75" s="1304"/>
      <c r="F75" s="1304"/>
      <c r="G75" s="1304"/>
      <c r="H75" s="1304"/>
      <c r="I75" s="1304"/>
      <c r="J75" s="1304"/>
      <c r="K75" s="1304"/>
      <c r="L75" s="1304"/>
    </row>
    <row r="76" spans="1:12" ht="20.100000000000001" customHeight="1">
      <c r="A76" s="621"/>
      <c r="B76" s="1303"/>
      <c r="C76" s="1303"/>
      <c r="D76" s="1303"/>
      <c r="E76" s="1304"/>
      <c r="F76" s="1304"/>
      <c r="G76" s="1304"/>
      <c r="H76" s="1304"/>
      <c r="I76" s="1304"/>
      <c r="J76" s="1304"/>
      <c r="K76" s="1304"/>
      <c r="L76" s="1304"/>
    </row>
    <row r="77" spans="1:12" ht="20.100000000000001" customHeight="1">
      <c r="A77" s="621"/>
      <c r="B77" s="1303"/>
      <c r="C77" s="1303"/>
      <c r="D77" s="1303"/>
      <c r="E77" s="1304"/>
      <c r="F77" s="1304"/>
      <c r="G77" s="1304"/>
      <c r="H77" s="1304"/>
      <c r="I77" s="1304"/>
      <c r="J77" s="1304"/>
      <c r="K77" s="1304"/>
      <c r="L77" s="1304"/>
    </row>
    <row r="78" spans="1:12" ht="20.100000000000001" customHeight="1">
      <c r="A78" s="621"/>
      <c r="B78" s="1303"/>
      <c r="C78" s="1303"/>
      <c r="D78" s="1303"/>
      <c r="E78" s="1304"/>
      <c r="F78" s="1304"/>
      <c r="G78" s="1304"/>
      <c r="H78" s="1304"/>
      <c r="I78" s="1304"/>
      <c r="J78" s="1304"/>
      <c r="K78" s="1304"/>
      <c r="L78" s="1304"/>
    </row>
    <row r="79" spans="1:12" ht="20.100000000000001" customHeight="1">
      <c r="A79" s="621"/>
      <c r="B79" s="1303"/>
      <c r="C79" s="1303"/>
      <c r="D79" s="1303"/>
      <c r="E79" s="1304"/>
      <c r="F79" s="1304"/>
      <c r="G79" s="1304"/>
      <c r="H79" s="1304"/>
      <c r="I79" s="1304"/>
      <c r="J79" s="1304"/>
      <c r="K79" s="1304"/>
      <c r="L79" s="1304"/>
    </row>
    <row r="80" spans="1:12" ht="20.100000000000001" customHeight="1">
      <c r="A80" s="621"/>
      <c r="B80" s="1303"/>
      <c r="C80" s="1303"/>
      <c r="D80" s="1303"/>
      <c r="E80" s="1304"/>
      <c r="F80" s="1304"/>
      <c r="G80" s="1304"/>
      <c r="H80" s="1304"/>
      <c r="I80" s="1304"/>
      <c r="J80" s="1304"/>
      <c r="K80" s="1304"/>
      <c r="L80" s="1304"/>
    </row>
    <row r="81" spans="1:12" s="535" customFormat="1" ht="20.100000000000001" customHeight="1">
      <c r="A81" s="620">
        <v>4.2</v>
      </c>
      <c r="B81" s="616" t="s">
        <v>642</v>
      </c>
      <c r="C81" s="600"/>
      <c r="D81" s="600"/>
      <c r="E81" s="600"/>
      <c r="F81" s="600"/>
    </row>
    <row r="82" spans="1:12" s="535" customFormat="1" ht="20.100000000000001" customHeight="1">
      <c r="A82" s="616"/>
      <c r="B82" s="616"/>
      <c r="C82" s="600"/>
      <c r="D82" s="600"/>
      <c r="E82" s="600"/>
      <c r="F82" s="600"/>
      <c r="K82" s="642" t="s">
        <v>643</v>
      </c>
      <c r="L82" s="643"/>
    </row>
    <row r="83" spans="1:12" s="535" customFormat="1" ht="20.100000000000001" customHeight="1">
      <c r="A83" s="616"/>
      <c r="B83" s="644" t="s">
        <v>622</v>
      </c>
      <c r="C83" s="1305" t="s">
        <v>644</v>
      </c>
      <c r="D83" s="1305"/>
      <c r="E83" s="1305"/>
      <c r="F83" s="1305"/>
      <c r="G83" s="1305"/>
      <c r="H83" s="1306" t="s">
        <v>645</v>
      </c>
      <c r="I83" s="1307"/>
      <c r="J83" s="1307"/>
      <c r="K83" s="1307"/>
      <c r="L83" s="1308"/>
    </row>
    <row r="84" spans="1:12" s="647" customFormat="1" ht="33" customHeight="1">
      <c r="A84" s="594"/>
      <c r="B84" s="645"/>
      <c r="C84" s="646" t="s">
        <v>646</v>
      </c>
      <c r="D84" s="646" t="s">
        <v>647</v>
      </c>
      <c r="E84" s="646" t="s">
        <v>648</v>
      </c>
      <c r="F84" s="646" t="s">
        <v>649</v>
      </c>
      <c r="G84" s="646" t="s">
        <v>650</v>
      </c>
      <c r="H84" s="646" t="s">
        <v>651</v>
      </c>
      <c r="I84" s="646" t="s">
        <v>652</v>
      </c>
      <c r="J84" s="646" t="s">
        <v>653</v>
      </c>
      <c r="K84" s="646" t="s">
        <v>654</v>
      </c>
      <c r="L84" s="646" t="s">
        <v>655</v>
      </c>
    </row>
    <row r="85" spans="1:12" s="535" customFormat="1" ht="33" customHeight="1">
      <c r="A85" s="616"/>
      <c r="B85" s="645" t="s">
        <v>656</v>
      </c>
      <c r="C85" s="648"/>
      <c r="D85" s="648"/>
      <c r="E85" s="648"/>
      <c r="F85" s="648"/>
      <c r="G85" s="648"/>
      <c r="H85" s="648"/>
      <c r="I85" s="648"/>
      <c r="J85" s="648"/>
      <c r="K85" s="648"/>
      <c r="L85" s="648"/>
    </row>
    <row r="86" spans="1:12" s="535" customFormat="1" ht="33" customHeight="1">
      <c r="A86" s="616"/>
      <c r="B86" s="645" t="s">
        <v>657</v>
      </c>
      <c r="C86" s="648"/>
      <c r="D86" s="648"/>
      <c r="E86" s="648"/>
      <c r="F86" s="648"/>
      <c r="G86" s="648"/>
      <c r="H86" s="648"/>
      <c r="I86" s="648"/>
      <c r="J86" s="648"/>
      <c r="K86" s="648"/>
      <c r="L86" s="648"/>
    </row>
    <row r="87" spans="1:12" s="535" customFormat="1" ht="33" customHeight="1">
      <c r="A87" s="616"/>
      <c r="B87" s="645" t="s">
        <v>658</v>
      </c>
      <c r="C87" s="648"/>
      <c r="D87" s="648"/>
      <c r="E87" s="648"/>
      <c r="F87" s="648"/>
      <c r="G87" s="648"/>
      <c r="H87" s="648"/>
      <c r="I87" s="648"/>
      <c r="J87" s="648"/>
      <c r="K87" s="648"/>
      <c r="L87" s="648"/>
    </row>
    <row r="88" spans="1:12" s="535" customFormat="1" ht="33" customHeight="1">
      <c r="A88" s="616"/>
      <c r="B88" s="645" t="s">
        <v>659</v>
      </c>
      <c r="C88" s="648"/>
      <c r="D88" s="648"/>
      <c r="E88" s="648"/>
      <c r="F88" s="648"/>
      <c r="G88" s="648"/>
      <c r="H88" s="648"/>
      <c r="I88" s="648"/>
      <c r="J88" s="648"/>
      <c r="K88" s="648"/>
      <c r="L88" s="648"/>
    </row>
    <row r="89" spans="1:12" s="535" customFormat="1" ht="33" customHeight="1">
      <c r="A89" s="616"/>
      <c r="B89" s="645" t="s">
        <v>660</v>
      </c>
      <c r="C89" s="648"/>
      <c r="D89" s="648"/>
      <c r="E89" s="648"/>
      <c r="F89" s="648"/>
      <c r="G89" s="648"/>
      <c r="H89" s="648"/>
      <c r="I89" s="648"/>
      <c r="J89" s="648"/>
      <c r="K89" s="648"/>
      <c r="L89" s="648"/>
    </row>
    <row r="90" spans="1:12" s="535" customFormat="1" ht="33" customHeight="1">
      <c r="A90" s="616"/>
      <c r="B90" s="645" t="s">
        <v>661</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309"/>
      <c r="C92" s="1309"/>
      <c r="D92" s="1309"/>
      <c r="E92" s="1309"/>
      <c r="F92" s="1309"/>
      <c r="G92" s="1309"/>
      <c r="H92" s="1309"/>
      <c r="I92" s="1309"/>
      <c r="J92" s="1309"/>
      <c r="K92" s="1309"/>
      <c r="L92" s="1309"/>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65</v>
      </c>
      <c r="B95" s="1299" t="str">
        <f>'Attach 15'!B91</f>
        <v>--</v>
      </c>
      <c r="C95" s="1299"/>
      <c r="D95" s="1299"/>
      <c r="E95" s="322"/>
      <c r="G95" s="650" t="s">
        <v>66</v>
      </c>
      <c r="H95" s="1300" t="str">
        <f>'Attach 15'!E91</f>
        <v/>
      </c>
      <c r="I95" s="1301"/>
      <c r="J95" s="1301"/>
      <c r="K95" s="1301"/>
      <c r="L95" s="1301"/>
    </row>
    <row r="96" spans="1:12" ht="24" customHeight="1">
      <c r="A96" s="651" t="s">
        <v>67</v>
      </c>
      <c r="B96" s="1302" t="str">
        <f>'Attach 15'!B92</f>
        <v/>
      </c>
      <c r="C96" s="1302"/>
      <c r="D96" s="1302"/>
      <c r="E96" s="322"/>
      <c r="G96" s="650" t="s">
        <v>68</v>
      </c>
      <c r="H96" s="1300" t="str">
        <f>'Attach 15'!E92</f>
        <v/>
      </c>
      <c r="I96" s="1301"/>
      <c r="J96" s="1301"/>
      <c r="K96" s="1301"/>
      <c r="L96" s="1301"/>
    </row>
  </sheetData>
  <sheetProtection algorithmName="SHA-512" hashValue="+Spk+/svqjswYUzWyp8RjfDPhSSVo7XrrDeCStt2zyktlmTs35JRpFrqqA9y/VJgRYwM0xllbQsbpuJmXuaMCg==" saltValue="F2S8GtnZ1UIoTbKpYBsAcw=="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Header>&amp;C&amp;"Calibri"&amp;12&amp;KFF0000 डेटा वर्गीकरण : प्रतिबंधित/RESTRICTED&amp;1#_x000D_</oddHeader>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37" t="str">
        <f>'Attach 3(JV)'!A1</f>
        <v>Specification No.:CC/NT/W-RT/DOM/A02/25/11032</v>
      </c>
      <c r="B1" s="1337"/>
      <c r="C1" s="1337"/>
      <c r="D1" s="1336" t="str">
        <f>"Attachment-17 "&amp;'Attach 3(JV)'!AT1</f>
        <v xml:space="preserve">Attachment-17 </v>
      </c>
      <c r="E1" s="1336"/>
    </row>
    <row r="2" spans="1:26" ht="10.5" customHeight="1">
      <c r="Z2" s="236">
        <f>'[5]Attach 3(JV)'!Z2</f>
        <v>0</v>
      </c>
    </row>
    <row r="3" spans="1:26" ht="77.2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37"/>
      <c r="G3" s="238"/>
      <c r="H3" s="237"/>
    </row>
    <row r="4" spans="1:26" ht="6.75" customHeight="1">
      <c r="A4" s="239"/>
      <c r="H4" s="30"/>
      <c r="I4" s="11"/>
    </row>
    <row r="5" spans="1:26" ht="19.5" customHeight="1">
      <c r="A5" s="1213" t="s">
        <v>662</v>
      </c>
      <c r="B5" s="1213"/>
      <c r="C5" s="1213"/>
      <c r="D5" s="1213"/>
      <c r="E5" s="1213"/>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22" t="str">
        <f>'Attach 3(JV)'!A8</f>
        <v/>
      </c>
      <c r="B8" s="1222"/>
      <c r="C8" s="1222"/>
      <c r="D8" s="12" t="str">
        <f>'[5]Attach 3(JV)'!E8</f>
        <v>Contract Services</v>
      </c>
      <c r="H8" s="30"/>
      <c r="I8" s="11"/>
    </row>
    <row r="9" spans="1:26" ht="19.5" customHeight="1">
      <c r="A9" s="13" t="s">
        <v>57</v>
      </c>
      <c r="B9" s="845">
        <f>'Attach 3(JV)'!B9</f>
        <v>0</v>
      </c>
      <c r="C9" s="845"/>
      <c r="D9" s="12" t="str">
        <f>'[5]Attach 3(JV)'!E9</f>
        <v>Power Grid Corporation of India Ltd.,</v>
      </c>
      <c r="H9" s="30"/>
      <c r="I9" s="11"/>
    </row>
    <row r="10" spans="1:26" ht="19.5" customHeight="1">
      <c r="A10" s="13" t="s">
        <v>59</v>
      </c>
      <c r="B10" s="845">
        <f>'Attach 3(JV)'!B10</f>
        <v>0</v>
      </c>
      <c r="C10" s="845"/>
      <c r="D10" s="12" t="str">
        <f>'[5]Attach 3(JV)'!E10</f>
        <v>"Saudamini", Plot No. 2, Sector 29</v>
      </c>
      <c r="H10" s="30"/>
      <c r="I10" s="11"/>
    </row>
    <row r="11" spans="1:26" ht="19.5" customHeight="1">
      <c r="B11" s="845">
        <f>'Attach 3(JV)'!B11</f>
        <v>0</v>
      </c>
      <c r="C11" s="845"/>
      <c r="D11" s="12" t="str">
        <f>'Attach 3(JV)'!E11</f>
        <v>Gurugram (Haryana) - 122001</v>
      </c>
    </row>
    <row r="12" spans="1:26" ht="14.25" customHeight="1">
      <c r="A12" s="241"/>
      <c r="B12" s="845">
        <f>'Attach 3(JV)'!B12</f>
        <v>0</v>
      </c>
      <c r="C12" s="845"/>
      <c r="D12" s="12"/>
    </row>
    <row r="13" spans="1:26" ht="19.5" customHeight="1">
      <c r="A13" s="235" t="s">
        <v>63</v>
      </c>
    </row>
    <row r="14" spans="1:26" ht="9.9499999999999993" customHeight="1">
      <c r="A14" s="241"/>
    </row>
    <row r="15" spans="1:26" ht="93.75" customHeight="1">
      <c r="A15" s="243">
        <v>1</v>
      </c>
      <c r="B15" s="1339" t="s">
        <v>663</v>
      </c>
      <c r="C15" s="1339"/>
      <c r="D15" s="1339"/>
      <c r="E15" s="1339"/>
      <c r="F15" s="244"/>
      <c r="G15" s="244"/>
      <c r="H15" s="244"/>
    </row>
    <row r="16" spans="1:26" ht="51.75" customHeight="1">
      <c r="A16" s="243">
        <v>2</v>
      </c>
      <c r="B16" s="1339" t="s">
        <v>664</v>
      </c>
      <c r="C16" s="1339"/>
      <c r="D16" s="1339"/>
      <c r="E16" s="1339"/>
      <c r="F16" s="244"/>
      <c r="G16" s="244"/>
      <c r="H16" s="244"/>
    </row>
    <row r="17" spans="1:8" ht="16.5" customHeight="1">
      <c r="A17" s="241"/>
      <c r="B17" s="241"/>
      <c r="C17" s="241"/>
      <c r="D17" s="241"/>
      <c r="E17" s="241"/>
      <c r="F17" s="244"/>
      <c r="G17" s="244"/>
      <c r="H17" s="244"/>
    </row>
    <row r="18" spans="1:8" s="233" customFormat="1" ht="97.5" customHeight="1">
      <c r="A18" s="245" t="s">
        <v>665</v>
      </c>
      <c r="B18" s="246" t="s">
        <v>323</v>
      </c>
      <c r="C18" s="246" t="s">
        <v>666</v>
      </c>
      <c r="D18" s="245" t="s">
        <v>667</v>
      </c>
      <c r="E18" s="245" t="s">
        <v>668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40" t="s">
        <v>669</v>
      </c>
      <c r="B27" s="1340"/>
      <c r="C27" s="1340"/>
      <c r="D27" s="1340"/>
      <c r="E27" s="1340"/>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No.:CC/NT/W-RT/DOM/A02/25/11032</v>
      </c>
      <c r="B32" s="231"/>
      <c r="C32" s="231"/>
      <c r="D32" s="231"/>
      <c r="E32" s="232" t="str">
        <f>D1</f>
        <v xml:space="preserve">Attachment-17 </v>
      </c>
    </row>
    <row r="33" spans="1:8" hidden="1"/>
    <row r="34" spans="1:8" ht="15" hidden="1">
      <c r="A34" s="1341" t="str">
        <f>A3</f>
        <v xml:space="preserve">420kV Reactor Package 4RT-12-BULK for 4 x 50 MVAR, 420kV 3-Ph Reactors under Bulk Procurement of 765kV &amp; 400kV Class Transformers and Reactors of various capacities (Lot -6).  </v>
      </c>
      <c r="B34" s="1341"/>
      <c r="C34" s="1341"/>
      <c r="D34" s="1341"/>
      <c r="E34" s="1341"/>
    </row>
    <row r="35" spans="1:8" hidden="1">
      <c r="A35" s="239"/>
    </row>
    <row r="36" spans="1:8" ht="15" hidden="1">
      <c r="A36" s="1343" t="s">
        <v>373</v>
      </c>
      <c r="B36" s="1343"/>
      <c r="C36" s="1343"/>
      <c r="D36" s="1343"/>
      <c r="E36" s="1343"/>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45" t="str">
        <f>'[5]Attach 3(JV)'!B17:D17</f>
        <v xml:space="preserve">…… ……. …….. …… ……. …….. </v>
      </c>
      <c r="C40" s="845"/>
      <c r="D40" s="12" t="str">
        <f>D9</f>
        <v>Power Grid Corporation of India Ltd.,</v>
      </c>
      <c r="F40" s="234"/>
      <c r="G40" s="234"/>
      <c r="H40" s="234"/>
    </row>
    <row r="41" spans="1:8" hidden="1">
      <c r="A41" s="13" t="s">
        <v>59</v>
      </c>
      <c r="B41" s="845" t="str">
        <f>'[5]Attach 3(JV)'!B18:D18</f>
        <v xml:space="preserve">…… ……. …….. …… ……. …….. </v>
      </c>
      <c r="C41" s="845"/>
      <c r="D41" s="12" t="str">
        <f>D10</f>
        <v>"Saudamini", Plot No. 2, Sector 29</v>
      </c>
      <c r="F41" s="234"/>
      <c r="G41" s="234"/>
      <c r="H41" s="234"/>
    </row>
    <row r="42" spans="1:8" hidden="1">
      <c r="B42" s="845" t="str">
        <f>'[5]Attach 3(JV)'!B19:D19</f>
        <v xml:space="preserve">…… ……. …….. …… ……. …….. </v>
      </c>
      <c r="C42" s="845"/>
      <c r="D42" s="12" t="str">
        <f>D11</f>
        <v>Gurugram (Haryana) - 122001</v>
      </c>
      <c r="F42" s="234"/>
      <c r="G42" s="234"/>
      <c r="H42" s="234"/>
    </row>
    <row r="43" spans="1:8" hidden="1">
      <c r="A43" s="241"/>
      <c r="B43" s="845" t="str">
        <f>'[5]Attach 3(JV)'!B20:D20</f>
        <v xml:space="preserve">…… ……. …….. …… ……. …….. </v>
      </c>
      <c r="C43" s="845"/>
      <c r="D43" s="12"/>
      <c r="F43" s="234"/>
      <c r="G43" s="234"/>
      <c r="H43" s="234"/>
    </row>
    <row r="44" spans="1:8" hidden="1">
      <c r="A44" s="235" t="s">
        <v>63</v>
      </c>
      <c r="F44" s="234"/>
      <c r="G44" s="234"/>
      <c r="H44" s="234"/>
    </row>
    <row r="45" spans="1:8" hidden="1">
      <c r="A45" s="241"/>
      <c r="F45" s="234"/>
      <c r="G45" s="234"/>
      <c r="H45" s="234"/>
    </row>
    <row r="46" spans="1:8" hidden="1">
      <c r="A46" s="1342" t="s">
        <v>381</v>
      </c>
      <c r="B46" s="1342"/>
      <c r="C46" s="1342"/>
      <c r="D46" s="1342"/>
      <c r="E46" s="1342"/>
      <c r="F46" s="234"/>
      <c r="G46" s="234"/>
      <c r="H46" s="234"/>
    </row>
    <row r="47" spans="1:8" hidden="1">
      <c r="A47" s="241"/>
      <c r="B47" s="241"/>
      <c r="C47" s="241"/>
      <c r="D47" s="241"/>
      <c r="E47" s="241"/>
      <c r="F47" s="234"/>
      <c r="G47" s="234"/>
      <c r="H47" s="234"/>
    </row>
    <row r="48" spans="1:8" ht="66" hidden="1">
      <c r="A48" s="245" t="s">
        <v>323</v>
      </c>
      <c r="B48" s="1338" t="s">
        <v>375</v>
      </c>
      <c r="C48" s="1338"/>
      <c r="D48" s="245" t="s">
        <v>376</v>
      </c>
      <c r="E48" s="245" t="s">
        <v>382</v>
      </c>
      <c r="F48" s="234"/>
      <c r="G48" s="234"/>
      <c r="H48" s="234"/>
    </row>
    <row r="49" spans="1:8" hidden="1">
      <c r="A49" s="261">
        <v>1</v>
      </c>
      <c r="B49" s="1335"/>
      <c r="C49" s="1335"/>
      <c r="D49" s="262"/>
      <c r="E49" s="262"/>
      <c r="F49" s="234"/>
      <c r="G49" s="234"/>
      <c r="H49" s="234"/>
    </row>
    <row r="50" spans="1:8" hidden="1">
      <c r="A50" s="261">
        <v>2</v>
      </c>
      <c r="B50" s="1335"/>
      <c r="C50" s="1335"/>
      <c r="D50" s="262"/>
      <c r="E50" s="262"/>
      <c r="F50" s="234"/>
      <c r="G50" s="234"/>
      <c r="H50" s="234"/>
    </row>
    <row r="51" spans="1:8" hidden="1">
      <c r="A51" s="261">
        <v>3</v>
      </c>
      <c r="B51" s="1335"/>
      <c r="C51" s="1335"/>
      <c r="D51" s="262"/>
      <c r="E51" s="262"/>
      <c r="F51" s="234"/>
      <c r="G51" s="234"/>
      <c r="H51" s="234"/>
    </row>
    <row r="52" spans="1:8" hidden="1">
      <c r="A52" s="261">
        <v>4</v>
      </c>
      <c r="B52" s="1335"/>
      <c r="C52" s="1335"/>
      <c r="D52" s="262"/>
      <c r="E52" s="262"/>
      <c r="F52" s="234"/>
      <c r="G52" s="234"/>
      <c r="H52" s="234"/>
    </row>
    <row r="53" spans="1:8" hidden="1">
      <c r="A53" s="261">
        <v>5</v>
      </c>
      <c r="B53" s="1335"/>
      <c r="C53" s="1335"/>
      <c r="D53" s="262"/>
      <c r="E53" s="262"/>
      <c r="F53" s="234"/>
      <c r="G53" s="234"/>
      <c r="H53" s="234"/>
    </row>
    <row r="54" spans="1:8" hidden="1">
      <c r="A54" s="261">
        <v>6</v>
      </c>
      <c r="B54" s="1335"/>
      <c r="C54" s="1335"/>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No.:CC/NT/W-RT/DOM/A02/25/11032</v>
      </c>
      <c r="B60" s="231"/>
      <c r="C60" s="231"/>
      <c r="D60" s="231"/>
      <c r="E60" s="232" t="str">
        <f>E32</f>
        <v xml:space="preserve">Attachment-17 </v>
      </c>
      <c r="F60" s="234"/>
      <c r="G60" s="234"/>
      <c r="H60" s="234"/>
    </row>
    <row r="61" spans="1:8" hidden="1">
      <c r="F61" s="234"/>
      <c r="G61" s="234"/>
      <c r="H61" s="234"/>
    </row>
    <row r="62" spans="1:8" ht="15" hidden="1">
      <c r="A62" s="1341" t="str">
        <f>A34</f>
        <v xml:space="preserve">420kV Reactor Package 4RT-12-BULK for 4 x 50 MVAR, 420kV 3-Ph Reactors under Bulk Procurement of 765kV &amp; 400kV Class Transformers and Reactors of various capacities (Lot -6).  </v>
      </c>
      <c r="B62" s="1341"/>
      <c r="C62" s="1341"/>
      <c r="D62" s="1341"/>
      <c r="E62" s="1341"/>
      <c r="F62" s="234"/>
      <c r="G62" s="234"/>
      <c r="H62" s="234"/>
    </row>
    <row r="63" spans="1:8" hidden="1">
      <c r="A63" s="239"/>
      <c r="F63" s="234"/>
      <c r="G63" s="234"/>
      <c r="H63" s="234"/>
    </row>
    <row r="64" spans="1:8" ht="15" hidden="1">
      <c r="A64" s="1343" t="s">
        <v>373</v>
      </c>
      <c r="B64" s="1343"/>
      <c r="C64" s="1343"/>
      <c r="D64" s="1343"/>
      <c r="E64" s="1343"/>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45" t="str">
        <f>'[5]Attach 3(JV)'!E17</f>
        <v/>
      </c>
      <c r="C68" s="845"/>
      <c r="D68" s="12" t="str">
        <f>D9</f>
        <v>Power Grid Corporation of India Ltd.,</v>
      </c>
      <c r="F68" s="234"/>
      <c r="G68" s="234"/>
      <c r="H68" s="234"/>
    </row>
    <row r="69" spans="1:8" hidden="1">
      <c r="A69" s="13" t="s">
        <v>59</v>
      </c>
      <c r="B69" s="845" t="str">
        <f>'[5]Attach 3(JV)'!E18</f>
        <v/>
      </c>
      <c r="C69" s="845"/>
      <c r="D69" s="12" t="str">
        <f>D10</f>
        <v>"Saudamini", Plot No. 2, Sector 29</v>
      </c>
      <c r="F69" s="234"/>
      <c r="G69" s="234"/>
      <c r="H69" s="234"/>
    </row>
    <row r="70" spans="1:8" hidden="1">
      <c r="B70" s="845" t="str">
        <f>'[5]Attach 3(JV)'!E19</f>
        <v/>
      </c>
      <c r="C70" s="845"/>
      <c r="D70" s="12" t="str">
        <f>D11</f>
        <v>Gurugram (Haryana) - 122001</v>
      </c>
      <c r="F70" s="234"/>
      <c r="G70" s="234"/>
      <c r="H70" s="234"/>
    </row>
    <row r="71" spans="1:8" hidden="1">
      <c r="A71" s="241"/>
      <c r="B71" s="845" t="str">
        <f>'[5]Attach 3(JV)'!E20</f>
        <v/>
      </c>
      <c r="C71" s="845"/>
      <c r="D71" s="12"/>
      <c r="F71" s="234"/>
      <c r="G71" s="234"/>
      <c r="H71" s="234"/>
    </row>
    <row r="72" spans="1:8" hidden="1">
      <c r="A72" s="235" t="s">
        <v>63</v>
      </c>
      <c r="F72" s="234"/>
      <c r="G72" s="234"/>
      <c r="H72" s="234"/>
    </row>
    <row r="73" spans="1:8" hidden="1">
      <c r="A73" s="241"/>
      <c r="F73" s="234"/>
      <c r="G73" s="234"/>
      <c r="H73" s="234"/>
    </row>
    <row r="74" spans="1:8" hidden="1">
      <c r="A74" s="1342" t="s">
        <v>381</v>
      </c>
      <c r="B74" s="1342"/>
      <c r="C74" s="1342"/>
      <c r="D74" s="1342"/>
      <c r="E74" s="1342"/>
      <c r="F74" s="234"/>
      <c r="G74" s="234"/>
      <c r="H74" s="234"/>
    </row>
    <row r="75" spans="1:8" hidden="1">
      <c r="A75" s="241"/>
      <c r="B75" s="241"/>
      <c r="C75" s="241"/>
      <c r="D75" s="241"/>
      <c r="E75" s="241"/>
      <c r="F75" s="234"/>
      <c r="G75" s="234"/>
      <c r="H75" s="234"/>
    </row>
    <row r="76" spans="1:8" ht="66" hidden="1">
      <c r="A76" s="245" t="s">
        <v>323</v>
      </c>
      <c r="B76" s="1338" t="s">
        <v>375</v>
      </c>
      <c r="C76" s="1338"/>
      <c r="D76" s="245" t="s">
        <v>376</v>
      </c>
      <c r="E76" s="245" t="s">
        <v>382</v>
      </c>
      <c r="F76" s="234"/>
      <c r="G76" s="234"/>
      <c r="H76" s="234"/>
    </row>
    <row r="77" spans="1:8" hidden="1">
      <c r="A77" s="261">
        <v>1</v>
      </c>
      <c r="B77" s="1335"/>
      <c r="C77" s="1335"/>
      <c r="D77" s="262"/>
      <c r="E77" s="262"/>
      <c r="F77" s="234"/>
      <c r="G77" s="234"/>
      <c r="H77" s="234"/>
    </row>
    <row r="78" spans="1:8" hidden="1">
      <c r="A78" s="261">
        <v>2</v>
      </c>
      <c r="B78" s="1335"/>
      <c r="C78" s="1335"/>
      <c r="D78" s="262"/>
      <c r="E78" s="262"/>
      <c r="F78" s="234"/>
      <c r="G78" s="234"/>
      <c r="H78" s="234"/>
    </row>
    <row r="79" spans="1:8" hidden="1">
      <c r="A79" s="261">
        <v>3</v>
      </c>
      <c r="B79" s="1335"/>
      <c r="C79" s="1335"/>
      <c r="D79" s="262"/>
      <c r="E79" s="262"/>
      <c r="F79" s="234"/>
      <c r="G79" s="234"/>
      <c r="H79" s="234"/>
    </row>
    <row r="80" spans="1:8" hidden="1">
      <c r="A80" s="261">
        <v>4</v>
      </c>
      <c r="B80" s="1335"/>
      <c r="C80" s="1335"/>
      <c r="D80" s="262"/>
      <c r="E80" s="262"/>
      <c r="F80" s="234"/>
      <c r="G80" s="234"/>
      <c r="H80" s="234"/>
    </row>
    <row r="81" spans="1:8" hidden="1">
      <c r="A81" s="261">
        <v>5</v>
      </c>
      <c r="B81" s="1335"/>
      <c r="C81" s="1335"/>
      <c r="D81" s="262"/>
      <c r="E81" s="262"/>
      <c r="F81" s="234"/>
      <c r="G81" s="234"/>
      <c r="H81" s="234"/>
    </row>
    <row r="82" spans="1:8" hidden="1">
      <c r="A82" s="261">
        <v>6</v>
      </c>
      <c r="B82" s="1335"/>
      <c r="C82" s="1335"/>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oC21K3j6t61xHAx2nCGwQQx933rf190EFJPYkmOcAgxAhDcHF8CYdsIlov0vTmMaI3KmAoA34Z50KJVOSj33Q==" saltValue="NeMxam8U9roWYSvDldNImg=="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headerFooter>
    <oddHeader>&amp;C&amp;"Calibri"&amp;12&amp;KFF0000 डेटा वर्गीकरण : प्रतिबंधित/RESTRICTED&amp;1#_x000D_</oddHeader>
  </headerFooter>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H14" sqref="H1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36" t="str">
        <f>'Attach 3(JV)'!A1</f>
        <v>Specification No.:CC/NT/W-RT/DOM/A02/25/11032</v>
      </c>
      <c r="B1" s="1136"/>
      <c r="C1" s="1136"/>
      <c r="D1" s="1136"/>
      <c r="E1" s="529" t="str">
        <f>"Attachment-18 " &amp; 'Attach 3(JV)'!AT1</f>
        <v xml:space="preserve">Attachment-18 </v>
      </c>
      <c r="F1" s="514"/>
      <c r="G1" s="514"/>
      <c r="H1" s="514"/>
    </row>
    <row r="3" spans="1:9" ht="83.2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20.100000000000001" customHeight="1">
      <c r="A5" s="842" t="s">
        <v>670</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row>
    <row r="12" spans="1:9" ht="20.100000000000001" customHeight="1">
      <c r="A12" s="32"/>
      <c r="B12" s="845">
        <f>'Attach 3(JV)'!B12</f>
        <v>0</v>
      </c>
      <c r="C12" s="845"/>
      <c r="D12" s="84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38" t="s">
        <v>671</v>
      </c>
      <c r="B16" s="1238"/>
      <c r="C16" s="1238"/>
      <c r="D16" s="1238"/>
      <c r="E16" s="1238"/>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N1QDRFiAJqf8+luAAg/aU/3V+RD0lrkNcSl7IStAv/kLwUla1HhASCNobZw3wJoAI3NMiFTs2ELz7Mf4BDdLqw==" saltValue="3ZPPu+kGBuZRIFTHdmyveg=="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Header>&amp;C&amp;"Calibri"&amp;12&amp;KFF0000 डेटा वर्गीकरण : प्रतिबंधित/RESTRICTED&amp;1#_x000D_</oddHeader>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3"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45" t="s">
        <v>672</v>
      </c>
      <c r="B1" s="1346"/>
      <c r="C1" s="1346"/>
      <c r="D1" s="1346"/>
      <c r="E1" s="1346"/>
      <c r="F1" s="1346"/>
      <c r="G1" s="1346"/>
      <c r="H1" s="1346"/>
      <c r="I1" s="1347"/>
    </row>
    <row r="2" spans="1:9" ht="31.5" customHeight="1">
      <c r="A2" s="658" t="s">
        <v>435</v>
      </c>
      <c r="B2" s="1348" t="s">
        <v>673</v>
      </c>
      <c r="C2" s="1348"/>
      <c r="D2" s="1348"/>
      <c r="E2" s="1348"/>
      <c r="F2" s="1348"/>
      <c r="G2" s="1348"/>
      <c r="H2" s="1348"/>
      <c r="I2" s="1349"/>
    </row>
    <row r="3" spans="1:9" ht="36" customHeight="1">
      <c r="A3" s="658" t="s">
        <v>437</v>
      </c>
      <c r="B3" s="1348" t="s">
        <v>674</v>
      </c>
      <c r="C3" s="1348"/>
      <c r="D3" s="1348"/>
      <c r="E3" s="1348"/>
      <c r="F3" s="1348"/>
      <c r="G3" s="1348"/>
      <c r="H3" s="1348"/>
      <c r="I3" s="1349"/>
    </row>
    <row r="4" spans="1:9" ht="36" customHeight="1">
      <c r="A4" s="658" t="s">
        <v>439</v>
      </c>
      <c r="B4" s="1348" t="s">
        <v>675</v>
      </c>
      <c r="C4" s="1348"/>
      <c r="D4" s="1348"/>
      <c r="E4" s="1348"/>
      <c r="F4" s="1348"/>
      <c r="G4" s="1348"/>
      <c r="H4" s="1348"/>
      <c r="I4" s="1349"/>
    </row>
    <row r="5" spans="1:9" ht="36" customHeight="1">
      <c r="A5" s="658" t="s">
        <v>441</v>
      </c>
      <c r="B5" s="1348" t="s">
        <v>442</v>
      </c>
      <c r="C5" s="1348"/>
      <c r="D5" s="1348"/>
      <c r="E5" s="1348"/>
      <c r="F5" s="1348"/>
      <c r="G5" s="1348"/>
      <c r="H5" s="1348"/>
      <c r="I5" s="1349"/>
    </row>
    <row r="6" spans="1:9" ht="19.5" customHeight="1">
      <c r="A6" s="659" t="s">
        <v>443</v>
      </c>
      <c r="B6" s="858" t="s">
        <v>676</v>
      </c>
      <c r="C6" s="858"/>
      <c r="D6" s="858"/>
      <c r="E6" s="858"/>
      <c r="F6" s="858"/>
      <c r="G6" s="858"/>
      <c r="H6" s="858"/>
      <c r="I6" s="1350"/>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51" t="s">
        <v>677</v>
      </c>
      <c r="B32" s="1351"/>
      <c r="C32" s="1351"/>
      <c r="D32" s="1351"/>
      <c r="E32" s="1351"/>
      <c r="F32" s="1351"/>
      <c r="G32" s="1351"/>
      <c r="H32" s="1351"/>
      <c r="I32" s="1351"/>
      <c r="J32" s="661"/>
    </row>
    <row r="33" spans="1:16" ht="18.75">
      <c r="A33" s="663"/>
      <c r="B33" s="663"/>
      <c r="C33" s="663"/>
      <c r="D33" s="663"/>
      <c r="E33" s="663"/>
      <c r="F33" s="663"/>
      <c r="G33" s="663"/>
      <c r="H33" s="663"/>
      <c r="I33" s="663"/>
      <c r="J33" s="661"/>
    </row>
    <row r="34" spans="1:16" ht="15.75">
      <c r="A34" s="1344" t="s">
        <v>446</v>
      </c>
      <c r="B34" s="1344"/>
      <c r="C34" s="1344"/>
      <c r="D34" s="1344"/>
      <c r="E34" s="1344"/>
      <c r="F34" s="1344"/>
      <c r="G34" s="1344"/>
      <c r="H34" s="1344"/>
      <c r="I34" s="1344"/>
      <c r="J34" s="661"/>
      <c r="K34" s="660" t="e">
        <v>#REF!</v>
      </c>
      <c r="O34" s="662" t="e">
        <v>#REF!</v>
      </c>
    </row>
    <row r="35" spans="1:16" ht="16.5">
      <c r="A35" s="1352" t="s">
        <v>447</v>
      </c>
      <c r="B35" s="1352"/>
      <c r="C35" s="1352"/>
      <c r="D35" s="1352"/>
      <c r="E35" s="1352"/>
      <c r="F35" s="1352"/>
      <c r="G35" s="1352"/>
      <c r="H35" s="1352"/>
      <c r="I35" s="1352"/>
      <c r="J35" s="661"/>
      <c r="K35" s="662" t="e">
        <v>#REF!</v>
      </c>
      <c r="O35" s="662" t="e">
        <v>#REF!</v>
      </c>
    </row>
    <row r="36" spans="1:16" ht="36" customHeight="1">
      <c r="A36" s="1353" t="s">
        <v>678</v>
      </c>
      <c r="B36" s="1353"/>
      <c r="C36" s="1353"/>
      <c r="D36" s="1353"/>
      <c r="E36" s="1353"/>
      <c r="F36" s="1353"/>
      <c r="G36" s="1353"/>
      <c r="H36" s="1353"/>
      <c r="I36" s="1353"/>
      <c r="J36" s="661"/>
      <c r="K36" s="662" t="e">
        <v>#REF!</v>
      </c>
      <c r="O36" s="662" t="e">
        <v>#REF!</v>
      </c>
    </row>
    <row r="37" spans="1:16" ht="16.5">
      <c r="A37" s="1352" t="s">
        <v>679</v>
      </c>
      <c r="B37" s="1352"/>
      <c r="C37" s="1352"/>
      <c r="D37" s="1352"/>
      <c r="E37" s="1352"/>
      <c r="F37" s="1352"/>
      <c r="G37" s="1352"/>
      <c r="H37" s="1352"/>
      <c r="I37" s="1352"/>
      <c r="J37" s="661"/>
      <c r="K37" s="662" t="e">
        <v>#REF!</v>
      </c>
      <c r="O37" s="662" t="e">
        <v>#REF!</v>
      </c>
    </row>
    <row r="38" spans="1:16" ht="15.75">
      <c r="A38" s="1344" t="s">
        <v>450</v>
      </c>
      <c r="B38" s="1344"/>
      <c r="C38" s="1344"/>
      <c r="D38" s="1344"/>
      <c r="E38" s="1344"/>
      <c r="F38" s="1344"/>
      <c r="G38" s="1344"/>
      <c r="H38" s="1344"/>
      <c r="I38" s="1344"/>
      <c r="J38" s="661"/>
    </row>
    <row r="39" spans="1:16" ht="18.75" customHeight="1">
      <c r="A39" s="1352">
        <f>'Names of Bidder'!D10</f>
        <v>0</v>
      </c>
      <c r="B39" s="1352"/>
      <c r="C39" s="1352"/>
      <c r="D39" s="1352"/>
      <c r="E39" s="1352"/>
      <c r="F39" s="1352"/>
      <c r="G39" s="1352"/>
      <c r="H39" s="1352"/>
      <c r="I39" s="1352"/>
      <c r="J39" s="661"/>
      <c r="K39" s="323">
        <v>1</v>
      </c>
      <c r="M39" s="662" t="s">
        <v>680</v>
      </c>
      <c r="P39" s="662" t="s">
        <v>681</v>
      </c>
    </row>
    <row r="40" spans="1:16" ht="17.25" customHeight="1">
      <c r="A40" s="1353" t="str">
        <f xml:space="preserve"> "having its Registered Office at " &amp;'Names of Bidder'!D11 &amp; ","&amp;'Names of Bidder'!D12&amp;","&amp;'Names of Bidder'!D13</f>
        <v>having its Registered Office at ,,</v>
      </c>
      <c r="B40" s="1353"/>
      <c r="C40" s="1353"/>
      <c r="D40" s="1353"/>
      <c r="E40" s="1353"/>
      <c r="F40" s="1353"/>
      <c r="G40" s="1353"/>
      <c r="H40" s="1353"/>
      <c r="I40" s="1353"/>
      <c r="J40" s="661"/>
      <c r="K40" s="323">
        <v>1</v>
      </c>
      <c r="M40" s="662" t="s">
        <v>682</v>
      </c>
    </row>
    <row r="41" spans="1:16" ht="15.75">
      <c r="A41" s="1344" t="s">
        <v>450</v>
      </c>
      <c r="B41" s="1344"/>
      <c r="C41" s="1344"/>
      <c r="D41" s="1344"/>
      <c r="E41" s="1344"/>
      <c r="F41" s="1344"/>
      <c r="G41" s="1344"/>
      <c r="H41" s="1344"/>
      <c r="I41" s="1344"/>
      <c r="J41" s="661"/>
    </row>
    <row r="42" spans="1:16" ht="15.75">
      <c r="A42" s="1344" t="str">
        <f>IF('[22]Names of Bidder'!D6= "Sole Bidder", "", IF('[22]Names of Bidder'!D7=1,'[22]Names of Bidder'!D15,IF('[22]Names of Bidder'!D7=2,'[22]Names of Bidder'!D15&amp;" &amp; "&amp;'[22]Names of Bidder'!D20,"")))</f>
        <v/>
      </c>
      <c r="B42" s="1344"/>
      <c r="C42" s="1344"/>
      <c r="D42" s="1344"/>
      <c r="E42" s="1344"/>
      <c r="F42" s="1344"/>
      <c r="G42" s="1344"/>
      <c r="H42" s="1344"/>
      <c r="I42" s="1344"/>
      <c r="J42" s="661"/>
    </row>
    <row r="43" spans="1:16" ht="18" customHeight="1">
      <c r="A43" s="1353"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53"/>
      <c r="C43" s="1353"/>
      <c r="D43" s="1353"/>
      <c r="E43" s="1353"/>
      <c r="F43" s="1353"/>
      <c r="G43" s="1353"/>
      <c r="H43" s="1353"/>
      <c r="I43" s="1353"/>
      <c r="J43" s="661"/>
    </row>
    <row r="44" spans="1:16" ht="15.75">
      <c r="A44" s="1344" t="s">
        <v>451</v>
      </c>
      <c r="B44" s="1344"/>
      <c r="C44" s="1344"/>
      <c r="D44" s="1344"/>
      <c r="E44" s="1344"/>
      <c r="F44" s="1344"/>
      <c r="G44" s="1344"/>
      <c r="H44" s="1344"/>
      <c r="I44" s="1344"/>
      <c r="J44" s="661"/>
    </row>
    <row r="45" spans="1:16" ht="15.75">
      <c r="A45" s="389"/>
      <c r="B45" s="389"/>
      <c r="C45" s="389"/>
      <c r="D45" s="389"/>
      <c r="E45" s="389"/>
      <c r="F45" s="389"/>
      <c r="G45" s="389"/>
      <c r="H45" s="389"/>
      <c r="I45" s="389"/>
      <c r="J45" s="661"/>
    </row>
    <row r="46" spans="1:16" ht="16.5">
      <c r="A46" s="1352" t="s">
        <v>452</v>
      </c>
      <c r="B46" s="1352"/>
      <c r="C46" s="1352"/>
      <c r="D46" s="1352"/>
      <c r="E46" s="1352"/>
      <c r="F46" s="1352"/>
      <c r="G46" s="1352"/>
      <c r="H46" s="1352"/>
      <c r="I46" s="1352"/>
      <c r="J46" s="661"/>
    </row>
    <row r="47" spans="1:16" ht="30.75" customHeight="1">
      <c r="A47" s="1352" t="s">
        <v>453</v>
      </c>
      <c r="B47" s="1352"/>
      <c r="C47" s="1352"/>
      <c r="D47" s="1352"/>
      <c r="E47" s="1352"/>
      <c r="F47" s="1352"/>
      <c r="G47" s="1352"/>
      <c r="H47" s="1352"/>
      <c r="I47" s="1352"/>
      <c r="J47" s="661"/>
    </row>
    <row r="48" spans="1:16" ht="99.75" customHeight="1">
      <c r="A48" s="972" t="str">
        <f>"POWERGRID intends to award, under laid-down organisational procedures, contract(s) for "&amp;Basic!B1&amp;" Specification Number:"&amp;Basic!B3</f>
        <v>POWERGRID intends to award, under laid-down organisational procedures, contract(s) for 420kV Reactor Package 4RT-12-BULK for 4 x 50 MVAR, 420kV 3-Ph Reactors under Bulk Procurement of 765kV &amp; 400kV Class Transformers and Reactors of various capacities (Lot -6).   Specification Number:CC/NT/W-RT/DOM/A02/25/11032</v>
      </c>
      <c r="B48" s="972"/>
      <c r="C48" s="972"/>
      <c r="D48" s="972"/>
      <c r="E48" s="972"/>
      <c r="F48" s="972"/>
      <c r="G48" s="972"/>
      <c r="H48" s="972"/>
      <c r="I48" s="972"/>
      <c r="J48" s="661"/>
    </row>
    <row r="49" spans="1:10" ht="21" customHeight="1">
      <c r="A49" s="1067" t="s">
        <v>454</v>
      </c>
      <c r="B49" s="1067"/>
      <c r="C49" s="1067"/>
      <c r="D49" s="1067"/>
      <c r="E49" s="1356" t="s">
        <v>454</v>
      </c>
      <c r="F49" s="1356"/>
      <c r="G49" s="1356"/>
      <c r="H49" s="1356"/>
      <c r="I49" s="1356"/>
      <c r="J49" s="661"/>
    </row>
    <row r="50" spans="1:10" ht="33" customHeight="1">
      <c r="A50" s="1354" t="s">
        <v>470</v>
      </c>
      <c r="B50" s="1354"/>
      <c r="C50" s="1354"/>
      <c r="D50" s="1354"/>
      <c r="E50" s="1355" t="s">
        <v>683</v>
      </c>
      <c r="F50" s="1355"/>
      <c r="G50" s="1355"/>
      <c r="H50" s="1355"/>
      <c r="I50" s="1355"/>
      <c r="J50" s="661"/>
    </row>
    <row r="51" spans="1:10" ht="22.5" customHeight="1">
      <c r="A51" s="325" t="s">
        <v>670</v>
      </c>
      <c r="B51" s="326"/>
      <c r="C51" s="326"/>
      <c r="D51" s="326"/>
      <c r="E51" s="664"/>
      <c r="F51" s="326"/>
      <c r="G51" s="326"/>
      <c r="H51" s="326"/>
      <c r="I51" s="665" t="s">
        <v>684</v>
      </c>
      <c r="J51" s="661"/>
    </row>
    <row r="52" spans="1:10" ht="40.5" customHeight="1">
      <c r="A52" s="1357" t="s">
        <v>685</v>
      </c>
      <c r="B52" s="1357"/>
      <c r="C52" s="1357"/>
      <c r="D52" s="1357"/>
      <c r="E52" s="1357"/>
      <c r="F52" s="1357"/>
      <c r="G52" s="1357"/>
      <c r="H52" s="1357"/>
      <c r="I52" s="1357"/>
    </row>
    <row r="53" spans="1:10" ht="40.5" customHeight="1">
      <c r="A53" s="1357" t="s">
        <v>686</v>
      </c>
      <c r="B53" s="1357"/>
      <c r="C53" s="1357"/>
      <c r="D53" s="1357"/>
      <c r="E53" s="1357"/>
      <c r="F53" s="1357"/>
      <c r="G53" s="1357"/>
      <c r="H53" s="1357"/>
      <c r="I53" s="1357"/>
    </row>
    <row r="54" spans="1:10" ht="13.5" customHeight="1">
      <c r="A54" s="666"/>
      <c r="B54" s="278"/>
      <c r="C54" s="278"/>
      <c r="D54" s="278"/>
      <c r="E54" s="278"/>
      <c r="F54" s="278"/>
      <c r="G54" s="278"/>
      <c r="H54" s="278"/>
      <c r="I54" s="278"/>
    </row>
    <row r="55" spans="1:10" ht="15.75">
      <c r="A55" s="1358" t="s">
        <v>459</v>
      </c>
      <c r="B55" s="1358"/>
      <c r="C55" s="1358"/>
      <c r="D55" s="1358"/>
      <c r="E55" s="1358"/>
      <c r="F55" s="1358"/>
      <c r="G55" s="1358"/>
      <c r="H55" s="1358"/>
      <c r="I55" s="1358"/>
    </row>
    <row r="56" spans="1:10" ht="15.75">
      <c r="A56" s="666"/>
      <c r="B56" s="666"/>
      <c r="C56" s="666"/>
      <c r="D56" s="666"/>
      <c r="E56" s="666"/>
      <c r="F56" s="666"/>
      <c r="G56" s="666"/>
      <c r="H56" s="666"/>
      <c r="I56" s="666"/>
    </row>
    <row r="57" spans="1:10" ht="16.5">
      <c r="A57" s="1359" t="s">
        <v>460</v>
      </c>
      <c r="B57" s="1359"/>
      <c r="C57" s="1359"/>
      <c r="D57" s="1359"/>
      <c r="E57" s="1359"/>
      <c r="F57" s="1359"/>
      <c r="G57" s="1359"/>
      <c r="H57" s="1359"/>
      <c r="I57" s="1359"/>
    </row>
    <row r="58" spans="1:10" ht="16.5">
      <c r="A58" s="667"/>
      <c r="B58" s="667"/>
      <c r="C58" s="667"/>
      <c r="D58" s="667"/>
      <c r="E58" s="667"/>
      <c r="F58" s="667"/>
      <c r="G58" s="667"/>
      <c r="H58" s="667"/>
      <c r="I58" s="667"/>
    </row>
    <row r="59" spans="1:10" ht="37.5" customHeight="1">
      <c r="A59" s="972" t="s">
        <v>687</v>
      </c>
      <c r="B59" s="972"/>
      <c r="C59" s="972"/>
      <c r="D59" s="972"/>
      <c r="E59" s="972"/>
      <c r="F59" s="972"/>
      <c r="G59" s="972"/>
      <c r="H59" s="972"/>
      <c r="I59" s="972"/>
    </row>
    <row r="60" spans="1:10" ht="61.5" customHeight="1">
      <c r="A60" s="668" t="s">
        <v>435</v>
      </c>
      <c r="B60" s="972" t="s">
        <v>688</v>
      </c>
      <c r="C60" s="972"/>
      <c r="D60" s="972"/>
      <c r="E60" s="972"/>
      <c r="F60" s="972"/>
      <c r="G60" s="972"/>
      <c r="H60" s="972"/>
      <c r="I60" s="972"/>
    </row>
    <row r="61" spans="1:10" ht="53.25" customHeight="1">
      <c r="A61" s="668" t="s">
        <v>437</v>
      </c>
      <c r="B61" s="972" t="s">
        <v>689</v>
      </c>
      <c r="C61" s="972"/>
      <c r="D61" s="972"/>
      <c r="E61" s="972"/>
      <c r="F61" s="972"/>
      <c r="G61" s="972"/>
      <c r="H61" s="972"/>
      <c r="I61" s="972"/>
    </row>
    <row r="62" spans="1:10" ht="63" customHeight="1">
      <c r="A62" s="668" t="s">
        <v>439</v>
      </c>
      <c r="B62" s="972" t="s">
        <v>690</v>
      </c>
      <c r="C62" s="972"/>
      <c r="D62" s="972"/>
      <c r="E62" s="972"/>
      <c r="F62" s="972"/>
      <c r="G62" s="972"/>
      <c r="H62" s="972"/>
      <c r="I62" s="972"/>
    </row>
    <row r="63" spans="1:10" ht="62.25" customHeight="1">
      <c r="A63" s="668" t="s">
        <v>441</v>
      </c>
      <c r="B63" s="972" t="s">
        <v>691</v>
      </c>
      <c r="C63" s="972"/>
      <c r="D63" s="972"/>
      <c r="E63" s="972"/>
      <c r="F63" s="972"/>
      <c r="G63" s="972"/>
      <c r="H63" s="972"/>
      <c r="I63" s="972"/>
    </row>
    <row r="64" spans="1:10" ht="64.5" customHeight="1">
      <c r="A64" s="668" t="s">
        <v>443</v>
      </c>
      <c r="B64" s="972" t="s">
        <v>692</v>
      </c>
      <c r="C64" s="972"/>
      <c r="D64" s="972"/>
      <c r="E64" s="972"/>
      <c r="F64" s="972"/>
      <c r="G64" s="972"/>
      <c r="H64" s="972"/>
      <c r="I64" s="972"/>
    </row>
    <row r="65" spans="1:10" ht="62.25" customHeight="1">
      <c r="A65" s="668" t="s">
        <v>693</v>
      </c>
      <c r="B65" s="972" t="s">
        <v>694</v>
      </c>
      <c r="C65" s="972"/>
      <c r="D65" s="972"/>
      <c r="E65" s="972"/>
      <c r="F65" s="972"/>
      <c r="G65" s="972"/>
      <c r="H65" s="972"/>
      <c r="I65" s="972"/>
    </row>
    <row r="66" spans="1:10" ht="60.75" customHeight="1">
      <c r="A66" s="668" t="s">
        <v>695</v>
      </c>
      <c r="B66" s="972" t="s">
        <v>696</v>
      </c>
      <c r="C66" s="972"/>
      <c r="D66" s="972"/>
      <c r="E66" s="972"/>
      <c r="F66" s="972"/>
      <c r="G66" s="972"/>
      <c r="H66" s="972"/>
      <c r="I66" s="972"/>
    </row>
    <row r="67" spans="1:10" ht="72" customHeight="1">
      <c r="A67" s="668" t="s">
        <v>697</v>
      </c>
      <c r="B67" s="972" t="s">
        <v>698</v>
      </c>
      <c r="C67" s="972"/>
      <c r="D67" s="972"/>
      <c r="E67" s="972"/>
      <c r="F67" s="972"/>
      <c r="G67" s="972"/>
      <c r="H67" s="972"/>
      <c r="I67" s="972"/>
    </row>
    <row r="68" spans="1:10" ht="60" customHeight="1">
      <c r="A68" s="668" t="s">
        <v>699</v>
      </c>
      <c r="B68" s="972" t="s">
        <v>700</v>
      </c>
      <c r="C68" s="972"/>
      <c r="D68" s="972"/>
      <c r="E68" s="972"/>
      <c r="F68" s="972"/>
      <c r="G68" s="972"/>
      <c r="H68" s="972"/>
      <c r="I68" s="972"/>
    </row>
    <row r="69" spans="1:10" ht="21" customHeight="1">
      <c r="A69" s="972" t="s">
        <v>454</v>
      </c>
      <c r="B69" s="972"/>
      <c r="C69" s="972"/>
      <c r="D69" s="972"/>
      <c r="E69" s="1360" t="s">
        <v>454</v>
      </c>
      <c r="F69" s="1360"/>
      <c r="G69" s="1360"/>
      <c r="H69" s="1360"/>
      <c r="I69" s="1360"/>
      <c r="J69" s="661"/>
    </row>
    <row r="70" spans="1:10" ht="33" customHeight="1">
      <c r="A70" s="1130" t="s">
        <v>470</v>
      </c>
      <c r="B70" s="1130"/>
      <c r="C70" s="1130"/>
      <c r="D70" s="1130"/>
      <c r="E70" s="1361" t="s">
        <v>683</v>
      </c>
      <c r="F70" s="1361"/>
      <c r="G70" s="1361"/>
      <c r="H70" s="1361"/>
      <c r="I70" s="1361"/>
      <c r="J70" s="661"/>
    </row>
    <row r="71" spans="1:10" ht="20.25" customHeight="1">
      <c r="A71" s="325" t="s">
        <v>670</v>
      </c>
      <c r="B71" s="326"/>
      <c r="C71" s="326"/>
      <c r="D71" s="326"/>
      <c r="E71" s="326"/>
      <c r="F71" s="326"/>
      <c r="G71" s="326"/>
      <c r="H71" s="326"/>
      <c r="I71" s="665" t="s">
        <v>701</v>
      </c>
      <c r="J71" s="661"/>
    </row>
    <row r="72" spans="1:10" ht="24" customHeight="1">
      <c r="A72" s="1362"/>
      <c r="B72" s="1362"/>
      <c r="C72" s="1362"/>
      <c r="D72" s="1362"/>
      <c r="E72" s="1362"/>
      <c r="F72" s="1362"/>
      <c r="G72" s="1362"/>
      <c r="H72" s="1362"/>
      <c r="I72" s="1362"/>
      <c r="J72" s="661"/>
    </row>
    <row r="73" spans="1:10" ht="84" customHeight="1">
      <c r="A73" s="668" t="s">
        <v>702</v>
      </c>
      <c r="B73" s="972" t="s">
        <v>703</v>
      </c>
      <c r="C73" s="972"/>
      <c r="D73" s="972"/>
      <c r="E73" s="972"/>
      <c r="F73" s="972"/>
      <c r="G73" s="972"/>
      <c r="H73" s="972"/>
      <c r="I73" s="972"/>
    </row>
    <row r="74" spans="1:10" ht="30" customHeight="1">
      <c r="A74" s="669" t="s">
        <v>704</v>
      </c>
      <c r="B74" s="670"/>
      <c r="C74" s="670"/>
      <c r="D74" s="670"/>
      <c r="E74" s="670"/>
      <c r="F74" s="670"/>
      <c r="G74" s="670"/>
      <c r="H74" s="670"/>
      <c r="I74" s="670"/>
    </row>
    <row r="75" spans="1:10" ht="42" customHeight="1">
      <c r="A75" s="1363" t="s">
        <v>705</v>
      </c>
      <c r="B75" s="1363"/>
      <c r="C75" s="1363"/>
      <c r="D75" s="1363"/>
      <c r="E75" s="1363"/>
      <c r="F75" s="1363"/>
      <c r="G75" s="1363"/>
      <c r="H75" s="1363"/>
      <c r="I75" s="1363"/>
    </row>
    <row r="76" spans="1:10" ht="80.25" customHeight="1">
      <c r="A76" s="668" t="s">
        <v>435</v>
      </c>
      <c r="B76" s="972" t="s">
        <v>706</v>
      </c>
      <c r="C76" s="972"/>
      <c r="D76" s="972"/>
      <c r="E76" s="972"/>
      <c r="F76" s="972"/>
      <c r="G76" s="972"/>
      <c r="H76" s="972"/>
      <c r="I76" s="972"/>
    </row>
    <row r="77" spans="1:10" ht="72" customHeight="1">
      <c r="A77" s="668" t="s">
        <v>437</v>
      </c>
      <c r="B77" s="972" t="s">
        <v>707</v>
      </c>
      <c r="C77" s="972"/>
      <c r="D77" s="972"/>
      <c r="E77" s="972"/>
      <c r="F77" s="972"/>
      <c r="G77" s="972"/>
      <c r="H77" s="972"/>
      <c r="I77" s="972"/>
    </row>
    <row r="78" spans="1:10" ht="55.5" customHeight="1">
      <c r="A78" s="668" t="s">
        <v>439</v>
      </c>
      <c r="B78" s="972" t="s">
        <v>708</v>
      </c>
      <c r="C78" s="972"/>
      <c r="D78" s="972"/>
      <c r="E78" s="972"/>
      <c r="F78" s="972"/>
      <c r="G78" s="972"/>
      <c r="H78" s="972"/>
      <c r="I78" s="972"/>
    </row>
    <row r="79" spans="1:10" ht="69.75" customHeight="1">
      <c r="A79" s="668" t="s">
        <v>441</v>
      </c>
      <c r="B79" s="972" t="s">
        <v>709</v>
      </c>
      <c r="C79" s="972"/>
      <c r="D79" s="972"/>
      <c r="E79" s="972"/>
      <c r="F79" s="972"/>
      <c r="G79" s="972"/>
      <c r="H79" s="972"/>
      <c r="I79" s="972"/>
    </row>
    <row r="80" spans="1:10" ht="56.25" customHeight="1">
      <c r="A80" s="668" t="s">
        <v>443</v>
      </c>
      <c r="B80" s="972" t="s">
        <v>710</v>
      </c>
      <c r="C80" s="972"/>
      <c r="D80" s="972"/>
      <c r="E80" s="972"/>
      <c r="F80" s="972"/>
      <c r="G80" s="972"/>
      <c r="H80" s="972"/>
      <c r="I80" s="972"/>
    </row>
    <row r="81" spans="1:10" ht="70.5" customHeight="1">
      <c r="A81" s="668" t="s">
        <v>693</v>
      </c>
      <c r="B81" s="972" t="s">
        <v>711</v>
      </c>
      <c r="C81" s="972"/>
      <c r="D81" s="972"/>
      <c r="E81" s="972"/>
      <c r="F81" s="972"/>
      <c r="G81" s="972"/>
      <c r="H81" s="972"/>
      <c r="I81" s="972"/>
    </row>
    <row r="82" spans="1:10" ht="86.25" customHeight="1">
      <c r="A82" s="668" t="s">
        <v>695</v>
      </c>
      <c r="B82" s="972" t="s">
        <v>712</v>
      </c>
      <c r="C82" s="972"/>
      <c r="D82" s="972"/>
      <c r="E82" s="972"/>
      <c r="F82" s="972"/>
      <c r="G82" s="972"/>
      <c r="H82" s="972"/>
      <c r="I82" s="972"/>
    </row>
    <row r="83" spans="1:10" ht="72" customHeight="1">
      <c r="A83" s="668" t="s">
        <v>697</v>
      </c>
      <c r="B83" s="972" t="s">
        <v>713</v>
      </c>
      <c r="C83" s="972"/>
      <c r="D83" s="972"/>
      <c r="E83" s="972"/>
      <c r="F83" s="972"/>
      <c r="G83" s="972"/>
      <c r="H83" s="972"/>
      <c r="I83" s="972"/>
    </row>
    <row r="84" spans="1:10" ht="21" customHeight="1">
      <c r="A84" s="972" t="s">
        <v>454</v>
      </c>
      <c r="B84" s="972"/>
      <c r="C84" s="972"/>
      <c r="D84" s="972"/>
      <c r="E84" s="1360" t="s">
        <v>454</v>
      </c>
      <c r="F84" s="1360"/>
      <c r="G84" s="1360"/>
      <c r="H84" s="1360"/>
      <c r="I84" s="1360"/>
      <c r="J84" s="661"/>
    </row>
    <row r="85" spans="1:10" ht="33" customHeight="1">
      <c r="A85" s="1130" t="s">
        <v>470</v>
      </c>
      <c r="B85" s="1130"/>
      <c r="C85" s="1130"/>
      <c r="D85" s="1130"/>
      <c r="E85" s="1361" t="s">
        <v>683</v>
      </c>
      <c r="F85" s="1361"/>
      <c r="G85" s="1361"/>
      <c r="H85" s="1361"/>
      <c r="I85" s="1361"/>
      <c r="J85" s="661"/>
    </row>
    <row r="86" spans="1:10" ht="20.25" customHeight="1">
      <c r="A86" s="325" t="s">
        <v>670</v>
      </c>
      <c r="B86" s="326"/>
      <c r="C86" s="326"/>
      <c r="D86" s="326"/>
      <c r="E86" s="326"/>
      <c r="F86" s="326"/>
      <c r="G86" s="326"/>
      <c r="H86" s="326"/>
      <c r="I86" s="665" t="s">
        <v>714</v>
      </c>
      <c r="J86" s="661"/>
    </row>
    <row r="87" spans="1:10" ht="7.5" customHeight="1">
      <c r="A87" s="1359"/>
      <c r="B87" s="1359"/>
      <c r="C87" s="1359"/>
      <c r="D87" s="1359"/>
      <c r="E87" s="1359"/>
      <c r="F87" s="1359"/>
      <c r="G87" s="1359"/>
      <c r="H87" s="1359"/>
      <c r="I87" s="1359"/>
    </row>
    <row r="88" spans="1:10" ht="89.25" customHeight="1">
      <c r="A88" s="668" t="s">
        <v>699</v>
      </c>
      <c r="B88" s="972" t="s">
        <v>715</v>
      </c>
      <c r="C88" s="972"/>
      <c r="D88" s="972"/>
      <c r="E88" s="972"/>
      <c r="F88" s="972"/>
      <c r="G88" s="972"/>
      <c r="H88" s="972"/>
      <c r="I88" s="972"/>
    </row>
    <row r="89" spans="1:10" ht="75" customHeight="1">
      <c r="A89" s="668" t="s">
        <v>702</v>
      </c>
      <c r="B89" s="972" t="s">
        <v>716</v>
      </c>
      <c r="C89" s="972"/>
      <c r="D89" s="972"/>
      <c r="E89" s="972"/>
      <c r="F89" s="972"/>
      <c r="G89" s="972"/>
      <c r="H89" s="972"/>
      <c r="I89" s="972"/>
    </row>
    <row r="90" spans="1:10" ht="64.5" customHeight="1">
      <c r="A90" s="668" t="s">
        <v>717</v>
      </c>
      <c r="B90" s="972" t="s">
        <v>718</v>
      </c>
      <c r="C90" s="972"/>
      <c r="D90" s="972"/>
      <c r="E90" s="972"/>
      <c r="F90" s="972"/>
      <c r="G90" s="972"/>
      <c r="H90" s="972"/>
      <c r="I90" s="972"/>
    </row>
    <row r="91" spans="1:10" ht="95.25" customHeight="1">
      <c r="A91" s="668" t="s">
        <v>719</v>
      </c>
      <c r="B91" s="972" t="s">
        <v>720</v>
      </c>
      <c r="C91" s="972"/>
      <c r="D91" s="972"/>
      <c r="E91" s="972"/>
      <c r="F91" s="972"/>
      <c r="G91" s="972"/>
      <c r="H91" s="972"/>
      <c r="I91" s="972"/>
    </row>
    <row r="92" spans="1:10" ht="73.5" customHeight="1">
      <c r="A92" s="668" t="s">
        <v>721</v>
      </c>
      <c r="B92" s="972" t="s">
        <v>722</v>
      </c>
      <c r="C92" s="972"/>
      <c r="D92" s="972"/>
      <c r="E92" s="972"/>
      <c r="F92" s="972"/>
      <c r="G92" s="972"/>
      <c r="H92" s="972"/>
      <c r="I92" s="972"/>
    </row>
    <row r="93" spans="1:10" ht="58.5" customHeight="1">
      <c r="A93" s="668" t="s">
        <v>723</v>
      </c>
      <c r="B93" s="972" t="s">
        <v>724</v>
      </c>
      <c r="C93" s="972"/>
      <c r="D93" s="972"/>
      <c r="E93" s="972"/>
      <c r="F93" s="972"/>
      <c r="G93" s="972"/>
      <c r="H93" s="972"/>
      <c r="I93" s="972"/>
    </row>
    <row r="94" spans="1:10" ht="111.75" customHeight="1">
      <c r="A94" s="668" t="s">
        <v>725</v>
      </c>
      <c r="B94" s="972" t="s">
        <v>726</v>
      </c>
      <c r="C94" s="972"/>
      <c r="D94" s="972"/>
      <c r="E94" s="972"/>
      <c r="F94" s="972"/>
      <c r="G94" s="972"/>
      <c r="H94" s="972"/>
      <c r="I94" s="972"/>
    </row>
    <row r="95" spans="1:10" ht="84.75" customHeight="1">
      <c r="A95" s="668" t="s">
        <v>727</v>
      </c>
      <c r="B95" s="972" t="s">
        <v>728</v>
      </c>
      <c r="C95" s="972"/>
      <c r="D95" s="972"/>
      <c r="E95" s="972"/>
      <c r="F95" s="972"/>
      <c r="G95" s="972"/>
      <c r="H95" s="972"/>
      <c r="I95" s="972"/>
    </row>
    <row r="96" spans="1:10" ht="84.75" customHeight="1">
      <c r="A96" s="668" t="s">
        <v>729</v>
      </c>
      <c r="B96" s="972" t="s">
        <v>730</v>
      </c>
      <c r="C96" s="972"/>
      <c r="D96" s="972"/>
      <c r="E96" s="972"/>
      <c r="F96" s="972"/>
      <c r="G96" s="972"/>
      <c r="H96" s="972"/>
      <c r="I96" s="972"/>
    </row>
    <row r="97" spans="1:10" ht="21" customHeight="1">
      <c r="A97" s="972" t="s">
        <v>454</v>
      </c>
      <c r="B97" s="972"/>
      <c r="C97" s="972"/>
      <c r="D97" s="972"/>
      <c r="E97" s="1360" t="s">
        <v>454</v>
      </c>
      <c r="F97" s="1360"/>
      <c r="G97" s="1360"/>
      <c r="H97" s="1360"/>
      <c r="I97" s="1360"/>
      <c r="J97" s="661"/>
    </row>
    <row r="98" spans="1:10" ht="33" customHeight="1">
      <c r="A98" s="1130" t="s">
        <v>470</v>
      </c>
      <c r="B98" s="1130"/>
      <c r="C98" s="1130"/>
      <c r="D98" s="1130"/>
      <c r="E98" s="1361" t="s">
        <v>683</v>
      </c>
      <c r="F98" s="1361"/>
      <c r="G98" s="1361"/>
      <c r="H98" s="1361"/>
      <c r="I98" s="1361"/>
      <c r="J98" s="661"/>
    </row>
    <row r="99" spans="1:10" ht="19.5" customHeight="1">
      <c r="A99" s="325" t="s">
        <v>670</v>
      </c>
      <c r="B99" s="326"/>
      <c r="C99" s="326"/>
      <c r="D99" s="326"/>
      <c r="E99" s="326"/>
      <c r="F99" s="326"/>
      <c r="G99" s="326"/>
      <c r="H99" s="326"/>
      <c r="I99" s="665" t="s">
        <v>731</v>
      </c>
    </row>
    <row r="100" spans="1:10" ht="10.5" customHeight="1">
      <c r="A100" s="671"/>
      <c r="B100" s="672"/>
      <c r="C100" s="672"/>
      <c r="D100" s="672"/>
      <c r="E100" s="672"/>
      <c r="F100" s="672"/>
      <c r="G100" s="672"/>
      <c r="H100" s="672"/>
      <c r="I100" s="672"/>
    </row>
    <row r="101" spans="1:10" ht="79.5" customHeight="1">
      <c r="A101" s="668" t="s">
        <v>732</v>
      </c>
      <c r="B101" s="972" t="s">
        <v>733</v>
      </c>
      <c r="C101" s="972"/>
      <c r="D101" s="972"/>
      <c r="E101" s="972"/>
      <c r="F101" s="972"/>
      <c r="G101" s="972"/>
      <c r="H101" s="972"/>
      <c r="I101" s="972"/>
    </row>
    <row r="102" spans="1:10" ht="72" customHeight="1">
      <c r="A102" s="668" t="s">
        <v>734</v>
      </c>
      <c r="B102" s="972" t="s">
        <v>735</v>
      </c>
      <c r="C102" s="972"/>
      <c r="D102" s="972"/>
      <c r="E102" s="972"/>
      <c r="F102" s="972"/>
      <c r="G102" s="972"/>
      <c r="H102" s="972"/>
      <c r="I102" s="972"/>
    </row>
    <row r="103" spans="1:10" ht="72.75" customHeight="1">
      <c r="A103" s="668" t="s">
        <v>736</v>
      </c>
      <c r="B103" s="972" t="s">
        <v>737</v>
      </c>
      <c r="C103" s="972"/>
      <c r="D103" s="972"/>
      <c r="E103" s="972"/>
      <c r="F103" s="972"/>
      <c r="G103" s="972"/>
      <c r="H103" s="972"/>
      <c r="I103" s="972"/>
    </row>
    <row r="104" spans="1:10" ht="30" customHeight="1">
      <c r="A104" s="669" t="s">
        <v>738</v>
      </c>
      <c r="B104" s="670"/>
      <c r="C104" s="670"/>
      <c r="D104" s="670"/>
      <c r="E104" s="670"/>
      <c r="F104" s="670"/>
      <c r="G104" s="670"/>
      <c r="H104" s="670"/>
      <c r="I104" s="670"/>
    </row>
    <row r="105" spans="1:10" ht="32.25" customHeight="1">
      <c r="A105" s="668" t="s">
        <v>435</v>
      </c>
      <c r="B105" s="972" t="s">
        <v>499</v>
      </c>
      <c r="C105" s="972"/>
      <c r="D105" s="972"/>
      <c r="E105" s="972"/>
      <c r="F105" s="972"/>
      <c r="G105" s="972"/>
      <c r="H105" s="972"/>
      <c r="I105" s="972"/>
    </row>
    <row r="106" spans="1:10" ht="44.25" customHeight="1">
      <c r="A106" s="668" t="s">
        <v>437</v>
      </c>
      <c r="B106" s="972" t="s">
        <v>739</v>
      </c>
      <c r="C106" s="972"/>
      <c r="D106" s="972"/>
      <c r="E106" s="972"/>
      <c r="F106" s="972"/>
      <c r="G106" s="972"/>
      <c r="H106" s="972"/>
      <c r="I106" s="972"/>
    </row>
    <row r="107" spans="1:10" ht="12" customHeight="1">
      <c r="A107" s="668"/>
      <c r="B107" s="673"/>
      <c r="C107" s="673"/>
      <c r="D107" s="673"/>
      <c r="E107" s="673"/>
      <c r="F107" s="673"/>
      <c r="G107" s="673"/>
      <c r="H107" s="673"/>
      <c r="I107" s="673"/>
    </row>
    <row r="108" spans="1:10" ht="30" customHeight="1">
      <c r="A108" s="669" t="s">
        <v>740</v>
      </c>
      <c r="B108" s="670"/>
      <c r="C108" s="670"/>
      <c r="D108" s="670"/>
      <c r="E108" s="670"/>
      <c r="F108" s="670"/>
      <c r="G108" s="670"/>
      <c r="H108" s="670"/>
      <c r="I108" s="670"/>
    </row>
    <row r="109" spans="1:10" ht="40.5" customHeight="1">
      <c r="A109" s="1363" t="s">
        <v>741</v>
      </c>
      <c r="B109" s="1363"/>
      <c r="C109" s="1363"/>
      <c r="D109" s="1363"/>
      <c r="E109" s="1363"/>
      <c r="F109" s="1363"/>
      <c r="G109" s="1363"/>
      <c r="H109" s="1363"/>
      <c r="I109" s="1363"/>
    </row>
    <row r="110" spans="1:10" ht="30" customHeight="1">
      <c r="A110" s="669" t="s">
        <v>742</v>
      </c>
      <c r="B110" s="670"/>
      <c r="C110" s="670"/>
      <c r="D110" s="670"/>
      <c r="E110" s="670"/>
      <c r="F110" s="670"/>
      <c r="G110" s="670"/>
      <c r="H110" s="670"/>
      <c r="I110" s="670"/>
    </row>
    <row r="111" spans="1:10" ht="62.25" customHeight="1">
      <c r="A111" s="668" t="s">
        <v>435</v>
      </c>
      <c r="B111" s="972" t="s">
        <v>743</v>
      </c>
      <c r="C111" s="972"/>
      <c r="D111" s="972"/>
      <c r="E111" s="972"/>
      <c r="F111" s="972"/>
      <c r="G111" s="972"/>
      <c r="H111" s="972"/>
      <c r="I111" s="972"/>
    </row>
    <row r="112" spans="1:10" ht="45" customHeight="1">
      <c r="A112" s="668" t="s">
        <v>437</v>
      </c>
      <c r="B112" s="972" t="s">
        <v>744</v>
      </c>
      <c r="C112" s="972"/>
      <c r="D112" s="972"/>
      <c r="E112" s="972"/>
      <c r="F112" s="972"/>
      <c r="G112" s="972"/>
      <c r="H112" s="972"/>
      <c r="I112" s="972"/>
    </row>
    <row r="113" spans="1:10" ht="55.5" customHeight="1">
      <c r="A113" s="668" t="s">
        <v>439</v>
      </c>
      <c r="B113" s="972" t="s">
        <v>745</v>
      </c>
      <c r="C113" s="972"/>
      <c r="D113" s="972"/>
      <c r="E113" s="972"/>
      <c r="F113" s="972"/>
      <c r="G113" s="972"/>
      <c r="H113" s="972"/>
      <c r="I113" s="972"/>
    </row>
    <row r="114" spans="1:10" ht="58.5" customHeight="1">
      <c r="A114" s="668" t="s">
        <v>441</v>
      </c>
      <c r="B114" s="972" t="s">
        <v>746</v>
      </c>
      <c r="C114" s="972"/>
      <c r="D114" s="972"/>
      <c r="E114" s="972"/>
      <c r="F114" s="972"/>
      <c r="G114" s="972"/>
      <c r="H114" s="972"/>
      <c r="I114" s="972"/>
    </row>
    <row r="115" spans="1:10" ht="54" customHeight="1">
      <c r="A115" s="668" t="s">
        <v>443</v>
      </c>
      <c r="B115" s="972" t="s">
        <v>747</v>
      </c>
      <c r="C115" s="972"/>
      <c r="D115" s="972"/>
      <c r="E115" s="972"/>
      <c r="F115" s="972"/>
      <c r="G115" s="972"/>
      <c r="H115" s="972"/>
      <c r="I115" s="972"/>
    </row>
    <row r="116" spans="1:10" ht="17.45" customHeight="1">
      <c r="A116" s="671"/>
      <c r="B116" s="672"/>
      <c r="C116" s="672"/>
      <c r="D116" s="672"/>
      <c r="E116" s="672"/>
      <c r="F116" s="672"/>
      <c r="G116" s="672"/>
      <c r="H116" s="672"/>
      <c r="I116" s="672"/>
    </row>
    <row r="117" spans="1:10" ht="21" customHeight="1">
      <c r="A117" s="972" t="s">
        <v>454</v>
      </c>
      <c r="B117" s="972"/>
      <c r="C117" s="972"/>
      <c r="D117" s="972"/>
      <c r="E117" s="1360" t="s">
        <v>454</v>
      </c>
      <c r="F117" s="1360"/>
      <c r="G117" s="1360"/>
      <c r="H117" s="1360"/>
      <c r="I117" s="1360"/>
      <c r="J117" s="661"/>
    </row>
    <row r="118" spans="1:10" ht="33" customHeight="1">
      <c r="A118" s="1130" t="s">
        <v>470</v>
      </c>
      <c r="B118" s="1130"/>
      <c r="C118" s="1130"/>
      <c r="D118" s="1130"/>
      <c r="E118" s="1361" t="s">
        <v>683</v>
      </c>
      <c r="F118" s="1361"/>
      <c r="G118" s="1361"/>
      <c r="H118" s="1361"/>
      <c r="I118" s="1361"/>
      <c r="J118" s="661"/>
    </row>
    <row r="119" spans="1:10" ht="22.5" customHeight="1">
      <c r="A119" s="325" t="s">
        <v>670</v>
      </c>
      <c r="B119" s="326"/>
      <c r="C119" s="326"/>
      <c r="D119" s="326"/>
      <c r="E119" s="326"/>
      <c r="F119" s="326"/>
      <c r="G119" s="326"/>
      <c r="H119" s="326"/>
      <c r="I119" s="665" t="s">
        <v>748</v>
      </c>
      <c r="J119" s="661"/>
    </row>
    <row r="120" spans="1:10" ht="30.75" customHeight="1">
      <c r="A120" s="671"/>
      <c r="B120" s="1357"/>
      <c r="C120" s="1357"/>
      <c r="D120" s="1357"/>
      <c r="E120" s="1357"/>
      <c r="F120" s="1357"/>
      <c r="G120" s="1357"/>
      <c r="H120" s="1357"/>
      <c r="I120" s="1357"/>
    </row>
    <row r="121" spans="1:10" ht="21.95" customHeight="1">
      <c r="A121" s="278"/>
      <c r="B121" s="324"/>
      <c r="C121" s="278"/>
      <c r="D121" s="278"/>
      <c r="E121" s="278"/>
      <c r="F121" s="324"/>
      <c r="G121" s="278"/>
      <c r="H121" s="278"/>
      <c r="I121" s="278"/>
    </row>
    <row r="122" spans="1:10" ht="21.95" customHeight="1">
      <c r="A122" s="278"/>
      <c r="B122" s="982" t="s">
        <v>538</v>
      </c>
      <c r="C122" s="982"/>
      <c r="D122" s="300"/>
      <c r="E122" s="300"/>
      <c r="F122" s="982" t="s">
        <v>538</v>
      </c>
      <c r="G122" s="982"/>
      <c r="H122" s="300"/>
      <c r="I122" s="300"/>
    </row>
    <row r="123" spans="1:10" ht="35.25" customHeight="1">
      <c r="A123" s="278"/>
      <c r="B123" s="1364" t="s">
        <v>470</v>
      </c>
      <c r="C123" s="1364"/>
      <c r="D123" s="1364"/>
      <c r="E123" s="1364"/>
      <c r="F123" s="1364" t="s">
        <v>683</v>
      </c>
      <c r="G123" s="1364"/>
      <c r="H123" s="1364"/>
      <c r="I123" s="1364"/>
    </row>
    <row r="124" spans="1:10" ht="21.95" customHeight="1">
      <c r="A124" s="278"/>
      <c r="B124" s="674"/>
      <c r="C124" s="666"/>
      <c r="D124" s="666"/>
      <c r="E124" s="666"/>
      <c r="F124" s="675"/>
      <c r="G124" s="675"/>
      <c r="H124" s="675"/>
      <c r="I124" s="675"/>
    </row>
    <row r="125" spans="1:10" ht="21.95" customHeight="1">
      <c r="A125" s="278"/>
      <c r="B125" s="972" t="s">
        <v>539</v>
      </c>
      <c r="C125" s="972"/>
      <c r="D125" s="972"/>
      <c r="E125" s="972"/>
      <c r="F125" s="972" t="s">
        <v>539</v>
      </c>
      <c r="G125" s="972"/>
      <c r="H125" s="972"/>
      <c r="I125" s="972"/>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540</v>
      </c>
      <c r="C128" s="676"/>
      <c r="D128" s="326"/>
      <c r="E128" s="326"/>
      <c r="F128" s="1362" t="s">
        <v>540</v>
      </c>
      <c r="G128" s="1362"/>
      <c r="H128" s="1362"/>
      <c r="I128" s="1362"/>
    </row>
    <row r="129" spans="1:9" ht="21.95" customHeight="1">
      <c r="A129" s="278"/>
      <c r="B129" s="326" t="s">
        <v>68</v>
      </c>
      <c r="C129" s="676"/>
      <c r="D129" s="326"/>
      <c r="E129" s="326"/>
      <c r="F129" s="326" t="s">
        <v>749</v>
      </c>
      <c r="G129" s="300"/>
      <c r="H129" s="300"/>
      <c r="I129" s="300"/>
    </row>
    <row r="130" spans="1:9" ht="21.95" customHeight="1">
      <c r="A130" s="278"/>
      <c r="B130" s="300"/>
      <c r="C130" s="666"/>
      <c r="D130" s="666"/>
      <c r="E130" s="666"/>
      <c r="F130" s="300"/>
      <c r="G130" s="666"/>
      <c r="H130" s="666"/>
      <c r="I130" s="666"/>
    </row>
    <row r="131" spans="1:9" ht="21.95" customHeight="1">
      <c r="A131" s="278"/>
      <c r="B131" s="972" t="s">
        <v>541</v>
      </c>
      <c r="C131" s="972"/>
      <c r="D131" s="972"/>
      <c r="E131" s="972"/>
      <c r="F131" s="972" t="s">
        <v>541</v>
      </c>
      <c r="G131" s="972"/>
      <c r="H131" s="972"/>
      <c r="I131" s="972"/>
    </row>
    <row r="132" spans="1:9" ht="21.95" customHeight="1">
      <c r="A132" s="278"/>
      <c r="B132" s="326" t="s">
        <v>540</v>
      </c>
      <c r="C132" s="326"/>
      <c r="D132" s="326"/>
      <c r="E132" s="326"/>
      <c r="F132" s="326" t="s">
        <v>540</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72" t="s">
        <v>542</v>
      </c>
      <c r="C135" s="972"/>
      <c r="D135" s="972"/>
      <c r="E135" s="972"/>
      <c r="F135" s="972" t="s">
        <v>542</v>
      </c>
      <c r="G135" s="972"/>
      <c r="H135" s="972"/>
      <c r="I135" s="972"/>
    </row>
    <row r="136" spans="1:9" ht="21.95" customHeight="1">
      <c r="A136" s="278"/>
      <c r="B136" s="326" t="s">
        <v>540</v>
      </c>
      <c r="C136" s="326"/>
      <c r="D136" s="326"/>
      <c r="E136" s="326"/>
      <c r="F136" s="326" t="s">
        <v>540</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670</v>
      </c>
      <c r="B157" s="326"/>
      <c r="C157" s="326"/>
      <c r="D157" s="326"/>
      <c r="E157" s="326"/>
      <c r="F157" s="326"/>
      <c r="G157" s="326"/>
      <c r="H157" s="326"/>
      <c r="I157" s="665" t="s">
        <v>750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Gij8okxFId7RK1ycdtK1rrZJyZ2yZkiidYMFymIxC20EDD8ibVYvocujGzF2Og0bS8L/uIrqbHxU/mZqdsED6w==" saltValue="PtF0aUjY+jz0S2Y1+OEqnw=="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oddHeader>&amp;C&amp;"Calibri"&amp;12&amp;KFF0000 डेटा वर्गीकरण : प्रतिबंधित/RESTRICTED&amp;1#_x000D_</oddHeader>
  </headerFooter>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6" t="str">
        <f>'Attach 3(JV)'!A1</f>
        <v>Specification No.:CC/NT/W-RT/DOM/A02/25/11032</v>
      </c>
      <c r="B1" s="1366"/>
      <c r="C1" s="1366"/>
      <c r="D1" s="1366"/>
      <c r="E1" s="507" t="str">
        <f>"Attachment-19 " &amp; 'Attach 3(JV)'!AT1</f>
        <v xml:space="preserve">Attachment-19 </v>
      </c>
      <c r="F1" s="78"/>
      <c r="G1" s="78"/>
      <c r="H1" s="78"/>
    </row>
    <row r="2" spans="1:9" ht="7.5" customHeight="1"/>
    <row r="3" spans="1:9" ht="91.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20.100000000000001" customHeight="1">
      <c r="A5" s="842" t="s">
        <v>751</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5" t="str">
        <f>'Attach 3(JV)'!A8</f>
        <v/>
      </c>
      <c r="B8" s="1365"/>
      <c r="C8" s="1365"/>
      <c r="D8" s="1365"/>
      <c r="E8" s="107" t="str">
        <f>'Attach 3(JV)'!E8</f>
        <v>Contract Services</v>
      </c>
      <c r="H8" s="30"/>
      <c r="I8" s="11"/>
    </row>
    <row r="9" spans="1:9" ht="20.100000000000001" customHeight="1">
      <c r="A9" s="13" t="s">
        <v>57</v>
      </c>
      <c r="B9" s="844">
        <f>'Attach 3(JV)'!B9</f>
        <v>0</v>
      </c>
      <c r="C9" s="844"/>
      <c r="D9" s="844"/>
      <c r="E9" s="107" t="str">
        <f>'Attach 3(JV)'!E9</f>
        <v>Power Grid Corporation of India Ltd.,</v>
      </c>
      <c r="H9" s="30"/>
      <c r="I9" s="11"/>
    </row>
    <row r="10" spans="1:9" ht="20.100000000000001" customHeight="1">
      <c r="A10" s="13" t="s">
        <v>59</v>
      </c>
      <c r="B10" s="844">
        <f>'Attach 3(JV)'!B10</f>
        <v>0</v>
      </c>
      <c r="C10" s="844"/>
      <c r="D10" s="844"/>
      <c r="E10" s="107" t="str">
        <f>'Attach 3(JV)'!E10</f>
        <v>"Saudamini", Plot No. 2, Sector 29</v>
      </c>
      <c r="H10" s="30"/>
      <c r="I10" s="11"/>
    </row>
    <row r="11" spans="1:9" ht="20.100000000000001" customHeight="1">
      <c r="B11" s="844">
        <f>'Attach 3(JV)'!B11</f>
        <v>0</v>
      </c>
      <c r="C11" s="844"/>
      <c r="D11" s="844"/>
      <c r="E11" s="107" t="str">
        <f>'Attach 3(JV)'!E11</f>
        <v>Gurugram (Haryana) - 122001</v>
      </c>
    </row>
    <row r="12" spans="1:9" ht="18" customHeight="1">
      <c r="A12" s="32"/>
      <c r="B12" s="844">
        <f>'Attach 3(JV)'!B12</f>
        <v>0</v>
      </c>
      <c r="C12" s="844"/>
      <c r="D12" s="844"/>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61" t="s">
        <v>752</v>
      </c>
      <c r="B17" s="1061"/>
      <c r="C17" s="1061"/>
      <c r="D17" s="1061"/>
      <c r="E17" s="1061"/>
    </row>
    <row r="18" spans="1:8" ht="56.25" customHeight="1">
      <c r="A18" s="1028" t="s">
        <v>753</v>
      </c>
      <c r="B18" s="1028"/>
      <c r="C18" s="1028"/>
      <c r="D18" s="1028"/>
      <c r="E18" s="1028"/>
    </row>
    <row r="19" spans="1:8" ht="184.5" customHeight="1">
      <c r="A19" s="1028" t="s">
        <v>754</v>
      </c>
      <c r="B19" s="1028"/>
      <c r="C19" s="1028"/>
      <c r="D19" s="1028"/>
      <c r="E19" s="1028"/>
    </row>
    <row r="20" spans="1:8" ht="8.25" hidden="1" customHeight="1">
      <c r="A20" s="32"/>
    </row>
    <row r="21" spans="1:8" ht="20.100000000000001" hidden="1" customHeight="1">
      <c r="A21" s="32"/>
    </row>
    <row r="22" spans="1:8" ht="20.100000000000001" hidden="1" customHeight="1">
      <c r="A22" s="32"/>
    </row>
    <row r="23" spans="1:8" ht="57.75" hidden="1" customHeight="1">
      <c r="A23" s="1061"/>
      <c r="B23" s="1061"/>
      <c r="C23" s="1061"/>
      <c r="D23" s="1061"/>
      <c r="E23" s="106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aSWYUNOiVOw5Ra7XmgqnU9hYOkozALE7yd3NkrEWh5vcitaggsuAK8p/ZNpFTJRU1vm1LHjafVfTPVNWPcfCw==" saltValue="PGekhhKSJGAAFHQQRo+ULw=="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Header>&amp;C&amp;"Calibri"&amp;12&amp;KFF0000 डेटा वर्गीकरण : प्रतिबंधित/RESTRICTED&amp;1#_x000D_</oddHeader>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No.:CC/NT/W-RT/DOM/A02/25/11032</v>
      </c>
      <c r="B1" s="508"/>
      <c r="C1" s="508"/>
      <c r="D1" s="508"/>
      <c r="E1" s="520" t="str">
        <f>"Attachment-23 " &amp; 'Attach 3(JV)'!AT1</f>
        <v xml:space="preserve">Attachment-23 </v>
      </c>
      <c r="F1" s="78"/>
      <c r="G1" s="78"/>
      <c r="H1" s="78"/>
    </row>
    <row r="3" spans="1:9" ht="7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20.100000000000001" customHeight="1">
      <c r="A5" s="842" t="s">
        <v>755</v>
      </c>
      <c r="B5" s="842"/>
      <c r="C5" s="842"/>
      <c r="D5" s="842"/>
      <c r="E5" s="84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c r="G11" s="78" t="s">
        <v>10</v>
      </c>
    </row>
    <row r="12" spans="1:9" ht="20.100000000000001" customHeight="1">
      <c r="A12" s="32"/>
      <c r="B12" s="845">
        <f>'Attach 3(JV)'!B12</f>
        <v>0</v>
      </c>
      <c r="C12" s="845"/>
      <c r="D12" s="84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32" t="s">
        <v>1011</v>
      </c>
      <c r="B16" s="1135"/>
      <c r="C16" s="1135"/>
      <c r="D16" s="1135"/>
      <c r="E16" s="113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zZWrwMiUDtP13J3hrrh0Ua8eUwtz6e9fOT7XMxkJ4uB/eZgucdsWBoVIUzIMCBLgSmApeK48fUHiAa7z+TI0g==" saltValue="CtGo0cleiLDCA7rXU+rlmQ=="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Header>&amp;C&amp;"Calibri"&amp;12&amp;KFF0000 डेटा वर्गीकरण : प्रतिबंधित/RESTRICTED&amp;1#_x000D_</oddHeader>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No.:CC/NT/W-RT/DOM/A02/25/11032</v>
      </c>
      <c r="B1" s="508"/>
      <c r="C1" s="508"/>
      <c r="D1" s="508"/>
      <c r="E1" s="520" t="s">
        <v>756</v>
      </c>
      <c r="F1" s="78"/>
      <c r="G1" s="78"/>
      <c r="H1" s="78"/>
    </row>
    <row r="3" spans="1:9" ht="7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48" customHeight="1">
      <c r="A5" s="1285" t="s">
        <v>757</v>
      </c>
      <c r="B5" s="1285"/>
      <c r="C5" s="1285"/>
      <c r="D5" s="1285"/>
      <c r="E5" s="128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c r="G11" s="78" t="s">
        <v>10</v>
      </c>
    </row>
    <row r="12" spans="1:9" ht="20.100000000000001" customHeight="1">
      <c r="A12" s="32"/>
      <c r="B12" s="845">
        <f>'Attach 3(JV)'!B12</f>
        <v>0</v>
      </c>
      <c r="C12" s="845"/>
      <c r="D12" s="84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367" t="s">
        <v>758</v>
      </c>
      <c r="B16" s="1367"/>
      <c r="C16" s="1367"/>
      <c r="D16" s="1367"/>
      <c r="E16" s="136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wa80k1UN2ThSohFcnrQt2i9Ye1k6vGumS5Dc4muXpfAV77c0wMFM9fTKn0Anek0NQrZWnhE0/PJ9+pxEF1D1w==" saltValue="4XLIPQZDj241lbxgqGa7nQ=="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Header>&amp;C&amp;"Calibri"&amp;12&amp;KFF0000 डेटा वर्गीकरण : प्रतिबंधित/RESTRICTED&amp;1#_x000D_</oddHeader>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No.:CC/NT/W-RT/DOM/A02/25/11032</v>
      </c>
      <c r="B1" s="508"/>
      <c r="C1" s="508"/>
      <c r="D1" s="508"/>
      <c r="E1" s="520" t="s">
        <v>759</v>
      </c>
      <c r="F1" s="78"/>
      <c r="G1" s="78"/>
      <c r="H1" s="78"/>
    </row>
    <row r="3" spans="1:9" ht="7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48" customHeight="1">
      <c r="A5" s="1285" t="s">
        <v>760</v>
      </c>
      <c r="B5" s="1285"/>
      <c r="C5" s="1285"/>
      <c r="D5" s="1285"/>
      <c r="E5" s="128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c r="G11" s="78" t="s">
        <v>10</v>
      </c>
    </row>
    <row r="12" spans="1:9" ht="20.100000000000001" customHeight="1">
      <c r="A12" s="32"/>
      <c r="B12" s="845">
        <f>'Attach 3(JV)'!B12</f>
        <v>0</v>
      </c>
      <c r="C12" s="845"/>
      <c r="D12" s="84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04" t="s">
        <v>1012</v>
      </c>
      <c r="B16" s="1204"/>
      <c r="C16" s="1204"/>
      <c r="D16" s="1204"/>
      <c r="E16" s="120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jN3c9AlFHZDwrJmRpvpmFGBop7o4W0eeNYAZRcZRURGyxCfy6xRKRqWbVowzrZtCSB80jylGCFPoCYH4d3MOw==" saltValue="caH0Kt61h1E3J9xEqHtu+Q=="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Header>&amp;C&amp;"Calibri"&amp;12&amp;KFF0000 डेटा वर्गीकरण : प्रतिबंधित/RESTRICTED&amp;1#_x000D_</oddHeader>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15"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No.:CC/NT/W-RT/DOM/A02/25/11032</v>
      </c>
      <c r="B1" s="508"/>
      <c r="C1" s="508"/>
      <c r="D1" s="508"/>
      <c r="E1" s="520" t="s">
        <v>761</v>
      </c>
      <c r="F1" s="78"/>
      <c r="G1" s="78"/>
      <c r="H1" s="78"/>
    </row>
    <row r="3" spans="1:9" ht="65.25" customHeight="1">
      <c r="A3" s="1195" t="str">
        <f>'Attach 3(JV)'!A3</f>
        <v xml:space="preserve">420kV Reactor Package 4RT-12-BULK for 4 x 50 MVAR, 420kV 3-Ph Reactors under Bulk Procurement of 765kV &amp; 400kV Class Transformers and Reactors of various capacities (Lot -6).  </v>
      </c>
      <c r="B3" s="1196"/>
      <c r="C3" s="1196"/>
      <c r="D3" s="1196"/>
      <c r="E3" s="1196"/>
      <c r="F3" s="26"/>
      <c r="G3" s="27"/>
      <c r="H3" s="26"/>
    </row>
    <row r="4" spans="1:9" ht="20.100000000000001" customHeight="1">
      <c r="A4" s="28"/>
      <c r="H4" s="30"/>
      <c r="I4" s="11"/>
    </row>
    <row r="5" spans="1:9" ht="32.25" customHeight="1">
      <c r="A5" s="1285" t="s">
        <v>762</v>
      </c>
      <c r="B5" s="1285"/>
      <c r="C5" s="1285"/>
      <c r="D5" s="1285"/>
      <c r="E5" s="128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8" t="str">
        <f>'Attach 3(JV)'!A8</f>
        <v/>
      </c>
      <c r="B8" s="848"/>
      <c r="C8" s="848"/>
      <c r="D8" s="848"/>
      <c r="E8" s="12" t="str">
        <f>'Attach 3(JV)'!E8</f>
        <v>Contract Services</v>
      </c>
      <c r="H8" s="30"/>
      <c r="I8" s="11"/>
    </row>
    <row r="9" spans="1:9" ht="20.100000000000001" customHeight="1">
      <c r="A9" s="13" t="s">
        <v>57</v>
      </c>
      <c r="B9" s="845">
        <f>'Attach 3(JV)'!B9</f>
        <v>0</v>
      </c>
      <c r="C9" s="845"/>
      <c r="D9" s="845"/>
      <c r="E9" s="12" t="str">
        <f>'Attach 3(JV)'!E9</f>
        <v>Power Grid Corporation of India Ltd.,</v>
      </c>
      <c r="H9" s="30"/>
      <c r="I9" s="11"/>
    </row>
    <row r="10" spans="1:9" ht="20.100000000000001" customHeight="1">
      <c r="A10" s="13" t="s">
        <v>59</v>
      </c>
      <c r="B10" s="845">
        <f>'Attach 3(JV)'!B10</f>
        <v>0</v>
      </c>
      <c r="C10" s="845"/>
      <c r="D10" s="845"/>
      <c r="E10" s="12" t="str">
        <f>'Attach 3(JV)'!E10</f>
        <v>"Saudamini", Plot No. 2, Sector 29</v>
      </c>
      <c r="H10" s="30"/>
      <c r="I10" s="11"/>
    </row>
    <row r="11" spans="1:9" ht="20.100000000000001" customHeight="1">
      <c r="B11" s="845">
        <f>'Attach 3(JV)'!B11</f>
        <v>0</v>
      </c>
      <c r="C11" s="845"/>
      <c r="D11" s="845"/>
      <c r="E11" s="12" t="str">
        <f>'Attach 3(JV)'!E11</f>
        <v>Gurugram (Haryana) - 122001</v>
      </c>
      <c r="G11" s="78" t="s">
        <v>10</v>
      </c>
    </row>
    <row r="12" spans="1:9" ht="20.100000000000001" customHeight="1">
      <c r="A12" s="32"/>
      <c r="B12" s="845">
        <f>'Attach 3(JV)'!B12</f>
        <v>0</v>
      </c>
      <c r="C12" s="845"/>
      <c r="D12" s="845"/>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204" t="s">
        <v>1013</v>
      </c>
      <c r="B16" s="1204"/>
      <c r="C16" s="1204"/>
      <c r="D16" s="1204"/>
      <c r="E16" s="120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68" t="s">
        <v>763</v>
      </c>
      <c r="B26" s="1368"/>
      <c r="C26" s="1368"/>
      <c r="D26" s="1368"/>
      <c r="E26" s="1368"/>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Ye5dmpdnFFoRhzYflK3dEzk85lKeYy0j73c/wny5D0sV/yGEiMPlkdgV+24rFc098SniHWN2Lar1DC+qi0IdA==" saltValue="9zzWERZw3hd8b0dH3Cpsv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Header>&amp;C&amp;"Calibri"&amp;12&amp;KFF0000 डेटा वर्गीकरण : प्रतिबंधित/RESTRICTED&amp;1#_x000D_</oddHeader>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94" zoomScaleSheetLayoutView="100" workbookViewId="0">
      <selection activeCell="B63" sqref="B63:F6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9" t="str">
        <f>'Attach 3(JV)'!A1</f>
        <v>Specification No.:CC/NT/W-RT/DOM/A02/25/11032</v>
      </c>
      <c r="B1" s="909"/>
      <c r="C1" s="909"/>
      <c r="D1" s="909"/>
      <c r="E1" s="909"/>
      <c r="F1" s="269" t="s">
        <v>764</v>
      </c>
      <c r="G1" s="52"/>
      <c r="H1" s="52"/>
      <c r="I1" s="78"/>
      <c r="J1" s="78"/>
      <c r="K1" s="78"/>
      <c r="L1" s="78"/>
      <c r="M1" s="78"/>
      <c r="N1" s="78"/>
      <c r="O1" s="78"/>
      <c r="P1" s="78"/>
      <c r="Q1" s="78"/>
      <c r="R1" s="78"/>
      <c r="S1" s="78"/>
      <c r="T1" s="78"/>
      <c r="U1" s="78"/>
      <c r="V1" s="78"/>
      <c r="W1" s="78"/>
      <c r="X1" s="78"/>
      <c r="Y1" s="78"/>
      <c r="Z1" s="78"/>
      <c r="AA1" s="78"/>
      <c r="AD1" s="746"/>
      <c r="AE1" s="747">
        <v>1</v>
      </c>
      <c r="AF1" s="77" t="s">
        <v>765</v>
      </c>
      <c r="AG1" s="748">
        <v>1</v>
      </c>
      <c r="AH1" s="748" t="s">
        <v>766</v>
      </c>
      <c r="AI1" s="749"/>
      <c r="AJ1" s="749"/>
      <c r="AK1" s="748">
        <v>1</v>
      </c>
      <c r="AL1" s="749" t="s">
        <v>767</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6"/>
      <c r="AE2" s="747">
        <v>2</v>
      </c>
      <c r="AF2" s="77" t="s">
        <v>768</v>
      </c>
      <c r="AG2" s="748">
        <v>2</v>
      </c>
      <c r="AH2" s="748" t="s">
        <v>769</v>
      </c>
      <c r="AI2" s="749"/>
      <c r="AJ2" s="749"/>
      <c r="AK2" s="748">
        <v>2</v>
      </c>
      <c r="AL2" s="749" t="s">
        <v>770</v>
      </c>
      <c r="AM2" s="77"/>
      <c r="AN2" s="77"/>
      <c r="AO2" s="77"/>
      <c r="AP2" s="77"/>
      <c r="AQ2" s="114"/>
      <c r="AR2" s="114"/>
      <c r="AS2" s="114"/>
      <c r="AT2" s="114"/>
      <c r="AU2" s="114"/>
      <c r="AV2" s="114"/>
      <c r="AW2" s="114"/>
      <c r="AX2" s="114"/>
      <c r="AY2" s="114"/>
      <c r="AZ2" s="114"/>
    </row>
    <row r="3" spans="1:52" ht="20.100000000000001" customHeight="1">
      <c r="A3" s="842" t="s">
        <v>771</v>
      </c>
      <c r="B3" s="842"/>
      <c r="C3" s="842"/>
      <c r="D3" s="842"/>
      <c r="E3" s="842"/>
      <c r="F3" s="842"/>
      <c r="G3" s="28"/>
      <c r="H3" s="28"/>
      <c r="I3" s="49"/>
      <c r="J3" s="78"/>
      <c r="K3" s="78"/>
      <c r="L3" s="78"/>
      <c r="M3" s="78"/>
      <c r="N3" s="78"/>
      <c r="O3" s="78"/>
      <c r="P3" s="78"/>
      <c r="Q3" s="78"/>
      <c r="R3" s="78"/>
      <c r="S3" s="78"/>
      <c r="T3" s="78"/>
      <c r="U3" s="78"/>
      <c r="V3" s="78"/>
      <c r="W3" s="78"/>
      <c r="X3" s="78"/>
      <c r="Y3" s="78"/>
      <c r="Z3" s="78"/>
      <c r="AA3" s="78"/>
      <c r="AB3" s="179"/>
      <c r="AC3" s="180"/>
      <c r="AD3" s="746"/>
      <c r="AE3" s="747">
        <v>3</v>
      </c>
      <c r="AF3" s="77" t="s">
        <v>772</v>
      </c>
      <c r="AG3" s="748">
        <v>3</v>
      </c>
      <c r="AH3" s="748" t="s">
        <v>773</v>
      </c>
      <c r="AI3" s="749"/>
      <c r="AJ3" s="749"/>
      <c r="AK3" s="748">
        <v>3</v>
      </c>
      <c r="AL3" s="749" t="s">
        <v>774</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6"/>
      <c r="AE4" s="747">
        <v>4</v>
      </c>
      <c r="AF4" s="77" t="s">
        <v>775</v>
      </c>
      <c r="AG4" s="748">
        <v>4</v>
      </c>
      <c r="AH4" s="748" t="s">
        <v>776</v>
      </c>
      <c r="AI4" s="749"/>
      <c r="AJ4" s="749"/>
      <c r="AK4" s="748">
        <v>4</v>
      </c>
      <c r="AL4" s="749" t="s">
        <v>777</v>
      </c>
      <c r="AM4" s="77"/>
      <c r="AN4" s="77"/>
      <c r="AO4" s="77"/>
      <c r="AP4" s="77"/>
      <c r="AQ4" s="114"/>
      <c r="AR4" s="114"/>
      <c r="AS4" s="114"/>
      <c r="AT4" s="114"/>
      <c r="AU4" s="114"/>
      <c r="AV4" s="114"/>
      <c r="AW4" s="114"/>
      <c r="AX4" s="114"/>
      <c r="AY4" s="114"/>
      <c r="AZ4" s="114"/>
    </row>
    <row r="5" spans="1:52" ht="20.100000000000001" customHeight="1">
      <c r="A5" s="38" t="s">
        <v>778</v>
      </c>
      <c r="B5" s="38"/>
      <c r="C5" s="1372"/>
      <c r="D5" s="1372"/>
      <c r="E5" s="1372"/>
      <c r="F5" s="1372"/>
      <c r="G5" s="38"/>
      <c r="H5" s="38"/>
      <c r="I5" s="78"/>
      <c r="J5" s="78"/>
      <c r="K5" s="78"/>
      <c r="L5" s="78"/>
      <c r="M5" s="78"/>
      <c r="N5" s="78"/>
      <c r="O5" s="78"/>
      <c r="P5" s="78"/>
      <c r="Q5" s="78"/>
      <c r="R5" s="78"/>
      <c r="S5" s="78"/>
      <c r="T5" s="78"/>
      <c r="U5" s="78"/>
      <c r="V5" s="78"/>
      <c r="W5" s="78"/>
      <c r="X5" s="78"/>
      <c r="Y5" s="78"/>
      <c r="Z5" s="78"/>
      <c r="AA5" s="78"/>
      <c r="AB5" s="179"/>
      <c r="AC5" s="180"/>
      <c r="AD5" s="746"/>
      <c r="AE5" s="747">
        <v>5</v>
      </c>
      <c r="AF5" s="77" t="s">
        <v>779</v>
      </c>
      <c r="AG5" s="748">
        <v>5</v>
      </c>
      <c r="AH5" s="748" t="s">
        <v>776</v>
      </c>
      <c r="AI5" s="749"/>
      <c r="AJ5" s="749"/>
      <c r="AK5" s="748">
        <v>5</v>
      </c>
      <c r="AL5" s="749" t="s">
        <v>780</v>
      </c>
      <c r="AM5" s="77"/>
      <c r="AN5" s="77"/>
      <c r="AO5" s="77"/>
      <c r="AP5" s="77"/>
      <c r="AQ5" s="114"/>
      <c r="AR5" s="114"/>
      <c r="AS5" s="114"/>
      <c r="AT5" s="114"/>
      <c r="AU5" s="114"/>
      <c r="AV5" s="114"/>
      <c r="AW5" s="114"/>
      <c r="AX5" s="114"/>
      <c r="AY5" s="114"/>
      <c r="AZ5" s="114"/>
    </row>
    <row r="6" spans="1:52" ht="20.100000000000001" customHeight="1">
      <c r="A6" s="38" t="s">
        <v>65</v>
      </c>
      <c r="B6" s="1372" t="str">
        <f>'Attach 3(JV)'!B24</f>
        <v>--</v>
      </c>
      <c r="C6" s="1372"/>
      <c r="I6" s="78"/>
      <c r="J6" s="78"/>
      <c r="K6" s="78"/>
      <c r="L6" s="78"/>
      <c r="M6" s="78"/>
      <c r="N6" s="78"/>
      <c r="O6" s="78"/>
      <c r="P6" s="78"/>
      <c r="Q6" s="78"/>
      <c r="R6" s="78"/>
      <c r="S6" s="78"/>
      <c r="T6" s="78"/>
      <c r="U6" s="78"/>
      <c r="V6" s="78"/>
      <c r="W6" s="78"/>
      <c r="X6" s="78"/>
      <c r="Y6" s="78"/>
      <c r="Z6" s="78"/>
      <c r="AA6" s="78"/>
      <c r="AB6" s="179"/>
      <c r="AC6" s="180"/>
      <c r="AD6" s="746"/>
      <c r="AE6" s="747">
        <v>6</v>
      </c>
      <c r="AF6" s="77" t="s">
        <v>781</v>
      </c>
      <c r="AG6" s="748">
        <v>6</v>
      </c>
      <c r="AH6" s="748" t="s">
        <v>776</v>
      </c>
      <c r="AI6" s="750" t="e">
        <f>DAY(B6)</f>
        <v>#VALUE!</v>
      </c>
      <c r="AJ6" s="749"/>
      <c r="AK6" s="748">
        <v>6</v>
      </c>
      <c r="AL6" s="749" t="s">
        <v>782</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6"/>
      <c r="AE7" s="747">
        <v>7</v>
      </c>
      <c r="AF7" s="77" t="s">
        <v>783</v>
      </c>
      <c r="AG7" s="748">
        <v>7</v>
      </c>
      <c r="AH7" s="748" t="s">
        <v>776</v>
      </c>
      <c r="AI7" s="750" t="e">
        <f>MONTH(B6)</f>
        <v>#VALUE!</v>
      </c>
      <c r="AJ7" s="749"/>
      <c r="AK7" s="748">
        <v>7</v>
      </c>
      <c r="AL7" s="749" t="s">
        <v>784</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6"/>
      <c r="AE8" s="747">
        <v>8</v>
      </c>
      <c r="AF8" s="77" t="s">
        <v>785</v>
      </c>
      <c r="AG8" s="748">
        <v>8</v>
      </c>
      <c r="AH8" s="748" t="s">
        <v>776</v>
      </c>
      <c r="AI8" s="750" t="e">
        <f>LOOKUP(AI7,AK1:AK12,AL1:AL12)</f>
        <v>#VALUE!</v>
      </c>
      <c r="AJ8" s="749"/>
      <c r="AK8" s="748">
        <v>8</v>
      </c>
      <c r="AL8" s="749" t="s">
        <v>786</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6"/>
      <c r="AE9" s="747">
        <v>9</v>
      </c>
      <c r="AF9" s="77" t="s">
        <v>787</v>
      </c>
      <c r="AG9" s="748">
        <v>9</v>
      </c>
      <c r="AH9" s="748" t="s">
        <v>776</v>
      </c>
      <c r="AI9" s="750" t="e">
        <f>YEAR(B6)</f>
        <v>#VALUE!</v>
      </c>
      <c r="AJ9" s="749"/>
      <c r="AK9" s="748">
        <v>9</v>
      </c>
      <c r="AL9" s="749" t="s">
        <v>788</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6"/>
      <c r="AE10" s="747">
        <v>10</v>
      </c>
      <c r="AF10" s="77" t="s">
        <v>789</v>
      </c>
      <c r="AG10" s="748">
        <v>10</v>
      </c>
      <c r="AH10" s="748" t="s">
        <v>776</v>
      </c>
      <c r="AI10" s="749"/>
      <c r="AJ10" s="749"/>
      <c r="AK10" s="748">
        <v>10</v>
      </c>
      <c r="AL10" s="749" t="s">
        <v>790</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6"/>
      <c r="AE11" s="747">
        <v>11</v>
      </c>
      <c r="AF11" s="77" t="s">
        <v>791</v>
      </c>
      <c r="AG11" s="748">
        <v>11</v>
      </c>
      <c r="AH11" s="748" t="s">
        <v>776</v>
      </c>
      <c r="AI11" s="749"/>
      <c r="AJ11" s="749"/>
      <c r="AK11" s="748">
        <v>11</v>
      </c>
      <c r="AL11" s="749" t="s">
        <v>792</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6"/>
      <c r="AE12" s="747">
        <v>12</v>
      </c>
      <c r="AF12" s="77" t="s">
        <v>793</v>
      </c>
      <c r="AG12" s="748">
        <v>12</v>
      </c>
      <c r="AH12" s="748" t="s">
        <v>776</v>
      </c>
      <c r="AI12" s="749"/>
      <c r="AJ12" s="749"/>
      <c r="AK12" s="748">
        <v>12</v>
      </c>
      <c r="AL12" s="749" t="s">
        <v>794</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6"/>
      <c r="AE13" s="747">
        <v>13</v>
      </c>
      <c r="AF13" s="77" t="s">
        <v>795</v>
      </c>
      <c r="AG13" s="748">
        <v>13</v>
      </c>
      <c r="AH13" s="748" t="s">
        <v>776</v>
      </c>
      <c r="AI13" s="749"/>
      <c r="AJ13" s="749"/>
      <c r="AK13" s="749"/>
      <c r="AL13" s="749"/>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6"/>
      <c r="AE14" s="747">
        <v>14</v>
      </c>
      <c r="AF14" s="77" t="s">
        <v>796</v>
      </c>
      <c r="AG14" s="748">
        <v>14</v>
      </c>
      <c r="AH14" s="748" t="s">
        <v>776</v>
      </c>
      <c r="AI14" s="749"/>
      <c r="AJ14" s="749"/>
      <c r="AK14" s="749"/>
      <c r="AL14" s="749"/>
      <c r="AM14" s="77"/>
      <c r="AN14" s="77"/>
      <c r="AO14" s="77"/>
      <c r="AP14" s="77"/>
      <c r="AQ14" s="114"/>
      <c r="AR14" s="114"/>
      <c r="AS14" s="114"/>
      <c r="AT14" s="114"/>
      <c r="AU14" s="114"/>
      <c r="AV14" s="114"/>
      <c r="AW14" s="114"/>
      <c r="AX14" s="114"/>
      <c r="AY14" s="114"/>
      <c r="AZ14" s="114"/>
    </row>
    <row r="15" spans="1:52" ht="60" customHeight="1">
      <c r="A15" s="265" t="s">
        <v>797</v>
      </c>
      <c r="B15" s="1375" t="str">
        <f>Basic!B1</f>
        <v xml:space="preserve">420kV Reactor Package 4RT-12-BULK for 4 x 50 MVAR, 420kV 3-Ph Reactors under Bulk Procurement of 765kV &amp; 400kV Class Transformers and Reactors of various capacities (Lot -6).  </v>
      </c>
      <c r="C15" s="1375"/>
      <c r="D15" s="1375"/>
      <c r="E15" s="1375"/>
      <c r="F15" s="1375"/>
      <c r="G15" s="32"/>
      <c r="H15" s="32"/>
      <c r="I15" s="78"/>
      <c r="J15" s="78"/>
      <c r="K15" s="78"/>
      <c r="L15" s="78"/>
      <c r="M15" s="78"/>
      <c r="N15" s="78"/>
      <c r="O15" s="78"/>
      <c r="P15" s="78"/>
      <c r="Q15" s="78"/>
      <c r="R15" s="78"/>
      <c r="S15" s="78"/>
      <c r="T15" s="78"/>
      <c r="U15" s="78"/>
      <c r="V15" s="78"/>
      <c r="W15" s="78"/>
      <c r="X15" s="78"/>
      <c r="Y15" s="78"/>
      <c r="Z15" s="78"/>
      <c r="AA15" s="78"/>
      <c r="AB15" s="179"/>
      <c r="AC15" s="180"/>
      <c r="AD15" s="746"/>
      <c r="AE15" s="747">
        <v>15</v>
      </c>
      <c r="AF15" s="77" t="s">
        <v>798</v>
      </c>
      <c r="AG15" s="748">
        <v>15</v>
      </c>
      <c r="AH15" s="748" t="s">
        <v>776</v>
      </c>
      <c r="AI15" s="749"/>
      <c r="AJ15" s="749"/>
      <c r="AK15" s="749"/>
      <c r="AL15" s="749"/>
      <c r="AM15" s="77"/>
      <c r="AN15" s="77"/>
      <c r="AO15" s="77"/>
      <c r="AP15" s="77"/>
      <c r="AQ15" s="114"/>
      <c r="AR15" s="114"/>
      <c r="AS15" s="114"/>
      <c r="AT15" s="114"/>
      <c r="AU15" s="114"/>
      <c r="AV15" s="114"/>
      <c r="AW15" s="114"/>
      <c r="AX15" s="114"/>
      <c r="AY15" s="114"/>
      <c r="AZ15" s="114"/>
    </row>
    <row r="16" spans="1:52" ht="30.75" customHeight="1">
      <c r="A16" s="29" t="s">
        <v>799</v>
      </c>
      <c r="C16" s="32"/>
      <c r="D16" s="32"/>
      <c r="E16" s="32"/>
      <c r="F16" s="32"/>
      <c r="G16" s="1377" t="s">
        <v>800</v>
      </c>
      <c r="H16" s="1377"/>
      <c r="I16" s="78"/>
      <c r="J16" s="78"/>
      <c r="K16" s="78"/>
      <c r="L16" s="78"/>
      <c r="M16" s="78"/>
      <c r="N16" s="78"/>
      <c r="O16" s="78"/>
      <c r="P16" s="78"/>
      <c r="Q16" s="78"/>
      <c r="R16" s="78"/>
      <c r="S16" s="78"/>
      <c r="T16" s="78"/>
      <c r="U16" s="78"/>
      <c r="V16" s="78"/>
      <c r="W16" s="78"/>
      <c r="X16" s="78"/>
      <c r="Y16" s="78"/>
      <c r="Z16" s="78"/>
      <c r="AA16" s="78"/>
      <c r="AB16" s="179"/>
      <c r="AC16" s="180"/>
      <c r="AD16" s="746"/>
      <c r="AE16" s="747">
        <v>16</v>
      </c>
      <c r="AF16" s="77" t="s">
        <v>801</v>
      </c>
      <c r="AG16" s="748">
        <v>16</v>
      </c>
      <c r="AH16" s="748" t="s">
        <v>776</v>
      </c>
      <c r="AI16" s="749"/>
      <c r="AJ16" s="749"/>
      <c r="AK16" s="749"/>
      <c r="AL16" s="749"/>
      <c r="AM16" s="77"/>
      <c r="AN16" s="77"/>
      <c r="AO16" s="77"/>
      <c r="AP16" s="77"/>
      <c r="AQ16" s="114"/>
      <c r="AR16" s="114"/>
      <c r="AS16" s="114"/>
      <c r="AT16" s="114"/>
      <c r="AU16" s="114"/>
      <c r="AV16" s="114"/>
      <c r="AW16" s="114"/>
      <c r="AX16" s="114"/>
      <c r="AY16" s="114"/>
      <c r="AZ16" s="114"/>
    </row>
    <row r="17" spans="1:52" s="24" customFormat="1" ht="141" customHeight="1">
      <c r="A17" s="69">
        <v>1</v>
      </c>
      <c r="B17" s="1370"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70"/>
      <c r="D17" s="1370"/>
      <c r="E17" s="1370"/>
      <c r="F17" s="1370"/>
      <c r="G17" s="266"/>
      <c r="H17" s="267" t="s">
        <v>802</v>
      </c>
      <c r="I17" s="154"/>
      <c r="J17" s="78"/>
      <c r="K17" s="78"/>
      <c r="L17" s="78"/>
      <c r="M17" s="78"/>
      <c r="N17" s="78"/>
      <c r="O17" s="78"/>
      <c r="P17" s="78"/>
      <c r="Q17" s="78"/>
      <c r="R17" s="78"/>
      <c r="S17" s="78"/>
      <c r="T17" s="78"/>
      <c r="U17" s="78"/>
      <c r="V17" s="78"/>
      <c r="W17" s="78"/>
      <c r="X17" s="78"/>
      <c r="Y17" s="78"/>
      <c r="Z17" s="58"/>
      <c r="AA17" s="58"/>
      <c r="AB17" s="181" t="s">
        <v>803</v>
      </c>
      <c r="AC17" s="56"/>
      <c r="AD17" s="182"/>
      <c r="AE17" s="747">
        <v>17</v>
      </c>
      <c r="AF17" s="78" t="s">
        <v>804</v>
      </c>
      <c r="AG17" s="748">
        <v>17</v>
      </c>
      <c r="AH17" s="748" t="s">
        <v>776</v>
      </c>
      <c r="AI17" s="749"/>
      <c r="AJ17" s="749"/>
      <c r="AK17" s="749"/>
      <c r="AL17" s="749"/>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86" t="s">
        <v>805</v>
      </c>
      <c r="C18" s="1386"/>
      <c r="D18" s="1386"/>
      <c r="E18" s="1386"/>
      <c r="F18" s="1386"/>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7"/>
      <c r="AF18" s="78"/>
      <c r="AG18" s="748"/>
      <c r="AH18" s="748"/>
      <c r="AI18" s="749"/>
      <c r="AJ18" s="749"/>
      <c r="AK18" s="749"/>
      <c r="AL18" s="749"/>
      <c r="AM18" s="78"/>
      <c r="AN18" s="78"/>
      <c r="AO18" s="78"/>
      <c r="AP18" s="78"/>
      <c r="AQ18" s="112"/>
      <c r="AR18" s="112"/>
      <c r="AS18" s="112"/>
      <c r="AT18" s="112"/>
      <c r="AU18" s="112"/>
      <c r="AV18" s="112"/>
      <c r="AW18" s="112"/>
      <c r="AX18" s="112"/>
      <c r="AY18" s="112"/>
      <c r="AZ18" s="112"/>
    </row>
    <row r="19" spans="1:52" ht="21" customHeight="1">
      <c r="A19" s="69">
        <v>2</v>
      </c>
      <c r="B19" s="70" t="s">
        <v>806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807</v>
      </c>
      <c r="AD19" s="746"/>
      <c r="AE19" s="747">
        <v>18</v>
      </c>
      <c r="AF19" s="77" t="s">
        <v>808</v>
      </c>
      <c r="AG19" s="748">
        <v>18</v>
      </c>
      <c r="AH19" s="748" t="s">
        <v>776</v>
      </c>
      <c r="AI19" s="749"/>
      <c r="AJ19" s="749"/>
      <c r="AK19" s="749"/>
      <c r="AL19" s="749"/>
      <c r="AM19" s="77"/>
      <c r="AN19" s="77"/>
      <c r="AO19" s="77"/>
      <c r="AP19" s="77"/>
      <c r="AQ19" s="114"/>
      <c r="AR19" s="114"/>
      <c r="AS19" s="114"/>
      <c r="AT19" s="114"/>
      <c r="AU19" s="114"/>
      <c r="AV19" s="114"/>
      <c r="AW19" s="114"/>
      <c r="AX19" s="114"/>
      <c r="AY19" s="114"/>
      <c r="AZ19" s="114"/>
    </row>
    <row r="20" spans="1:52" s="24" customFormat="1" ht="41.25" customHeight="1">
      <c r="A20" s="29"/>
      <c r="B20" s="1061" t="s">
        <v>809</v>
      </c>
      <c r="C20" s="1061"/>
      <c r="D20" s="1061"/>
      <c r="E20" s="1061"/>
      <c r="F20" s="1061"/>
      <c r="G20" s="1379"/>
      <c r="H20" s="1379"/>
      <c r="I20" s="1379"/>
      <c r="J20" s="1379"/>
      <c r="K20" s="78"/>
      <c r="L20" s="78"/>
      <c r="M20" s="78"/>
      <c r="N20" s="78"/>
      <c r="O20" s="78"/>
      <c r="P20" s="78"/>
      <c r="Q20" s="78"/>
      <c r="R20" s="78"/>
      <c r="S20" s="78"/>
      <c r="T20" s="78"/>
      <c r="U20" s="78"/>
      <c r="V20" s="78"/>
      <c r="W20" s="78"/>
      <c r="X20" s="78"/>
      <c r="Y20" s="78"/>
      <c r="Z20" s="78"/>
      <c r="AA20" s="78"/>
      <c r="AB20" s="179"/>
      <c r="AC20" s="180" t="s">
        <v>810</v>
      </c>
      <c r="AD20" s="747"/>
      <c r="AE20" s="747">
        <v>19</v>
      </c>
      <c r="AF20" s="78" t="s">
        <v>811</v>
      </c>
      <c r="AG20" s="748">
        <v>19</v>
      </c>
      <c r="AH20" s="748" t="s">
        <v>776</v>
      </c>
      <c r="AI20" s="751"/>
      <c r="AJ20" s="751"/>
      <c r="AK20" s="751"/>
      <c r="AL20" s="751"/>
      <c r="AM20" s="78"/>
      <c r="AN20" s="78"/>
      <c r="AO20" s="78"/>
      <c r="AP20" s="78"/>
      <c r="AQ20" s="112"/>
      <c r="AR20" s="112"/>
      <c r="AS20" s="112"/>
      <c r="AT20" s="112"/>
      <c r="AU20" s="112"/>
      <c r="AV20" s="112"/>
      <c r="AW20" s="112"/>
      <c r="AX20" s="112"/>
      <c r="AY20" s="112"/>
      <c r="AZ20" s="112"/>
    </row>
    <row r="21" spans="1:52" s="24" customFormat="1" ht="42" customHeight="1">
      <c r="A21" s="29"/>
      <c r="B21" s="932" t="str">
        <f>"(a) Attachment 1(" &amp; Basic!$B$2 &amp; ") :"</f>
        <v>(a) Attachment 1(4RT-12-BULK) :</v>
      </c>
      <c r="C21" s="932"/>
      <c r="D21" s="1380" t="s">
        <v>812</v>
      </c>
      <c r="E21" s="1380"/>
      <c r="F21" s="1380"/>
      <c r="G21" s="725"/>
      <c r="H21" s="726"/>
      <c r="I21" s="726"/>
      <c r="J21" s="726"/>
      <c r="K21" s="747"/>
      <c r="L21" s="747"/>
      <c r="M21" s="752"/>
      <c r="N21" s="747"/>
      <c r="O21" s="747"/>
      <c r="P21" s="747"/>
      <c r="Q21" s="747"/>
      <c r="R21" s="747"/>
      <c r="S21" s="747"/>
      <c r="T21" s="747"/>
      <c r="U21" s="747"/>
      <c r="V21" s="747"/>
      <c r="W21" s="747"/>
      <c r="X21" s="747"/>
      <c r="Y21" s="747"/>
      <c r="Z21" s="78"/>
      <c r="AA21" s="78"/>
      <c r="AB21" s="179"/>
      <c r="AC21" s="180" t="s">
        <v>813</v>
      </c>
      <c r="AD21" s="747" t="str">
        <f>IF(ISERROR(LOOKUP(J21,AE1:AE21,AF1:AF21)), "Zero", LOOKUP(J21,AE1:AE21,AF1:AF21))</f>
        <v>Zero</v>
      </c>
      <c r="AE21" s="747">
        <v>20</v>
      </c>
      <c r="AF21" s="78" t="s">
        <v>814</v>
      </c>
      <c r="AG21" s="748">
        <v>20</v>
      </c>
      <c r="AH21" s="748" t="s">
        <v>776</v>
      </c>
      <c r="AI21" s="749"/>
      <c r="AJ21" s="749"/>
      <c r="AK21" s="749"/>
      <c r="AL21" s="749"/>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82"/>
      <c r="E22" s="1382"/>
      <c r="F22" s="1383"/>
      <c r="G22" s="493"/>
      <c r="H22" s="493"/>
      <c r="I22" s="493"/>
      <c r="J22" s="493"/>
      <c r="K22" s="747"/>
      <c r="L22" s="747"/>
      <c r="M22" s="752"/>
      <c r="N22" s="747"/>
      <c r="O22" s="747"/>
      <c r="P22" s="747"/>
      <c r="Q22" s="747"/>
      <c r="R22" s="747"/>
      <c r="S22" s="747"/>
      <c r="T22" s="747"/>
      <c r="U22" s="747"/>
      <c r="V22" s="747"/>
      <c r="W22" s="747"/>
      <c r="X22" s="747"/>
      <c r="Y22" s="747"/>
      <c r="Z22" s="78"/>
      <c r="AA22" s="78"/>
      <c r="AB22" s="179"/>
      <c r="AC22" s="180"/>
      <c r="AD22" s="747"/>
      <c r="AE22" s="747"/>
      <c r="AF22" s="78"/>
      <c r="AG22" s="748"/>
      <c r="AH22" s="748"/>
      <c r="AI22" s="749"/>
      <c r="AJ22" s="749"/>
      <c r="AK22" s="749"/>
      <c r="AL22" s="749"/>
      <c r="AM22" s="78"/>
      <c r="AN22" s="78"/>
      <c r="AO22" s="78"/>
      <c r="AP22" s="78"/>
      <c r="AQ22" s="112"/>
      <c r="AR22" s="112"/>
      <c r="AS22" s="112"/>
      <c r="AT22" s="112"/>
      <c r="AU22" s="112"/>
      <c r="AV22" s="112"/>
      <c r="AW22" s="112"/>
      <c r="AX22" s="112"/>
      <c r="AY22" s="112"/>
      <c r="AZ22" s="112"/>
    </row>
    <row r="23" spans="1:52" s="24" customFormat="1" hidden="1">
      <c r="A23" s="29"/>
      <c r="B23" s="493"/>
      <c r="C23" s="493"/>
      <c r="D23" s="1381" t="s">
        <v>815</v>
      </c>
      <c r="E23" s="1381"/>
      <c r="F23" s="1381"/>
      <c r="G23" s="1378"/>
      <c r="H23" s="1378"/>
      <c r="I23" s="1378"/>
      <c r="J23" s="1378"/>
      <c r="K23" s="747"/>
      <c r="L23" s="747"/>
      <c r="M23" s="752"/>
      <c r="N23" s="747"/>
      <c r="O23" s="747"/>
      <c r="P23" s="747"/>
      <c r="Q23" s="747"/>
      <c r="R23" s="747"/>
      <c r="S23" s="747"/>
      <c r="T23" s="747"/>
      <c r="U23" s="747"/>
      <c r="V23" s="747"/>
      <c r="W23" s="747"/>
      <c r="X23" s="747"/>
      <c r="Y23" s="747"/>
      <c r="Z23" s="78"/>
      <c r="AA23" s="78"/>
      <c r="AB23" s="179"/>
      <c r="AC23" s="180"/>
      <c r="AD23" s="747"/>
      <c r="AE23" s="747"/>
      <c r="AF23" s="78"/>
      <c r="AG23" s="748"/>
      <c r="AH23" s="748"/>
      <c r="AI23" s="749"/>
      <c r="AJ23" s="749"/>
      <c r="AK23" s="749"/>
      <c r="AL23" s="749"/>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84" t="s">
        <v>816</v>
      </c>
      <c r="E24" s="1384"/>
      <c r="F24" s="1384"/>
      <c r="G24" s="690"/>
      <c r="H24" s="690"/>
      <c r="I24" s="690"/>
      <c r="J24" s="690"/>
      <c r="K24" s="747"/>
      <c r="L24" s="747"/>
      <c r="M24" s="752"/>
      <c r="N24" s="747"/>
      <c r="O24" s="747"/>
      <c r="P24" s="747"/>
      <c r="Q24" s="747"/>
      <c r="R24" s="747"/>
      <c r="S24" s="747"/>
      <c r="T24" s="747"/>
      <c r="U24" s="747"/>
      <c r="V24" s="747"/>
      <c r="W24" s="747"/>
      <c r="X24" s="747"/>
      <c r="Y24" s="747"/>
      <c r="Z24" s="78"/>
      <c r="AA24" s="78"/>
      <c r="AB24" s="179"/>
      <c r="AC24" s="180"/>
      <c r="AD24" s="747"/>
      <c r="AE24" s="747"/>
      <c r="AF24" s="78"/>
      <c r="AG24" s="748"/>
      <c r="AH24" s="748"/>
      <c r="AI24" s="749"/>
      <c r="AJ24" s="749"/>
      <c r="AK24" s="749"/>
      <c r="AL24" s="749"/>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85" t="s">
        <v>817</v>
      </c>
      <c r="E25" s="1385"/>
      <c r="F25" s="1385"/>
      <c r="G25" s="690"/>
      <c r="H25" s="690"/>
      <c r="I25" s="690"/>
      <c r="J25" s="690"/>
      <c r="K25" s="747"/>
      <c r="L25" s="747"/>
      <c r="M25" s="752"/>
      <c r="N25" s="747"/>
      <c r="O25" s="747"/>
      <c r="P25" s="747"/>
      <c r="Q25" s="747"/>
      <c r="R25" s="747"/>
      <c r="S25" s="747"/>
      <c r="T25" s="747"/>
      <c r="U25" s="747"/>
      <c r="V25" s="747"/>
      <c r="W25" s="747"/>
      <c r="X25" s="747"/>
      <c r="Y25" s="747"/>
      <c r="Z25" s="78"/>
      <c r="AA25" s="78"/>
      <c r="AB25" s="179"/>
      <c r="AC25" s="180"/>
      <c r="AD25" s="747"/>
      <c r="AE25" s="747"/>
      <c r="AF25" s="78"/>
      <c r="AG25" s="748"/>
      <c r="AH25" s="748"/>
      <c r="AI25" s="749"/>
      <c r="AJ25" s="749"/>
      <c r="AK25" s="749"/>
      <c r="AL25" s="749"/>
      <c r="AM25" s="78"/>
      <c r="AN25" s="78"/>
      <c r="AO25" s="78"/>
      <c r="AP25" s="78"/>
      <c r="AQ25" s="112"/>
      <c r="AR25" s="112"/>
      <c r="AS25" s="112"/>
      <c r="AT25" s="112"/>
      <c r="AU25" s="112"/>
      <c r="AV25" s="112"/>
      <c r="AW25" s="112"/>
      <c r="AX25" s="112"/>
      <c r="AY25" s="112"/>
      <c r="AZ25" s="112"/>
    </row>
    <row r="26" spans="1:52" s="24" customFormat="1" ht="74.25" customHeight="1">
      <c r="A26" s="29"/>
      <c r="B26" s="932" t="str">
        <f>"(b) Attachment 2(" &amp; Basic!$B$2 &amp; ") :"</f>
        <v>(b) Attachment 2(4RT-12-BULK) :</v>
      </c>
      <c r="C26" s="932"/>
      <c r="D26" s="1371" t="s">
        <v>818</v>
      </c>
      <c r="E26" s="1371"/>
      <c r="F26" s="1371"/>
      <c r="K26" s="78"/>
      <c r="L26" s="78"/>
      <c r="M26" s="78"/>
      <c r="N26" s="78"/>
      <c r="O26" s="78"/>
      <c r="P26" s="78"/>
      <c r="Q26" s="78"/>
      <c r="R26" s="78"/>
      <c r="S26" s="78"/>
      <c r="T26" s="78"/>
      <c r="U26" s="78"/>
      <c r="V26" s="78"/>
      <c r="W26" s="78"/>
      <c r="X26" s="78"/>
      <c r="Y26" s="78"/>
      <c r="Z26" s="78"/>
      <c r="AA26" s="78"/>
      <c r="AB26" s="179"/>
      <c r="AC26" s="180" t="s">
        <v>819</v>
      </c>
      <c r="AD26" s="747" t="str">
        <f>IF(J21 &gt; 9, "("&amp;J21&amp;")", "(0"&amp;J21&amp;")")</f>
        <v>(0)</v>
      </c>
      <c r="AE26" s="747"/>
      <c r="AF26" s="78"/>
      <c r="AG26" s="748">
        <v>21</v>
      </c>
      <c r="AH26" s="748" t="s">
        <v>766</v>
      </c>
      <c r="AI26" s="749"/>
      <c r="AJ26" s="749"/>
      <c r="AK26" s="749"/>
      <c r="AL26" s="749"/>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73" t="s">
        <v>820</v>
      </c>
      <c r="E27" s="1373"/>
      <c r="F27" s="1373"/>
      <c r="K27" s="78"/>
      <c r="L27" s="78"/>
      <c r="M27" s="78"/>
      <c r="N27" s="78"/>
      <c r="O27" s="78"/>
      <c r="P27" s="78"/>
      <c r="Q27" s="78"/>
      <c r="R27" s="78"/>
      <c r="S27" s="78"/>
      <c r="T27" s="78"/>
      <c r="U27" s="78"/>
      <c r="V27" s="78"/>
      <c r="W27" s="78"/>
      <c r="X27" s="78"/>
      <c r="Y27" s="78"/>
      <c r="Z27" s="78"/>
      <c r="AA27" s="78"/>
      <c r="AB27" s="179"/>
      <c r="AC27" s="180"/>
      <c r="AD27" s="747"/>
      <c r="AE27" s="747"/>
      <c r="AF27" s="78"/>
      <c r="AG27" s="748"/>
      <c r="AH27" s="748"/>
      <c r="AI27" s="749"/>
      <c r="AJ27" s="749"/>
      <c r="AK27" s="749"/>
      <c r="AL27" s="749"/>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4" t="s">
        <v>821</v>
      </c>
      <c r="E28" s="1374"/>
      <c r="F28" s="1374"/>
      <c r="K28" s="78"/>
      <c r="L28" s="78"/>
      <c r="M28" s="78"/>
      <c r="N28" s="78"/>
      <c r="O28" s="78"/>
      <c r="P28" s="78"/>
      <c r="Q28" s="78"/>
      <c r="R28" s="78"/>
      <c r="S28" s="78"/>
      <c r="T28" s="78"/>
      <c r="U28" s="78"/>
      <c r="V28" s="78"/>
      <c r="W28" s="78"/>
      <c r="X28" s="78"/>
      <c r="Y28" s="78"/>
      <c r="Z28" s="78"/>
      <c r="AA28" s="78"/>
      <c r="AB28" s="179"/>
      <c r="AC28" s="180"/>
      <c r="AD28" s="747"/>
      <c r="AE28" s="747"/>
      <c r="AF28" s="78"/>
      <c r="AG28" s="748"/>
      <c r="AH28" s="748"/>
      <c r="AI28" s="749"/>
      <c r="AJ28" s="749"/>
      <c r="AK28" s="749"/>
      <c r="AL28" s="749"/>
      <c r="AM28" s="78"/>
      <c r="AN28" s="78"/>
      <c r="AO28" s="78"/>
      <c r="AP28" s="78"/>
      <c r="AQ28" s="112"/>
      <c r="AR28" s="112"/>
      <c r="AS28" s="112"/>
      <c r="AT28" s="112"/>
      <c r="AU28" s="112"/>
      <c r="AV28" s="112"/>
      <c r="AW28" s="112"/>
      <c r="AX28" s="112"/>
      <c r="AY28" s="112"/>
      <c r="AZ28" s="112"/>
    </row>
    <row r="29" spans="1:52" s="24" customFormat="1" ht="80.25" customHeight="1">
      <c r="A29" s="29"/>
      <c r="B29" s="932" t="str">
        <f>"(c) Attachment 3(" &amp; Basic!$B$2 &amp; ") :"</f>
        <v>(c) Attachment 3(4RT-12-BULK) :</v>
      </c>
      <c r="C29" s="932"/>
      <c r="D29" s="1371" t="s">
        <v>822</v>
      </c>
      <c r="E29" s="1371"/>
      <c r="F29" s="1371"/>
      <c r="G29" s="71"/>
      <c r="H29" s="71"/>
      <c r="I29" s="78"/>
      <c r="J29" s="78"/>
      <c r="K29" s="78"/>
      <c r="L29" s="78"/>
      <c r="M29" s="78"/>
      <c r="N29" s="78"/>
      <c r="O29" s="78"/>
      <c r="P29" s="78"/>
      <c r="Q29" s="78"/>
      <c r="R29" s="78"/>
      <c r="S29" s="78"/>
      <c r="T29" s="78"/>
      <c r="U29" s="78"/>
      <c r="V29" s="78"/>
      <c r="W29" s="78"/>
      <c r="X29" s="78"/>
      <c r="Y29" s="78"/>
      <c r="Z29" s="78"/>
      <c r="AA29" s="34"/>
      <c r="AB29" s="179"/>
      <c r="AC29" s="180"/>
      <c r="AD29" s="747"/>
      <c r="AE29" s="747"/>
      <c r="AF29" s="78"/>
      <c r="AG29" s="748">
        <v>22</v>
      </c>
      <c r="AH29" s="748" t="s">
        <v>776</v>
      </c>
      <c r="AI29" s="749"/>
      <c r="AJ29" s="749"/>
      <c r="AK29" s="749"/>
      <c r="AL29" s="749"/>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76" t="s">
        <v>823</v>
      </c>
      <c r="E30" s="1376"/>
      <c r="F30" s="1376"/>
      <c r="G30" s="147"/>
      <c r="H30" s="215" t="e">
        <f>#REF!</f>
        <v>#REF!</v>
      </c>
      <c r="I30" s="78"/>
      <c r="J30" s="753"/>
      <c r="K30" s="753"/>
      <c r="L30" s="753"/>
      <c r="M30" s="753"/>
      <c r="N30" s="753"/>
      <c r="O30" s="753"/>
      <c r="P30" s="753"/>
      <c r="Q30" s="753"/>
      <c r="R30" s="753"/>
      <c r="S30" s="753"/>
      <c r="T30" s="753"/>
      <c r="U30" s="753"/>
      <c r="V30" s="753"/>
      <c r="W30" s="753"/>
      <c r="X30" s="753"/>
      <c r="Y30" s="753"/>
      <c r="Z30" s="78"/>
      <c r="AA30" s="78"/>
      <c r="AB30" s="179"/>
      <c r="AC30" s="180" t="s">
        <v>824</v>
      </c>
      <c r="AD30" s="747"/>
      <c r="AE30" s="747"/>
      <c r="AF30" s="78"/>
      <c r="AG30" s="748">
        <v>23</v>
      </c>
      <c r="AH30" s="748" t="s">
        <v>776</v>
      </c>
      <c r="AI30" s="749"/>
      <c r="AJ30" s="749"/>
      <c r="AK30" s="749"/>
      <c r="AL30" s="749"/>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76" t="s">
        <v>825</v>
      </c>
      <c r="E31" s="1376"/>
      <c r="F31" s="1376"/>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812</v>
      </c>
      <c r="AD31" s="747"/>
      <c r="AE31" s="747"/>
      <c r="AF31" s="78"/>
      <c r="AG31" s="748">
        <v>24</v>
      </c>
      <c r="AH31" s="748" t="s">
        <v>776</v>
      </c>
      <c r="AI31" s="749"/>
      <c r="AJ31" s="749"/>
      <c r="AK31" s="749"/>
      <c r="AL31" s="749"/>
      <c r="AM31" s="78"/>
      <c r="AN31" s="78"/>
      <c r="AO31" s="78"/>
      <c r="AP31" s="78"/>
      <c r="AQ31" s="112"/>
      <c r="AR31" s="112"/>
      <c r="AS31" s="112"/>
      <c r="AT31" s="112"/>
      <c r="AU31" s="112"/>
      <c r="AV31" s="112"/>
      <c r="AW31" s="112"/>
      <c r="AX31" s="112"/>
      <c r="AY31" s="112"/>
      <c r="AZ31" s="112"/>
    </row>
    <row r="32" spans="1:52" ht="186.75" customHeight="1">
      <c r="B32" s="932" t="str">
        <f>"(d) Attachment 4(" &amp; Basic!$B$2 &amp; ") :"</f>
        <v>(d) Attachment 4(4RT-12-BULK) :</v>
      </c>
      <c r="C32" s="932"/>
      <c r="D32" s="1371" t="s">
        <v>826</v>
      </c>
      <c r="E32" s="1371"/>
      <c r="F32" s="1371"/>
      <c r="G32" s="133"/>
      <c r="H32" s="71"/>
      <c r="I32" s="78"/>
      <c r="J32" s="78"/>
      <c r="K32" s="78"/>
      <c r="L32" s="78"/>
      <c r="M32" s="78"/>
      <c r="N32" s="78"/>
      <c r="O32" s="78"/>
      <c r="P32" s="78"/>
      <c r="Q32" s="78"/>
      <c r="R32" s="78"/>
      <c r="S32" s="78"/>
      <c r="T32" s="78"/>
      <c r="U32" s="78"/>
      <c r="V32" s="78"/>
      <c r="W32" s="78"/>
      <c r="X32" s="78"/>
      <c r="Y32" s="78"/>
      <c r="Z32" s="78"/>
      <c r="AA32" s="78"/>
      <c r="AB32" s="179"/>
      <c r="AC32" s="180"/>
      <c r="AD32" s="746"/>
      <c r="AE32" s="746"/>
      <c r="AF32" s="77"/>
      <c r="AG32" s="748">
        <v>25</v>
      </c>
      <c r="AH32" s="748" t="s">
        <v>776</v>
      </c>
      <c r="AI32" s="749"/>
      <c r="AJ32" s="749"/>
      <c r="AK32" s="749"/>
      <c r="AL32" s="749"/>
      <c r="AM32" s="77"/>
      <c r="AN32" s="77"/>
      <c r="AO32" s="77"/>
      <c r="AP32" s="77"/>
      <c r="AQ32" s="114"/>
      <c r="AR32" s="114"/>
      <c r="AS32" s="114"/>
      <c r="AT32" s="114"/>
      <c r="AU32" s="114"/>
      <c r="AV32" s="114"/>
      <c r="AW32" s="114"/>
      <c r="AX32" s="114"/>
      <c r="AY32" s="114"/>
      <c r="AZ32" s="114"/>
    </row>
    <row r="33" spans="1:52" ht="69" customHeight="1">
      <c r="B33" s="932" t="str">
        <f>"(e) Attachment 5(" &amp; Basic!$B$2 &amp; ") :"</f>
        <v>(e) Attachment 5(4RT-12-BULK) :</v>
      </c>
      <c r="C33" s="932"/>
      <c r="D33" s="1371" t="s">
        <v>827</v>
      </c>
      <c r="E33" s="1371"/>
      <c r="F33" s="1371"/>
      <c r="G33" s="71"/>
      <c r="H33" s="71"/>
      <c r="I33" s="78"/>
      <c r="J33" s="78"/>
      <c r="K33" s="78"/>
      <c r="L33" s="78"/>
      <c r="M33" s="78"/>
      <c r="N33" s="78"/>
      <c r="O33" s="78"/>
      <c r="P33" s="78"/>
      <c r="Q33" s="78"/>
      <c r="R33" s="78"/>
      <c r="S33" s="78"/>
      <c r="T33" s="78"/>
      <c r="U33" s="78"/>
      <c r="V33" s="78"/>
      <c r="W33" s="78"/>
      <c r="X33" s="78"/>
      <c r="Y33" s="78"/>
      <c r="Z33" s="78"/>
      <c r="AA33" s="78"/>
      <c r="AB33" s="179"/>
      <c r="AC33" s="180"/>
      <c r="AD33" s="746"/>
      <c r="AE33" s="746"/>
      <c r="AF33" s="77"/>
      <c r="AG33" s="748">
        <v>26</v>
      </c>
      <c r="AH33" s="748" t="s">
        <v>776</v>
      </c>
      <c r="AI33" s="749"/>
      <c r="AJ33" s="749"/>
      <c r="AK33" s="749"/>
      <c r="AL33" s="749"/>
      <c r="AM33" s="77"/>
      <c r="AN33" s="77"/>
      <c r="AO33" s="77"/>
      <c r="AP33" s="77"/>
      <c r="AQ33" s="114"/>
      <c r="AR33" s="114"/>
      <c r="AS33" s="114"/>
      <c r="AT33" s="114"/>
      <c r="AU33" s="114"/>
      <c r="AV33" s="114"/>
      <c r="AW33" s="114"/>
      <c r="AX33" s="114"/>
      <c r="AY33" s="114"/>
      <c r="AZ33" s="114"/>
    </row>
    <row r="34" spans="1:52" ht="42" customHeight="1">
      <c r="B34" s="932" t="str">
        <f>"(f) Attachment 5A(" &amp; Basic!$B$2 &amp; ") :"</f>
        <v>(f) Attachment 5A(4RT-12-BULK) :</v>
      </c>
      <c r="C34" s="932"/>
      <c r="D34" s="1371" t="s">
        <v>828</v>
      </c>
      <c r="E34" s="1371"/>
      <c r="F34" s="1371"/>
      <c r="G34" s="71"/>
      <c r="H34" s="71"/>
      <c r="I34" s="78"/>
      <c r="J34" s="78"/>
      <c r="K34" s="78"/>
      <c r="L34" s="78"/>
      <c r="M34" s="78"/>
      <c r="N34" s="78"/>
      <c r="O34" s="78"/>
      <c r="P34" s="78"/>
      <c r="Q34" s="78"/>
      <c r="R34" s="78"/>
      <c r="S34" s="78"/>
      <c r="T34" s="78"/>
      <c r="U34" s="78"/>
      <c r="V34" s="78"/>
      <c r="W34" s="78"/>
      <c r="X34" s="78"/>
      <c r="Y34" s="78"/>
      <c r="Z34" s="78"/>
      <c r="AA34" s="78"/>
      <c r="AB34" s="179"/>
      <c r="AC34" s="180"/>
      <c r="AD34" s="746"/>
      <c r="AE34" s="746"/>
      <c r="AF34" s="77"/>
      <c r="AG34" s="748">
        <v>26</v>
      </c>
      <c r="AH34" s="748" t="s">
        <v>776</v>
      </c>
      <c r="AI34" s="749"/>
      <c r="AJ34" s="749"/>
      <c r="AK34" s="749"/>
      <c r="AL34" s="749"/>
      <c r="AM34" s="77"/>
      <c r="AN34" s="77"/>
      <c r="AO34" s="77"/>
      <c r="AP34" s="77"/>
      <c r="AQ34" s="114"/>
      <c r="AR34" s="114"/>
      <c r="AS34" s="114"/>
      <c r="AT34" s="114"/>
      <c r="AU34" s="114"/>
      <c r="AV34" s="114"/>
      <c r="AW34" s="114"/>
      <c r="AX34" s="114"/>
      <c r="AY34" s="114"/>
      <c r="AZ34" s="114"/>
    </row>
    <row r="35" spans="1:52" s="24" customFormat="1" ht="97.5" customHeight="1">
      <c r="A35" s="29"/>
      <c r="B35" s="932" t="str">
        <f>"(g) Attachment 6(" &amp; Basic!$B$2 &amp; ") :"</f>
        <v>(g) Attachment 6(4RT-12-BULK) :</v>
      </c>
      <c r="C35" s="932"/>
      <c r="D35" s="1371" t="s">
        <v>829</v>
      </c>
      <c r="E35" s="1371"/>
      <c r="F35" s="1371"/>
      <c r="G35" s="71"/>
      <c r="H35" s="71"/>
      <c r="I35" s="78"/>
      <c r="J35" s="78"/>
      <c r="K35" s="78"/>
      <c r="L35" s="78"/>
      <c r="M35" s="78"/>
      <c r="N35" s="78"/>
      <c r="O35" s="78"/>
      <c r="P35" s="78"/>
      <c r="Q35" s="78"/>
      <c r="R35" s="78"/>
      <c r="S35" s="78"/>
      <c r="T35" s="78"/>
      <c r="U35" s="78"/>
      <c r="V35" s="78"/>
      <c r="W35" s="78"/>
      <c r="X35" s="78"/>
      <c r="Y35" s="78"/>
      <c r="Z35" s="78"/>
      <c r="AA35" s="78"/>
      <c r="AB35" s="179"/>
      <c r="AC35" s="180"/>
      <c r="AD35" s="747"/>
      <c r="AE35" s="747"/>
      <c r="AF35" s="78"/>
      <c r="AG35" s="748">
        <v>27</v>
      </c>
      <c r="AH35" s="748" t="s">
        <v>776</v>
      </c>
      <c r="AI35" s="749"/>
      <c r="AJ35" s="749"/>
      <c r="AK35" s="749"/>
      <c r="AL35" s="749"/>
      <c r="AM35" s="78"/>
      <c r="AN35" s="78"/>
      <c r="AO35" s="78"/>
      <c r="AP35" s="78"/>
      <c r="AQ35" s="112"/>
      <c r="AR35" s="112"/>
      <c r="AS35" s="112"/>
      <c r="AT35" s="112"/>
      <c r="AU35" s="112"/>
      <c r="AV35" s="112"/>
      <c r="AW35" s="112"/>
      <c r="AX35" s="112"/>
      <c r="AY35" s="112"/>
      <c r="AZ35" s="112"/>
    </row>
    <row r="36" spans="1:52" s="24" customFormat="1" ht="57" customHeight="1">
      <c r="A36" s="29"/>
      <c r="B36" s="932" t="str">
        <f>"(h) Attachment 7(" &amp; Basic!$B$2 &amp; ") :"</f>
        <v>(h) Attachment 7(4RT-12-BULK) :</v>
      </c>
      <c r="C36" s="932"/>
      <c r="D36" s="1371" t="s">
        <v>830</v>
      </c>
      <c r="E36" s="1371"/>
      <c r="F36" s="1371"/>
      <c r="G36" s="72"/>
      <c r="H36" s="72"/>
      <c r="I36" s="78"/>
      <c r="J36" s="78"/>
      <c r="K36" s="78"/>
      <c r="L36" s="78"/>
      <c r="M36" s="78"/>
      <c r="N36" s="78"/>
      <c r="O36" s="78"/>
      <c r="P36" s="78"/>
      <c r="Q36" s="78"/>
      <c r="R36" s="78"/>
      <c r="S36" s="78"/>
      <c r="T36" s="78"/>
      <c r="U36" s="78"/>
      <c r="V36" s="78"/>
      <c r="W36" s="78"/>
      <c r="X36" s="78"/>
      <c r="Y36" s="78"/>
      <c r="Z36" s="78"/>
      <c r="AA36" s="78"/>
      <c r="AB36" s="179"/>
      <c r="AC36" s="180"/>
      <c r="AD36" s="747"/>
      <c r="AE36" s="747"/>
      <c r="AF36" s="78"/>
      <c r="AG36" s="748">
        <v>28</v>
      </c>
      <c r="AH36" s="748" t="s">
        <v>776</v>
      </c>
      <c r="AI36" s="749"/>
      <c r="AJ36" s="749"/>
      <c r="AK36" s="749"/>
      <c r="AL36" s="749"/>
      <c r="AM36" s="78"/>
      <c r="AN36" s="78"/>
      <c r="AO36" s="78"/>
      <c r="AP36" s="78"/>
      <c r="AQ36" s="112"/>
      <c r="AR36" s="112"/>
      <c r="AS36" s="112"/>
      <c r="AT36" s="112"/>
      <c r="AU36" s="112"/>
      <c r="AV36" s="112"/>
      <c r="AW36" s="112"/>
      <c r="AX36" s="112"/>
      <c r="AY36" s="112"/>
      <c r="AZ36" s="112"/>
    </row>
    <row r="37" spans="1:52" s="24" customFormat="1" ht="31.5" customHeight="1">
      <c r="A37" s="29"/>
      <c r="B37" s="932" t="str">
        <f>"(i) Attachment 8(" &amp; Basic!$B$2 &amp; ") :"</f>
        <v>(i) Attachment 8(4RT-12-BULK) :</v>
      </c>
      <c r="C37" s="932"/>
      <c r="D37" s="1371" t="s">
        <v>831</v>
      </c>
      <c r="E37" s="1371"/>
      <c r="F37" s="1371"/>
      <c r="G37" s="71"/>
      <c r="H37" s="71"/>
      <c r="I37" s="78"/>
      <c r="J37" s="78"/>
      <c r="K37" s="78"/>
      <c r="L37" s="78"/>
      <c r="M37" s="78"/>
      <c r="N37" s="78"/>
      <c r="O37" s="78"/>
      <c r="P37" s="78"/>
      <c r="Q37" s="78"/>
      <c r="R37" s="78"/>
      <c r="S37" s="78"/>
      <c r="T37" s="78"/>
      <c r="U37" s="78"/>
      <c r="V37" s="78"/>
      <c r="W37" s="78"/>
      <c r="X37" s="78"/>
      <c r="Y37" s="78"/>
      <c r="Z37" s="78"/>
      <c r="AA37" s="78"/>
      <c r="AB37" s="179"/>
      <c r="AC37" s="180"/>
      <c r="AD37" s="747"/>
      <c r="AE37" s="747"/>
      <c r="AF37" s="78"/>
      <c r="AG37" s="748">
        <v>29</v>
      </c>
      <c r="AH37" s="748" t="s">
        <v>776</v>
      </c>
      <c r="AI37" s="749"/>
      <c r="AJ37" s="749"/>
      <c r="AK37" s="749"/>
      <c r="AL37" s="749"/>
      <c r="AM37" s="78"/>
      <c r="AN37" s="78"/>
      <c r="AO37" s="78"/>
      <c r="AP37" s="78"/>
      <c r="AQ37" s="112"/>
      <c r="AR37" s="112"/>
      <c r="AS37" s="112"/>
      <c r="AT37" s="112"/>
      <c r="AU37" s="112"/>
      <c r="AV37" s="112"/>
      <c r="AW37" s="112"/>
      <c r="AX37" s="112"/>
      <c r="AY37" s="112"/>
      <c r="AZ37" s="112"/>
    </row>
    <row r="38" spans="1:52" s="24" customFormat="1" ht="31.5" customHeight="1">
      <c r="A38" s="29"/>
      <c r="B38" s="932" t="str">
        <f>"(j) Attachment 9(" &amp; Basic!$B$2 &amp; ") :"</f>
        <v>(j) Attachment 9(4RT-12-BULK) :</v>
      </c>
      <c r="C38" s="932"/>
      <c r="D38" s="1371" t="s">
        <v>832</v>
      </c>
      <c r="E38" s="1371"/>
      <c r="F38" s="1371"/>
      <c r="G38" s="71"/>
      <c r="H38" s="71"/>
      <c r="I38" s="78"/>
      <c r="J38" s="78"/>
      <c r="K38" s="78"/>
      <c r="L38" s="78"/>
      <c r="M38" s="78"/>
      <c r="N38" s="78"/>
      <c r="O38" s="78"/>
      <c r="P38" s="78"/>
      <c r="Q38" s="78"/>
      <c r="R38" s="78"/>
      <c r="S38" s="78"/>
      <c r="T38" s="78"/>
      <c r="U38" s="78"/>
      <c r="V38" s="78"/>
      <c r="W38" s="78"/>
      <c r="X38" s="78"/>
      <c r="Y38" s="78"/>
      <c r="Z38" s="78"/>
      <c r="AA38" s="78"/>
      <c r="AB38" s="179"/>
      <c r="AC38" s="180"/>
      <c r="AD38" s="747"/>
      <c r="AE38" s="747"/>
      <c r="AF38" s="78"/>
      <c r="AG38" s="748">
        <v>30</v>
      </c>
      <c r="AH38" s="748" t="s">
        <v>776</v>
      </c>
      <c r="AI38" s="749"/>
      <c r="AJ38" s="749"/>
      <c r="AK38" s="749"/>
      <c r="AL38" s="749"/>
      <c r="AM38" s="78"/>
      <c r="AN38" s="78"/>
      <c r="AO38" s="78"/>
      <c r="AP38" s="78"/>
      <c r="AQ38" s="112"/>
      <c r="AR38" s="112"/>
      <c r="AS38" s="112"/>
      <c r="AT38" s="112"/>
      <c r="AU38" s="112"/>
      <c r="AV38" s="112"/>
      <c r="AW38" s="112"/>
      <c r="AX38" s="112"/>
      <c r="AY38" s="112"/>
      <c r="AZ38" s="112"/>
    </row>
    <row r="39" spans="1:52" s="24" customFormat="1" ht="31.5" customHeight="1">
      <c r="A39" s="29"/>
      <c r="B39" s="932" t="str">
        <f>"(k) Attachment 10(" &amp; Basic!$B$2 &amp; ") :"</f>
        <v>(k) Attachment 10(4RT-12-BULK) :</v>
      </c>
      <c r="C39" s="932"/>
      <c r="D39" s="1371" t="s">
        <v>833</v>
      </c>
      <c r="E39" s="1371"/>
      <c r="F39" s="1371"/>
      <c r="G39" s="71"/>
      <c r="H39" s="71"/>
      <c r="I39" s="78"/>
      <c r="J39" s="78"/>
      <c r="K39" s="78"/>
      <c r="L39" s="78"/>
      <c r="M39" s="78"/>
      <c r="N39" s="78"/>
      <c r="O39" s="78"/>
      <c r="P39" s="78"/>
      <c r="Q39" s="78"/>
      <c r="R39" s="78"/>
      <c r="S39" s="78"/>
      <c r="T39" s="78"/>
      <c r="U39" s="78"/>
      <c r="V39" s="78"/>
      <c r="W39" s="78"/>
      <c r="X39" s="78"/>
      <c r="Y39" s="78"/>
      <c r="Z39" s="78"/>
      <c r="AA39" s="78"/>
      <c r="AB39" s="179"/>
      <c r="AC39" s="180"/>
      <c r="AD39" s="747"/>
      <c r="AE39" s="747"/>
      <c r="AF39" s="78"/>
      <c r="AG39" s="748">
        <v>31</v>
      </c>
      <c r="AH39" s="748" t="s">
        <v>766</v>
      </c>
      <c r="AI39" s="749"/>
      <c r="AJ39" s="749"/>
      <c r="AK39" s="749"/>
      <c r="AL39" s="749"/>
      <c r="AM39" s="78"/>
      <c r="AN39" s="78"/>
      <c r="AO39" s="78"/>
      <c r="AP39" s="78"/>
      <c r="AQ39" s="112"/>
      <c r="AR39" s="112"/>
      <c r="AS39" s="112"/>
      <c r="AT39" s="112"/>
      <c r="AU39" s="112"/>
      <c r="AV39" s="112"/>
      <c r="AW39" s="112"/>
      <c r="AX39" s="112"/>
      <c r="AY39" s="112"/>
      <c r="AZ39" s="112"/>
    </row>
    <row r="40" spans="1:52" s="24" customFormat="1" ht="31.5" customHeight="1">
      <c r="A40" s="29"/>
      <c r="B40" s="932" t="str">
        <f>"(l) Attachment 11(" &amp; Basic!$B$2 &amp; ") :"</f>
        <v>(l) Attachment 11(4RT-12-BULK) :</v>
      </c>
      <c r="C40" s="932"/>
      <c r="D40" s="1371" t="s">
        <v>834</v>
      </c>
      <c r="E40" s="1371"/>
      <c r="F40" s="1371"/>
      <c r="G40" s="71"/>
      <c r="H40" s="71"/>
      <c r="I40" s="78"/>
      <c r="J40" s="78"/>
      <c r="K40" s="78"/>
      <c r="L40" s="78"/>
      <c r="M40" s="78"/>
      <c r="N40" s="78"/>
      <c r="O40" s="78"/>
      <c r="P40" s="78"/>
      <c r="Q40" s="78"/>
      <c r="R40" s="78"/>
      <c r="S40" s="78"/>
      <c r="T40" s="78"/>
      <c r="U40" s="78"/>
      <c r="V40" s="78"/>
      <c r="W40" s="78"/>
      <c r="X40" s="78"/>
      <c r="Y40" s="78"/>
      <c r="Z40" s="78"/>
      <c r="AA40" s="78"/>
      <c r="AB40" s="179"/>
      <c r="AC40" s="180"/>
      <c r="AD40" s="747"/>
      <c r="AE40" s="747"/>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32" t="str">
        <f>"(m) Attachment 12(" &amp; Basic!$B$2 &amp; ") :"</f>
        <v>(m) Attachment 12(4RT-12-BULK) :</v>
      </c>
      <c r="C41" s="932"/>
      <c r="D41" s="1371" t="s">
        <v>835</v>
      </c>
      <c r="E41" s="1371"/>
      <c r="F41" s="1371"/>
      <c r="G41" s="71"/>
      <c r="H41" s="71"/>
      <c r="I41" s="78"/>
      <c r="J41" s="78"/>
      <c r="K41" s="78"/>
      <c r="L41" s="78"/>
      <c r="M41" s="78"/>
      <c r="N41" s="78"/>
      <c r="O41" s="78"/>
      <c r="P41" s="78"/>
      <c r="Q41" s="78"/>
      <c r="R41" s="78"/>
      <c r="S41" s="78"/>
      <c r="T41" s="78"/>
      <c r="U41" s="78"/>
      <c r="V41" s="78"/>
      <c r="W41" s="78"/>
      <c r="X41" s="78"/>
      <c r="Y41" s="78"/>
      <c r="Z41" s="78"/>
      <c r="AA41" s="78"/>
      <c r="AB41" s="179"/>
      <c r="AC41" s="180"/>
      <c r="AD41" s="747"/>
      <c r="AE41" s="747"/>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32" t="str">
        <f>"(n) Attachment 13(" &amp; Basic!$B$2 &amp; ") :"</f>
        <v>(n) Attachment 13(4RT-12-BULK) :</v>
      </c>
      <c r="C42" s="932"/>
      <c r="D42" s="1371" t="s">
        <v>836</v>
      </c>
      <c r="E42" s="1371"/>
      <c r="F42" s="1371"/>
      <c r="G42" s="71"/>
      <c r="H42" s="71"/>
      <c r="I42" s="78"/>
      <c r="J42" s="78"/>
      <c r="K42" s="78"/>
      <c r="L42" s="78"/>
      <c r="M42" s="78"/>
      <c r="N42" s="78"/>
      <c r="O42" s="78"/>
      <c r="P42" s="78"/>
      <c r="Q42" s="78"/>
      <c r="R42" s="78"/>
      <c r="S42" s="78"/>
      <c r="T42" s="78"/>
      <c r="U42" s="78"/>
      <c r="V42" s="78"/>
      <c r="W42" s="78"/>
      <c r="X42" s="78"/>
      <c r="Y42" s="78"/>
      <c r="Z42" s="78"/>
      <c r="AA42" s="78"/>
      <c r="AB42" s="179"/>
      <c r="AC42" s="180"/>
      <c r="AD42" s="747"/>
      <c r="AE42" s="747"/>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32" t="str">
        <f>"(o) Attachment 14(" &amp; Basic!$B$2 &amp; ") :"</f>
        <v>(o) Attachment 14(4RT-12-BULK) :</v>
      </c>
      <c r="C43" s="932"/>
      <c r="D43" s="1371" t="s">
        <v>837</v>
      </c>
      <c r="E43" s="1371"/>
      <c r="F43" s="1371"/>
      <c r="G43" s="71"/>
      <c r="H43" s="71"/>
      <c r="I43" s="78"/>
      <c r="J43" s="78"/>
      <c r="K43" s="78"/>
      <c r="L43" s="78"/>
      <c r="M43" s="78"/>
      <c r="N43" s="78"/>
      <c r="O43" s="78"/>
      <c r="P43" s="78"/>
      <c r="Q43" s="78"/>
      <c r="R43" s="78"/>
      <c r="S43" s="78"/>
      <c r="T43" s="78"/>
      <c r="U43" s="78"/>
      <c r="V43" s="78"/>
      <c r="W43" s="78"/>
      <c r="X43" s="78"/>
      <c r="Y43" s="78"/>
      <c r="Z43" s="78"/>
      <c r="AA43" s="78"/>
      <c r="AB43" s="179"/>
      <c r="AC43" s="180"/>
      <c r="AD43" s="747"/>
      <c r="AE43" s="747"/>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32" t="str">
        <f>"(p) Attachment 15(" &amp; Basic!$B$2 &amp; ") :"</f>
        <v>(p) Attachment 15(4RT-12-BULK) :</v>
      </c>
      <c r="C44" s="932"/>
      <c r="D44" s="1371" t="s">
        <v>544</v>
      </c>
      <c r="E44" s="1371"/>
      <c r="F44" s="1371"/>
      <c r="G44" s="71"/>
      <c r="H44" s="71"/>
      <c r="I44" s="78"/>
      <c r="J44" s="78"/>
      <c r="K44" s="78"/>
      <c r="L44" s="78"/>
      <c r="M44" s="78"/>
      <c r="N44" s="78"/>
      <c r="O44" s="78"/>
      <c r="P44" s="78"/>
      <c r="Q44" s="78"/>
      <c r="R44" s="78"/>
      <c r="S44" s="78"/>
      <c r="T44" s="78"/>
      <c r="U44" s="78"/>
      <c r="V44" s="78"/>
      <c r="W44" s="78"/>
      <c r="X44" s="78"/>
      <c r="Y44" s="78"/>
      <c r="Z44" s="78"/>
      <c r="AA44" s="78"/>
      <c r="AB44" s="179"/>
      <c r="AC44" s="180"/>
      <c r="AD44" s="747"/>
      <c r="AE44" s="747"/>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32" t="str">
        <f>"(q) Attachment 16(" &amp; Basic!$B$2 &amp; ") :"</f>
        <v>(q) Attachment 16(4RT-12-BULK) :</v>
      </c>
      <c r="C45" s="932"/>
      <c r="D45" s="1371" t="s">
        <v>838</v>
      </c>
      <c r="E45" s="1371"/>
      <c r="F45" s="1371"/>
      <c r="G45" s="71"/>
      <c r="H45" s="71"/>
      <c r="I45" s="78"/>
      <c r="J45" s="78"/>
      <c r="K45" s="78"/>
      <c r="L45" s="78"/>
      <c r="M45" s="78"/>
      <c r="N45" s="78"/>
      <c r="O45" s="78"/>
      <c r="P45" s="78"/>
      <c r="Q45" s="78"/>
      <c r="R45" s="78"/>
      <c r="S45" s="78"/>
      <c r="T45" s="78"/>
      <c r="U45" s="78"/>
      <c r="V45" s="78"/>
      <c r="W45" s="78"/>
      <c r="X45" s="78"/>
      <c r="Y45" s="78"/>
      <c r="Z45" s="78"/>
      <c r="AA45" s="78"/>
      <c r="AB45" s="179"/>
      <c r="AC45" s="180"/>
      <c r="AD45" s="747"/>
      <c r="AE45" s="747"/>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32" t="str">
        <f>"(r) Attachment 17(" &amp; Basic!$B$2 &amp; ") :"</f>
        <v>(r) Attachment 17(4RT-12-BULK) :</v>
      </c>
      <c r="C46" s="932"/>
      <c r="D46" s="1371" t="s">
        <v>839</v>
      </c>
      <c r="E46" s="1371"/>
      <c r="F46" s="1371"/>
      <c r="G46" s="71"/>
      <c r="H46" s="71"/>
      <c r="I46" s="78"/>
      <c r="J46" s="78"/>
      <c r="K46" s="78"/>
      <c r="L46" s="78"/>
      <c r="M46" s="78"/>
      <c r="N46" s="78"/>
      <c r="O46" s="78"/>
      <c r="P46" s="78"/>
      <c r="Q46" s="78"/>
      <c r="R46" s="78"/>
      <c r="S46" s="78"/>
      <c r="T46" s="78"/>
      <c r="U46" s="78"/>
      <c r="V46" s="78"/>
      <c r="W46" s="78"/>
      <c r="X46" s="78"/>
      <c r="Y46" s="78"/>
      <c r="Z46" s="78"/>
      <c r="AA46" s="78"/>
      <c r="AB46" s="179"/>
      <c r="AC46" s="180"/>
      <c r="AD46" s="746"/>
      <c r="AE46" s="746"/>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32" t="str">
        <f>"(s) Attachment 18(" &amp; Basic!$B$2 &amp; ") :"</f>
        <v>(s) Attachment 18(4RT-12-BULK) :</v>
      </c>
      <c r="C47" s="932"/>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6"/>
      <c r="AE47" s="746"/>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32" t="str">
        <f>"(t) Attachment 19(" &amp; Basic!$B$2 &amp; ") :"</f>
        <v>(t) Attachment 19(4RT-12-BULK) :</v>
      </c>
      <c r="C48" s="932"/>
      <c r="D48" s="1371" t="s">
        <v>840</v>
      </c>
      <c r="E48" s="1371"/>
      <c r="F48" s="1371"/>
      <c r="G48" s="71"/>
      <c r="H48" s="71"/>
      <c r="I48" s="78"/>
      <c r="J48" s="78"/>
      <c r="K48" s="78"/>
      <c r="L48" s="78"/>
      <c r="M48" s="78"/>
      <c r="N48" s="78"/>
      <c r="O48" s="78"/>
      <c r="P48" s="78"/>
      <c r="Q48" s="78"/>
      <c r="R48" s="78"/>
      <c r="S48" s="78"/>
      <c r="T48" s="78"/>
      <c r="U48" s="78"/>
      <c r="V48" s="78"/>
      <c r="W48" s="78"/>
      <c r="X48" s="78"/>
      <c r="Y48" s="78"/>
      <c r="Z48" s="78"/>
      <c r="AA48" s="78"/>
      <c r="AB48" s="179"/>
      <c r="AC48" s="180"/>
      <c r="AD48" s="746"/>
      <c r="AE48" s="746"/>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32" t="str">
        <f>"(u) Attachment 20(" &amp; Basic!$B$2 &amp; ") :"</f>
        <v>(u) Attachment 20(4RT-12-BULK) :</v>
      </c>
      <c r="C49" s="932"/>
      <c r="D49" s="932" t="s">
        <v>841</v>
      </c>
      <c r="E49" s="932"/>
      <c r="F49" s="932"/>
      <c r="G49" s="71"/>
      <c r="H49" s="71"/>
      <c r="I49" s="78"/>
      <c r="J49" s="78"/>
      <c r="K49" s="78"/>
      <c r="L49" s="78"/>
      <c r="M49" s="78"/>
      <c r="N49" s="78"/>
      <c r="O49" s="78"/>
      <c r="P49" s="78"/>
      <c r="Q49" s="78"/>
      <c r="R49" s="78"/>
      <c r="S49" s="78"/>
      <c r="T49" s="78"/>
      <c r="U49" s="78"/>
      <c r="V49" s="78"/>
      <c r="W49" s="78"/>
      <c r="X49" s="78"/>
      <c r="Y49" s="78"/>
      <c r="Z49" s="78"/>
      <c r="AA49" s="78"/>
      <c r="AB49" s="179"/>
      <c r="AC49" s="180"/>
      <c r="AD49" s="746"/>
      <c r="AE49" s="746"/>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32" t="str">
        <f>"(v) Attachment 21(" &amp; Basic!$B$2 &amp; ") :"</f>
        <v>(v) Attachment 21(4RT-12-BULK) :</v>
      </c>
      <c r="C50" s="932"/>
      <c r="D50" s="932" t="s">
        <v>842</v>
      </c>
      <c r="E50" s="932"/>
      <c r="F50" s="932"/>
      <c r="G50" s="71"/>
      <c r="H50" s="71"/>
      <c r="I50" s="78"/>
      <c r="J50" s="78"/>
      <c r="K50" s="78"/>
      <c r="L50" s="78"/>
      <c r="M50" s="78"/>
      <c r="N50" s="78"/>
      <c r="O50" s="78"/>
      <c r="P50" s="78"/>
      <c r="Q50" s="78"/>
      <c r="R50" s="78"/>
      <c r="S50" s="78"/>
      <c r="T50" s="78"/>
      <c r="U50" s="78"/>
      <c r="V50" s="78"/>
      <c r="W50" s="78"/>
      <c r="X50" s="78"/>
      <c r="Y50" s="78"/>
      <c r="Z50" s="78"/>
      <c r="AA50" s="78"/>
      <c r="AB50" s="179"/>
      <c r="AC50" s="180"/>
      <c r="AD50" s="746"/>
      <c r="AE50" s="746"/>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32" t="str">
        <f>"(w) Attachment 22(" &amp; Basic!$B$2 &amp; ") :"</f>
        <v>(w) Attachment 22(4RT-12-BULK) :</v>
      </c>
      <c r="C51" s="932"/>
      <c r="D51" s="932" t="s">
        <v>843</v>
      </c>
      <c r="E51" s="932"/>
      <c r="F51" s="932"/>
      <c r="G51" s="71"/>
      <c r="H51" s="71"/>
      <c r="I51" s="78"/>
      <c r="J51" s="78"/>
      <c r="K51" s="78"/>
      <c r="L51" s="78"/>
      <c r="M51" s="78"/>
      <c r="N51" s="78"/>
      <c r="O51" s="78"/>
      <c r="P51" s="78"/>
      <c r="Q51" s="78"/>
      <c r="R51" s="78"/>
      <c r="S51" s="78"/>
      <c r="T51" s="78"/>
      <c r="U51" s="78"/>
      <c r="V51" s="78"/>
      <c r="W51" s="78"/>
      <c r="X51" s="78"/>
      <c r="Y51" s="78"/>
      <c r="Z51" s="78"/>
      <c r="AA51" s="78"/>
      <c r="AB51" s="179"/>
      <c r="AC51" s="180"/>
      <c r="AD51" s="746"/>
      <c r="AE51" s="746"/>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32" t="str">
        <f>"(x) Attachment 23(" &amp; Basic!$B$2 &amp; ") :"</f>
        <v>(x) Attachment 23(4RT-12-BULK) :</v>
      </c>
      <c r="C52" s="932"/>
      <c r="D52" s="1028" t="s">
        <v>844</v>
      </c>
      <c r="E52" s="1028"/>
      <c r="F52" s="1028"/>
      <c r="G52" s="71"/>
      <c r="H52" s="71"/>
      <c r="I52" s="78"/>
      <c r="J52" s="78"/>
      <c r="K52" s="78"/>
      <c r="L52" s="78"/>
      <c r="M52" s="78"/>
      <c r="N52" s="78"/>
      <c r="O52" s="78"/>
      <c r="P52" s="78"/>
      <c r="Q52" s="78"/>
      <c r="R52" s="78"/>
      <c r="S52" s="78"/>
      <c r="T52" s="78"/>
      <c r="U52" s="78"/>
      <c r="V52" s="78"/>
      <c r="W52" s="78"/>
      <c r="X52" s="78"/>
      <c r="Y52" s="78"/>
      <c r="Z52" s="78"/>
      <c r="AA52" s="78"/>
      <c r="AB52" s="179"/>
      <c r="AC52" s="180"/>
      <c r="AD52" s="746"/>
      <c r="AE52" s="746"/>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32" t="str">
        <f>"(y) Attachment 24(" &amp; Basic!$B$2 &amp; ") :"</f>
        <v>(y) Attachment 24(4RT-12-BULK) :</v>
      </c>
      <c r="C53" s="932"/>
      <c r="D53" s="932" t="s">
        <v>845</v>
      </c>
      <c r="E53" s="932"/>
      <c r="F53" s="932"/>
      <c r="G53" s="71"/>
      <c r="H53" s="71"/>
      <c r="I53" s="78"/>
      <c r="J53" s="78"/>
      <c r="K53" s="78"/>
      <c r="L53" s="78"/>
      <c r="M53" s="78"/>
      <c r="N53" s="78"/>
      <c r="O53" s="78"/>
      <c r="P53" s="78"/>
      <c r="Q53" s="78"/>
      <c r="R53" s="78"/>
      <c r="S53" s="78"/>
      <c r="T53" s="78"/>
      <c r="U53" s="78"/>
      <c r="V53" s="78"/>
      <c r="W53" s="78"/>
      <c r="X53" s="78"/>
      <c r="Y53" s="78"/>
      <c r="Z53" s="78"/>
      <c r="AA53" s="78"/>
      <c r="AB53" s="179"/>
      <c r="AC53" s="180"/>
      <c r="AD53" s="746"/>
      <c r="AE53" s="746"/>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32" t="str">
        <f>"(z) Attachment 25(" &amp; Basic!$B$2 &amp; ") :"</f>
        <v>(z) Attachment 25(4RT-12-BULK) :</v>
      </c>
      <c r="C54" s="932"/>
      <c r="D54" s="932" t="s">
        <v>846</v>
      </c>
      <c r="E54" s="932"/>
      <c r="F54" s="932"/>
      <c r="G54" s="71"/>
      <c r="H54" s="71"/>
      <c r="I54" s="78"/>
      <c r="J54" s="78"/>
      <c r="K54" s="78"/>
      <c r="L54" s="78"/>
      <c r="M54" s="78"/>
      <c r="N54" s="78"/>
      <c r="O54" s="78"/>
      <c r="P54" s="78"/>
      <c r="Q54" s="78"/>
      <c r="R54" s="78"/>
      <c r="S54" s="78"/>
      <c r="T54" s="78"/>
      <c r="U54" s="78"/>
      <c r="V54" s="78"/>
      <c r="W54" s="78"/>
      <c r="X54" s="78"/>
      <c r="Y54" s="78"/>
      <c r="Z54" s="78"/>
      <c r="AA54" s="78"/>
      <c r="AB54" s="179"/>
      <c r="AC54" s="180"/>
      <c r="AD54" s="746"/>
      <c r="AE54" s="746"/>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32" t="str">
        <f>"(aa) Attachment 26(" &amp; Basic!$B$2 &amp; ") :"</f>
        <v>(aa) Attachment 26(4RT-12-BULK) :</v>
      </c>
      <c r="C55" s="932"/>
      <c r="D55" s="932" t="s">
        <v>847</v>
      </c>
      <c r="E55" s="932"/>
      <c r="F55" s="932"/>
      <c r="G55" s="71"/>
      <c r="H55" s="71"/>
      <c r="I55" s="78"/>
      <c r="J55" s="78"/>
      <c r="K55" s="78"/>
      <c r="L55" s="78"/>
      <c r="M55" s="78"/>
      <c r="N55" s="78"/>
      <c r="O55" s="78"/>
      <c r="P55" s="78"/>
      <c r="Q55" s="78"/>
      <c r="R55" s="78"/>
      <c r="S55" s="78"/>
      <c r="T55" s="78"/>
      <c r="U55" s="78"/>
      <c r="V55" s="78"/>
      <c r="W55" s="78"/>
      <c r="X55" s="78"/>
      <c r="Y55" s="78"/>
      <c r="Z55" s="78"/>
      <c r="AA55" s="78"/>
      <c r="AB55" s="179"/>
      <c r="AC55" s="180"/>
      <c r="AD55" s="746"/>
      <c r="AE55" s="746"/>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32" t="str">
        <f>"(bb) Attachment 27(" &amp; Basic!$B$2 &amp; ") :"</f>
        <v>(bb) Attachment 27(4RT-12-BULK) :</v>
      </c>
      <c r="C56" s="932"/>
      <c r="D56" s="932" t="s">
        <v>848</v>
      </c>
      <c r="E56" s="932"/>
      <c r="F56" s="932"/>
      <c r="G56" s="71"/>
      <c r="H56" s="71"/>
      <c r="I56" s="78"/>
      <c r="J56" s="78"/>
      <c r="K56" s="78"/>
      <c r="L56" s="78"/>
      <c r="M56" s="78"/>
      <c r="N56" s="78"/>
      <c r="O56" s="78"/>
      <c r="P56" s="78"/>
      <c r="Q56" s="78"/>
      <c r="R56" s="78"/>
      <c r="S56" s="78"/>
      <c r="T56" s="78"/>
      <c r="U56" s="78"/>
      <c r="V56" s="78"/>
      <c r="W56" s="78"/>
      <c r="X56" s="78"/>
      <c r="Y56" s="78"/>
      <c r="Z56" s="78"/>
      <c r="AA56" s="78"/>
      <c r="AB56" s="179"/>
      <c r="AC56" s="180"/>
      <c r="AD56" s="746"/>
      <c r="AE56" s="746"/>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32" t="str">
        <f>"(cc) Attachment 28(" &amp; Basic!$B$2 &amp; ") :"</f>
        <v>(cc) Attachment 28(4RT-12-BULK) :</v>
      </c>
      <c r="C57" s="932"/>
      <c r="D57" s="932" t="s">
        <v>762</v>
      </c>
      <c r="E57" s="932"/>
      <c r="F57" s="932"/>
      <c r="G57" s="71"/>
      <c r="H57" s="71"/>
      <c r="I57" s="78"/>
      <c r="J57" s="78"/>
      <c r="K57" s="78"/>
      <c r="L57" s="78"/>
      <c r="M57" s="78"/>
      <c r="N57" s="78"/>
      <c r="O57" s="78"/>
      <c r="P57" s="78"/>
      <c r="Q57" s="78"/>
      <c r="R57" s="78"/>
      <c r="S57" s="78"/>
      <c r="T57" s="78"/>
      <c r="U57" s="78"/>
      <c r="V57" s="78"/>
      <c r="W57" s="78"/>
      <c r="X57" s="78"/>
      <c r="Y57" s="78"/>
      <c r="Z57" s="78"/>
      <c r="AA57" s="78"/>
      <c r="AB57" s="179"/>
      <c r="AC57" s="180"/>
      <c r="AD57" s="746"/>
      <c r="AE57" s="746"/>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32" t="str">
        <f>"(dd) Attachment 29(" &amp; Basic!$B$2 &amp; ") :"</f>
        <v>(dd) Attachment 29(4RT-12-BULK) :</v>
      </c>
      <c r="C58" s="932"/>
      <c r="D58" s="932" t="s">
        <v>1042</v>
      </c>
      <c r="E58" s="932"/>
      <c r="F58" s="932"/>
      <c r="G58" s="71"/>
      <c r="H58" s="71"/>
      <c r="I58" s="78"/>
      <c r="J58" s="78"/>
      <c r="K58" s="78"/>
      <c r="L58" s="78"/>
      <c r="M58" s="78"/>
      <c r="N58" s="78"/>
      <c r="O58" s="78"/>
      <c r="P58" s="78"/>
      <c r="Q58" s="78"/>
      <c r="R58" s="78"/>
      <c r="S58" s="78"/>
      <c r="T58" s="78"/>
      <c r="U58" s="78"/>
      <c r="V58" s="78"/>
      <c r="W58" s="78"/>
      <c r="X58" s="78"/>
      <c r="Y58" s="78"/>
      <c r="Z58" s="78"/>
      <c r="AA58" s="78"/>
      <c r="AB58" s="179"/>
      <c r="AC58" s="180"/>
      <c r="AD58" s="746"/>
      <c r="AE58" s="746"/>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32" t="str">
        <f>"(ee) Attachment 30 (" &amp; Basic!$B$2 &amp; ") :"</f>
        <v>(ee) Attachment 30 (4RT-12-BULK) :</v>
      </c>
      <c r="C59" s="932"/>
      <c r="D59" s="932" t="s">
        <v>1052</v>
      </c>
      <c r="E59" s="932"/>
      <c r="F59" s="932"/>
      <c r="G59" s="71"/>
      <c r="H59" s="71"/>
      <c r="I59" s="78"/>
      <c r="J59" s="78"/>
      <c r="K59" s="78"/>
      <c r="L59" s="78"/>
      <c r="M59" s="78"/>
      <c r="N59" s="78"/>
      <c r="O59" s="78"/>
      <c r="P59" s="78"/>
      <c r="Q59" s="78"/>
      <c r="R59" s="78"/>
      <c r="S59" s="78"/>
      <c r="T59" s="78"/>
      <c r="U59" s="78"/>
      <c r="V59" s="78"/>
      <c r="W59" s="78"/>
      <c r="X59" s="78"/>
      <c r="Y59" s="78"/>
      <c r="Z59" s="78"/>
      <c r="AA59" s="78"/>
      <c r="AB59" s="179"/>
      <c r="AC59" s="180"/>
      <c r="AD59" s="746"/>
      <c r="AE59" s="746"/>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32"/>
      <c r="C60" s="932"/>
      <c r="G60" s="71"/>
      <c r="H60" s="71"/>
      <c r="I60" s="78"/>
      <c r="J60" s="78"/>
      <c r="K60" s="78"/>
      <c r="L60" s="78"/>
      <c r="M60" s="78"/>
      <c r="N60" s="78"/>
      <c r="O60" s="78"/>
      <c r="P60" s="78"/>
      <c r="Q60" s="78"/>
      <c r="R60" s="78"/>
      <c r="S60" s="78"/>
      <c r="T60" s="78"/>
      <c r="U60" s="78"/>
      <c r="V60" s="78"/>
      <c r="W60" s="78"/>
      <c r="X60" s="78"/>
      <c r="Y60" s="78"/>
      <c r="Z60" s="78"/>
      <c r="AA60" s="78"/>
      <c r="AB60" s="179"/>
      <c r="AC60" s="180"/>
      <c r="AD60" s="746"/>
      <c r="AE60" s="746"/>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70" t="s">
        <v>849</v>
      </c>
      <c r="C61" s="1370"/>
      <c r="D61" s="1370"/>
      <c r="E61" s="1370"/>
      <c r="F61" s="1370"/>
      <c r="G61" s="73"/>
      <c r="H61" s="73"/>
      <c r="I61" s="78"/>
      <c r="J61" s="78"/>
      <c r="K61" s="78"/>
      <c r="L61" s="78"/>
      <c r="M61" s="78"/>
      <c r="N61" s="78"/>
      <c r="O61" s="78"/>
      <c r="P61" s="78"/>
      <c r="Q61" s="78"/>
      <c r="R61" s="78"/>
      <c r="S61" s="78"/>
      <c r="T61" s="78"/>
      <c r="U61" s="78"/>
      <c r="V61" s="78"/>
      <c r="W61" s="78"/>
      <c r="X61" s="78"/>
      <c r="Y61" s="78"/>
      <c r="Z61" s="78"/>
      <c r="AA61" s="78"/>
      <c r="AB61" s="179"/>
      <c r="AC61" s="180"/>
      <c r="AD61" s="746"/>
      <c r="AE61" s="746"/>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70" t="s">
        <v>850</v>
      </c>
      <c r="C62" s="1370"/>
      <c r="D62" s="1370"/>
      <c r="E62" s="1370"/>
      <c r="F62" s="1370"/>
      <c r="G62" s="73"/>
      <c r="H62" s="73"/>
      <c r="I62" s="78"/>
      <c r="J62" s="78"/>
      <c r="K62" s="78"/>
      <c r="L62" s="78"/>
      <c r="M62" s="78"/>
      <c r="N62" s="78"/>
      <c r="O62" s="78"/>
      <c r="P62" s="78"/>
      <c r="Q62" s="78"/>
      <c r="R62" s="78"/>
      <c r="S62" s="78"/>
      <c r="T62" s="78"/>
      <c r="U62" s="78"/>
      <c r="V62" s="78"/>
      <c r="W62" s="78"/>
      <c r="X62" s="78"/>
      <c r="Y62" s="78"/>
      <c r="Z62" s="78"/>
      <c r="AA62" s="78"/>
      <c r="AB62" s="179"/>
      <c r="AC62" s="180"/>
      <c r="AD62" s="746"/>
      <c r="AE62" s="746"/>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70" t="s">
        <v>851</v>
      </c>
      <c r="C63" s="1370"/>
      <c r="D63" s="1370"/>
      <c r="E63" s="1370"/>
      <c r="F63" s="1370"/>
      <c r="G63" s="73"/>
      <c r="H63" s="73"/>
      <c r="I63" s="78"/>
      <c r="J63" s="78"/>
      <c r="K63" s="78"/>
      <c r="L63" s="78"/>
      <c r="M63" s="78"/>
      <c r="N63" s="78"/>
      <c r="O63" s="78"/>
      <c r="P63" s="78"/>
      <c r="Q63" s="78"/>
      <c r="R63" s="78"/>
      <c r="S63" s="78"/>
      <c r="T63" s="78"/>
      <c r="U63" s="78"/>
      <c r="V63" s="78"/>
      <c r="W63" s="78"/>
      <c r="X63" s="78"/>
      <c r="Y63" s="78"/>
      <c r="Z63" s="78"/>
      <c r="AA63" s="78"/>
      <c r="AB63" s="179"/>
      <c r="AC63" s="180"/>
      <c r="AD63" s="746"/>
      <c r="AE63" s="746"/>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70" t="s">
        <v>852</v>
      </c>
      <c r="C64" s="1370"/>
      <c r="D64" s="1370"/>
      <c r="E64" s="1370"/>
      <c r="F64" s="1370"/>
      <c r="G64" s="73"/>
      <c r="H64" s="73"/>
      <c r="I64" s="78"/>
      <c r="J64" s="78"/>
      <c r="K64" s="78"/>
      <c r="L64" s="78"/>
      <c r="M64" s="78"/>
      <c r="N64" s="78"/>
      <c r="O64" s="78"/>
      <c r="P64" s="78"/>
      <c r="Q64" s="78"/>
      <c r="R64" s="78"/>
      <c r="S64" s="78"/>
      <c r="T64" s="78"/>
      <c r="U64" s="78"/>
      <c r="V64" s="78"/>
      <c r="W64" s="78"/>
      <c r="X64" s="78"/>
      <c r="Y64" s="78"/>
      <c r="Z64" s="78"/>
      <c r="AA64" s="78"/>
      <c r="AB64" s="179"/>
      <c r="AC64" s="180"/>
      <c r="AD64" s="747"/>
      <c r="AE64" s="747"/>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70" t="s">
        <v>853</v>
      </c>
      <c r="C65" s="1370"/>
      <c r="D65" s="1370"/>
      <c r="E65" s="1370"/>
      <c r="F65" s="1370"/>
      <c r="G65" s="73"/>
      <c r="H65" s="73"/>
      <c r="I65" s="78"/>
      <c r="J65" s="78"/>
      <c r="K65" s="78"/>
      <c r="L65" s="78"/>
      <c r="M65" s="78"/>
      <c r="N65" s="78"/>
      <c r="O65" s="78"/>
      <c r="P65" s="78"/>
      <c r="Q65" s="78"/>
      <c r="R65" s="78"/>
      <c r="S65" s="78"/>
      <c r="T65" s="78"/>
      <c r="U65" s="78"/>
      <c r="V65" s="78"/>
      <c r="W65" s="78"/>
      <c r="X65" s="78"/>
      <c r="Y65" s="78"/>
      <c r="Z65" s="78"/>
      <c r="AA65" s="78"/>
      <c r="AB65" s="179"/>
      <c r="AC65" s="180"/>
      <c r="AD65" s="746"/>
      <c r="AE65" s="746"/>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70" t="s">
        <v>854</v>
      </c>
      <c r="C66" s="1370"/>
      <c r="D66" s="1370"/>
      <c r="E66" s="1370"/>
      <c r="F66" s="1370"/>
      <c r="G66" s="73"/>
      <c r="H66" s="73"/>
      <c r="I66" s="78"/>
      <c r="J66" s="78"/>
      <c r="K66" s="78"/>
      <c r="L66" s="78"/>
      <c r="M66" s="78"/>
      <c r="N66" s="78"/>
      <c r="O66" s="78"/>
      <c r="P66" s="78"/>
      <c r="Q66" s="78"/>
      <c r="R66" s="78"/>
      <c r="S66" s="78"/>
      <c r="T66" s="78"/>
      <c r="U66" s="78"/>
      <c r="V66" s="78"/>
      <c r="W66" s="78"/>
      <c r="X66" s="78"/>
      <c r="Y66" s="78"/>
      <c r="Z66" s="78"/>
      <c r="AA66" s="78"/>
      <c r="AB66" s="179"/>
      <c r="AC66" s="180"/>
      <c r="AD66" s="746"/>
      <c r="AE66" s="746"/>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70"/>
      <c r="C67" s="1370"/>
      <c r="D67" s="1370"/>
      <c r="E67" s="1370"/>
      <c r="F67" s="1370"/>
      <c r="G67" s="73"/>
      <c r="H67" s="73"/>
      <c r="I67" s="78"/>
      <c r="J67" s="78"/>
      <c r="K67" s="78"/>
      <c r="L67" s="78"/>
      <c r="M67" s="78"/>
      <c r="N67" s="78"/>
      <c r="O67" s="78"/>
      <c r="P67" s="78"/>
      <c r="Q67" s="78"/>
      <c r="R67" s="78"/>
      <c r="S67" s="78"/>
      <c r="T67" s="78"/>
      <c r="U67" s="78"/>
      <c r="V67" s="78"/>
      <c r="W67" s="78"/>
      <c r="X67" s="78"/>
      <c r="Y67" s="78"/>
      <c r="Z67" s="78"/>
      <c r="AA67" s="78"/>
      <c r="AB67" s="179"/>
      <c r="AC67" s="180"/>
      <c r="AD67" s="746"/>
      <c r="AE67" s="746"/>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70" t="s">
        <v>855</v>
      </c>
      <c r="C68" s="1370"/>
      <c r="D68" s="1370"/>
      <c r="E68" s="1370"/>
      <c r="F68" s="1370"/>
      <c r="G68" s="73"/>
      <c r="H68" s="73"/>
      <c r="I68" s="78"/>
      <c r="J68" s="78"/>
      <c r="K68" s="78"/>
      <c r="L68" s="78"/>
      <c r="M68" s="78"/>
      <c r="N68" s="78"/>
      <c r="O68" s="78"/>
      <c r="P68" s="78"/>
      <c r="Q68" s="78"/>
      <c r="R68" s="78"/>
      <c r="S68" s="78"/>
      <c r="T68" s="78"/>
      <c r="U68" s="78"/>
      <c r="V68" s="78"/>
      <c r="W68" s="78"/>
      <c r="X68" s="78"/>
      <c r="Y68" s="78"/>
      <c r="Z68" s="78"/>
      <c r="AA68" s="78"/>
      <c r="AB68" s="179"/>
      <c r="AC68" s="180"/>
      <c r="AD68" s="746"/>
      <c r="AE68" s="746"/>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70"/>
      <c r="C69" s="1370"/>
      <c r="D69" s="1370"/>
      <c r="E69" s="1370"/>
      <c r="F69" s="1370"/>
      <c r="G69" s="73"/>
      <c r="H69" s="73"/>
      <c r="I69" s="78"/>
      <c r="J69" s="78"/>
      <c r="K69" s="78"/>
      <c r="L69" s="78"/>
      <c r="M69" s="78"/>
      <c r="N69" s="78"/>
      <c r="O69" s="78"/>
      <c r="P69" s="78"/>
      <c r="Q69" s="78"/>
      <c r="R69" s="78"/>
      <c r="S69" s="78"/>
      <c r="T69" s="78"/>
      <c r="U69" s="78"/>
      <c r="V69" s="78"/>
      <c r="W69" s="78"/>
      <c r="X69" s="78"/>
      <c r="Y69" s="78"/>
      <c r="Z69" s="78"/>
      <c r="AA69" s="78"/>
      <c r="AB69" s="179"/>
      <c r="AC69" s="180"/>
      <c r="AD69" s="746"/>
      <c r="AE69" s="746"/>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96" t="s">
        <v>856</v>
      </c>
      <c r="C70" s="1396"/>
      <c r="D70" s="1396"/>
      <c r="E70" s="1396"/>
      <c r="F70" s="1396"/>
      <c r="G70" s="36"/>
      <c r="H70" s="36"/>
      <c r="I70" s="78"/>
      <c r="J70" s="78"/>
      <c r="K70" s="78"/>
      <c r="L70" s="78"/>
      <c r="M70" s="78"/>
      <c r="N70" s="78"/>
      <c r="O70" s="78"/>
      <c r="P70" s="78"/>
      <c r="Q70" s="78"/>
      <c r="R70" s="78"/>
      <c r="S70" s="78"/>
      <c r="T70" s="78"/>
      <c r="U70" s="78"/>
      <c r="V70" s="78"/>
      <c r="W70" s="78"/>
      <c r="X70" s="78"/>
      <c r="Y70" s="78"/>
      <c r="Z70" s="78"/>
      <c r="AA70" s="78"/>
      <c r="AB70" s="179"/>
      <c r="AC70" s="180"/>
      <c r="AD70" s="746"/>
      <c r="AE70" s="746"/>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70" t="s">
        <v>857</v>
      </c>
      <c r="C71" s="1370"/>
      <c r="D71" s="1370"/>
      <c r="E71" s="1370"/>
      <c r="F71" s="1370"/>
      <c r="G71" s="73"/>
      <c r="H71" s="73"/>
      <c r="I71" s="78"/>
      <c r="J71" s="78"/>
      <c r="K71" s="78"/>
      <c r="L71" s="78"/>
      <c r="M71" s="78"/>
      <c r="N71" s="78"/>
      <c r="O71" s="78"/>
      <c r="P71" s="78"/>
      <c r="Q71" s="78"/>
      <c r="R71" s="78"/>
      <c r="S71" s="78"/>
      <c r="T71" s="78"/>
      <c r="U71" s="78"/>
      <c r="V71" s="78"/>
      <c r="W71" s="78"/>
      <c r="X71" s="78"/>
      <c r="Y71" s="78"/>
      <c r="Z71" s="78"/>
      <c r="AA71" s="78"/>
      <c r="AB71" s="179"/>
      <c r="AC71" s="180"/>
      <c r="AD71" s="747"/>
      <c r="AE71" s="747"/>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70" t="s">
        <v>858</v>
      </c>
      <c r="C72" s="1370"/>
      <c r="D72" s="1370"/>
      <c r="E72" s="1370"/>
      <c r="F72" s="1370"/>
      <c r="G72" s="73"/>
      <c r="H72" s="73"/>
      <c r="I72" s="78"/>
      <c r="J72" s="78"/>
      <c r="K72" s="78"/>
      <c r="L72" s="78"/>
      <c r="M72" s="78"/>
      <c r="N72" s="78"/>
      <c r="O72" s="78"/>
      <c r="P72" s="78"/>
      <c r="Q72" s="78"/>
      <c r="R72" s="78"/>
      <c r="S72" s="78"/>
      <c r="T72" s="78"/>
      <c r="U72" s="78"/>
      <c r="V72" s="78"/>
      <c r="W72" s="78"/>
      <c r="X72" s="78"/>
      <c r="Y72" s="78"/>
      <c r="Z72" s="78"/>
      <c r="AA72" s="78"/>
      <c r="AB72" s="179"/>
      <c r="AC72" s="180"/>
      <c r="AD72" s="747"/>
      <c r="AE72" s="747"/>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258</v>
      </c>
      <c r="C73" s="32" t="s">
        <v>859</v>
      </c>
      <c r="D73" s="29"/>
      <c r="E73" s="67" t="s">
        <v>860</v>
      </c>
      <c r="G73" s="78"/>
      <c r="H73" s="78"/>
      <c r="I73" s="78"/>
      <c r="J73" s="77"/>
      <c r="K73" s="77"/>
      <c r="L73" s="77"/>
      <c r="M73" s="77"/>
      <c r="N73" s="77"/>
      <c r="O73" s="77"/>
      <c r="P73" s="77"/>
      <c r="Q73" s="77"/>
      <c r="R73" s="77"/>
      <c r="S73" s="77"/>
      <c r="T73" s="77"/>
      <c r="U73" s="77"/>
      <c r="V73" s="77"/>
      <c r="W73" s="77"/>
      <c r="X73" s="77"/>
      <c r="Y73" s="77"/>
      <c r="Z73" s="77"/>
      <c r="AA73" s="77"/>
      <c r="AB73" s="57"/>
      <c r="AC73" s="180"/>
      <c r="AD73" s="747"/>
      <c r="AE73" s="747"/>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260</v>
      </c>
      <c r="C74" s="32" t="s">
        <v>861</v>
      </c>
      <c r="D74" s="29"/>
      <c r="E74" s="67" t="s">
        <v>862</v>
      </c>
      <c r="G74" s="78"/>
      <c r="H74" s="78"/>
      <c r="I74" s="78"/>
      <c r="J74" s="78"/>
      <c r="K74" s="78"/>
      <c r="L74" s="78"/>
      <c r="M74" s="78"/>
      <c r="N74" s="78"/>
      <c r="O74" s="78"/>
      <c r="P74" s="78"/>
      <c r="Q74" s="78"/>
      <c r="R74" s="78"/>
      <c r="S74" s="78"/>
      <c r="T74" s="78"/>
      <c r="U74" s="78"/>
      <c r="V74" s="78"/>
      <c r="W74" s="78"/>
      <c r="X74" s="78"/>
      <c r="Y74" s="78"/>
      <c r="Z74" s="78"/>
      <c r="AA74" s="78"/>
      <c r="AB74" s="56"/>
      <c r="AC74" s="180"/>
      <c r="AD74" s="747"/>
      <c r="AE74" s="747"/>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262</v>
      </c>
      <c r="C75" s="32" t="s">
        <v>863</v>
      </c>
      <c r="D75" s="29"/>
      <c r="E75" s="67" t="s">
        <v>864</v>
      </c>
      <c r="G75" s="78"/>
      <c r="H75" s="78"/>
      <c r="I75" s="78"/>
      <c r="J75" s="78"/>
      <c r="K75" s="78"/>
      <c r="L75" s="78"/>
      <c r="M75" s="78"/>
      <c r="N75" s="78"/>
      <c r="O75" s="78"/>
      <c r="P75" s="78"/>
      <c r="Q75" s="78"/>
      <c r="R75" s="78"/>
      <c r="S75" s="78"/>
      <c r="T75" s="78"/>
      <c r="U75" s="78"/>
      <c r="V75" s="78"/>
      <c r="W75" s="78"/>
      <c r="X75" s="78"/>
      <c r="Y75" s="78"/>
      <c r="Z75" s="78"/>
      <c r="AA75" s="78"/>
      <c r="AB75" s="57"/>
      <c r="AC75" s="180"/>
      <c r="AD75" s="747"/>
      <c r="AE75" s="747"/>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865</v>
      </c>
      <c r="C76" s="32" t="s">
        <v>866</v>
      </c>
      <c r="D76" s="29"/>
      <c r="E76" s="67" t="s">
        <v>867</v>
      </c>
      <c r="G76" s="78"/>
      <c r="H76" s="78"/>
      <c r="I76" s="78"/>
      <c r="J76" s="77"/>
      <c r="K76" s="77"/>
      <c r="L76" s="77"/>
      <c r="M76" s="77"/>
      <c r="N76" s="77"/>
      <c r="O76" s="77"/>
      <c r="P76" s="77"/>
      <c r="Q76" s="77"/>
      <c r="R76" s="77"/>
      <c r="S76" s="77"/>
      <c r="T76" s="77"/>
      <c r="U76" s="77"/>
      <c r="V76" s="77"/>
      <c r="W76" s="77"/>
      <c r="X76" s="77"/>
      <c r="Y76" s="77"/>
      <c r="Z76" s="77"/>
      <c r="AA76" s="77"/>
      <c r="AB76" s="57"/>
      <c r="AC76" s="180"/>
      <c r="AD76" s="747"/>
      <c r="AE76" s="747"/>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319</v>
      </c>
      <c r="C77" s="32" t="s">
        <v>868</v>
      </c>
      <c r="D77" s="29"/>
      <c r="E77" s="67" t="s">
        <v>869</v>
      </c>
      <c r="G77" s="78"/>
      <c r="H77" s="78"/>
      <c r="I77" s="78"/>
      <c r="J77" s="78"/>
      <c r="K77" s="78"/>
      <c r="L77" s="78"/>
      <c r="M77" s="78"/>
      <c r="N77" s="78"/>
      <c r="O77" s="78"/>
      <c r="P77" s="78"/>
      <c r="Q77" s="78"/>
      <c r="R77" s="78"/>
      <c r="S77" s="78"/>
      <c r="T77" s="78"/>
      <c r="U77" s="78"/>
      <c r="V77" s="78"/>
      <c r="W77" s="78"/>
      <c r="X77" s="78"/>
      <c r="Y77" s="78"/>
      <c r="Z77" s="78"/>
      <c r="AA77" s="78"/>
      <c r="AB77" s="57"/>
      <c r="AC77" s="180"/>
      <c r="AD77" s="747"/>
      <c r="AE77" s="747"/>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320</v>
      </c>
      <c r="C78" s="32" t="s">
        <v>870</v>
      </c>
      <c r="D78" s="29"/>
      <c r="E78" s="67" t="s">
        <v>871</v>
      </c>
      <c r="G78" s="78"/>
      <c r="H78" s="78"/>
      <c r="I78" s="78"/>
      <c r="J78" s="78"/>
      <c r="K78" s="78"/>
      <c r="L78" s="78"/>
      <c r="M78" s="78"/>
      <c r="N78" s="78"/>
      <c r="O78" s="78"/>
      <c r="P78" s="78"/>
      <c r="Q78" s="78"/>
      <c r="R78" s="78"/>
      <c r="S78" s="78"/>
      <c r="T78" s="78"/>
      <c r="U78" s="78"/>
      <c r="V78" s="78"/>
      <c r="W78" s="78"/>
      <c r="X78" s="78"/>
      <c r="Y78" s="78"/>
      <c r="Z78" s="78"/>
      <c r="AA78" s="78"/>
      <c r="AB78" s="57"/>
      <c r="AC78" s="180"/>
      <c r="AD78" s="747"/>
      <c r="AE78" s="747"/>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872</v>
      </c>
      <c r="C79" s="32" t="s">
        <v>873</v>
      </c>
      <c r="E79" s="67" t="s">
        <v>874</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6"/>
      <c r="AE79" s="746"/>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875</v>
      </c>
      <c r="C80" s="32" t="s">
        <v>876</v>
      </c>
      <c r="E80" s="67" t="s">
        <v>877</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6"/>
      <c r="AE80" s="746"/>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77</v>
      </c>
      <c r="C81" s="32" t="s">
        <v>878</v>
      </c>
      <c r="E81" s="67" t="s">
        <v>879</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6"/>
      <c r="AE81" s="746"/>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880</v>
      </c>
      <c r="C82" s="32" t="s">
        <v>881</v>
      </c>
      <c r="E82" s="67" t="s">
        <v>882</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6"/>
      <c r="AE82" s="746"/>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883</v>
      </c>
      <c r="C83" s="32" t="s">
        <v>884</v>
      </c>
      <c r="E83" s="67" t="s">
        <v>885</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6"/>
      <c r="AE83" s="746"/>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886</v>
      </c>
      <c r="C84" s="32" t="s">
        <v>887</v>
      </c>
      <c r="E84" s="67" t="s">
        <v>888</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6"/>
      <c r="AE84" s="746"/>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889</v>
      </c>
      <c r="C85" s="32" t="s">
        <v>890</v>
      </c>
      <c r="E85" s="67" t="s">
        <v>891</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6"/>
      <c r="AE85" s="746"/>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892</v>
      </c>
      <c r="C86" s="932" t="s">
        <v>893</v>
      </c>
      <c r="D86" s="932"/>
      <c r="E86" s="74" t="s">
        <v>894</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6"/>
      <c r="AE86" s="746"/>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70" t="s">
        <v>895</v>
      </c>
      <c r="C87" s="1370"/>
      <c r="D87" s="1370"/>
      <c r="E87" s="1370"/>
      <c r="F87" s="1370"/>
      <c r="G87" s="73"/>
      <c r="H87" s="73"/>
      <c r="I87" s="78"/>
      <c r="J87" s="78"/>
      <c r="K87" s="78"/>
      <c r="L87" s="78"/>
      <c r="M87" s="78"/>
      <c r="N87" s="78"/>
      <c r="O87" s="78"/>
      <c r="P87" s="78"/>
      <c r="Q87" s="78"/>
      <c r="R87" s="78"/>
      <c r="S87" s="78"/>
      <c r="T87" s="78"/>
      <c r="U87" s="78"/>
      <c r="V87" s="78"/>
      <c r="W87" s="78"/>
      <c r="X87" s="78"/>
      <c r="Y87" s="78"/>
      <c r="Z87" s="78"/>
      <c r="AA87" s="78"/>
      <c r="AB87" s="179"/>
      <c r="AC87" s="180"/>
      <c r="AD87" s="746"/>
      <c r="AE87" s="746"/>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70" t="s">
        <v>896</v>
      </c>
      <c r="C88" s="1370"/>
      <c r="D88" s="1370"/>
      <c r="E88" s="1370"/>
      <c r="F88" s="1370"/>
      <c r="G88" s="73"/>
      <c r="H88" s="73"/>
      <c r="I88" s="78"/>
      <c r="J88" s="78"/>
      <c r="K88" s="78"/>
      <c r="L88" s="78"/>
      <c r="M88" s="78"/>
      <c r="N88" s="78"/>
      <c r="O88" s="78"/>
      <c r="P88" s="78"/>
      <c r="Q88" s="78"/>
      <c r="R88" s="78"/>
      <c r="S88" s="78"/>
      <c r="T88" s="78"/>
      <c r="U88" s="78"/>
      <c r="V88" s="78"/>
      <c r="W88" s="78"/>
      <c r="X88" s="78"/>
      <c r="Y88" s="78"/>
      <c r="Z88" s="78"/>
      <c r="AA88" s="78"/>
      <c r="AB88" s="179"/>
      <c r="AC88" s="180"/>
      <c r="AD88" s="746"/>
      <c r="AE88" s="746"/>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70" t="s">
        <v>897</v>
      </c>
      <c r="C89" s="1370"/>
      <c r="D89" s="1370"/>
      <c r="E89" s="1370"/>
      <c r="F89" s="1370"/>
      <c r="G89" s="73"/>
      <c r="H89" s="73"/>
      <c r="I89" s="78"/>
      <c r="J89" s="78"/>
      <c r="K89" s="78"/>
      <c r="L89" s="78"/>
      <c r="M89" s="78"/>
      <c r="N89" s="78"/>
      <c r="O89" s="78"/>
      <c r="P89" s="78"/>
      <c r="Q89" s="78"/>
      <c r="R89" s="78"/>
      <c r="S89" s="78"/>
      <c r="T89" s="78"/>
      <c r="U89" s="78"/>
      <c r="V89" s="78"/>
      <c r="W89" s="78"/>
      <c r="X89" s="78"/>
      <c r="Y89" s="78"/>
      <c r="Z89" s="78"/>
      <c r="AA89" s="78"/>
      <c r="AB89" s="179"/>
      <c r="AC89" s="180"/>
      <c r="AD89" s="746"/>
      <c r="AE89" s="746"/>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70" t="s">
        <v>1053</v>
      </c>
      <c r="C90" s="1370"/>
      <c r="D90" s="1370"/>
      <c r="E90" s="1370"/>
      <c r="F90" s="1370"/>
      <c r="G90" s="73"/>
      <c r="H90" s="73"/>
      <c r="I90" s="78"/>
      <c r="J90" s="78"/>
      <c r="K90" s="78"/>
      <c r="L90" s="78"/>
      <c r="M90" s="78"/>
      <c r="N90" s="78"/>
      <c r="O90" s="78"/>
      <c r="P90" s="78"/>
      <c r="Q90" s="78"/>
      <c r="R90" s="78"/>
      <c r="S90" s="78"/>
      <c r="T90" s="78"/>
      <c r="U90" s="78"/>
      <c r="V90" s="78"/>
      <c r="W90" s="78"/>
      <c r="X90" s="78"/>
      <c r="Y90" s="78"/>
      <c r="Z90" s="78"/>
      <c r="AA90" s="78"/>
      <c r="AB90" s="179"/>
      <c r="AC90" s="180"/>
      <c r="AD90" s="746"/>
      <c r="AE90" s="746"/>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70" t="s">
        <v>898</v>
      </c>
      <c r="C91" s="1370"/>
      <c r="D91" s="1370"/>
      <c r="E91" s="1370"/>
      <c r="F91" s="1370"/>
      <c r="G91" s="73"/>
      <c r="H91" s="73"/>
      <c r="I91" s="78"/>
      <c r="J91" s="78"/>
      <c r="K91" s="78"/>
      <c r="L91" s="78"/>
      <c r="M91" s="78"/>
      <c r="N91" s="78"/>
      <c r="O91" s="78"/>
      <c r="P91" s="78"/>
      <c r="Q91" s="78"/>
      <c r="R91" s="78"/>
      <c r="S91" s="78"/>
      <c r="T91" s="78"/>
      <c r="U91" s="78"/>
      <c r="V91" s="78"/>
      <c r="W91" s="78"/>
      <c r="X91" s="78"/>
      <c r="Y91" s="78"/>
      <c r="Z91" s="78"/>
      <c r="AA91" s="78"/>
      <c r="AB91" s="179"/>
      <c r="AC91" s="180"/>
      <c r="AD91" s="746"/>
      <c r="AE91" s="746"/>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70" t="s">
        <v>899</v>
      </c>
      <c r="C92" s="1370"/>
      <c r="D92" s="1370"/>
      <c r="E92" s="1370"/>
      <c r="F92" s="1370"/>
      <c r="G92" s="73"/>
      <c r="H92" s="73"/>
      <c r="I92" s="78"/>
      <c r="J92" s="78"/>
      <c r="K92" s="78"/>
      <c r="L92" s="78"/>
      <c r="M92" s="78"/>
      <c r="N92" s="78"/>
      <c r="O92" s="78"/>
      <c r="P92" s="78"/>
      <c r="Q92" s="78"/>
      <c r="R92" s="78"/>
      <c r="S92" s="78"/>
      <c r="T92" s="78"/>
      <c r="U92" s="78"/>
      <c r="V92" s="78"/>
      <c r="W92" s="78"/>
      <c r="X92" s="78"/>
      <c r="Y92" s="78"/>
      <c r="Z92" s="78"/>
      <c r="AA92" s="78"/>
      <c r="AB92" s="179"/>
      <c r="AC92" s="180"/>
      <c r="AD92" s="746"/>
      <c r="AE92" s="746"/>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95" t="s">
        <v>900</v>
      </c>
      <c r="C93" s="1395"/>
      <c r="D93" s="1395"/>
      <c r="E93" s="1395"/>
      <c r="F93" s="1395"/>
      <c r="I93" s="78"/>
      <c r="J93" s="78"/>
      <c r="K93" s="377">
        <f>'Names of Bidder'!J6</f>
        <v>2</v>
      </c>
      <c r="L93" s="78"/>
      <c r="M93" s="78"/>
      <c r="N93" s="78"/>
      <c r="O93" s="78"/>
      <c r="P93" s="78"/>
      <c r="Q93" s="78"/>
      <c r="R93" s="78"/>
      <c r="S93" s="78"/>
      <c r="T93" s="78"/>
      <c r="U93" s="78"/>
      <c r="V93" s="78"/>
      <c r="W93" s="78"/>
      <c r="X93" s="78"/>
      <c r="Y93" s="78"/>
      <c r="Z93" s="78"/>
      <c r="AA93" s="78"/>
      <c r="AB93" s="179"/>
      <c r="AC93" s="180"/>
      <c r="AD93" s="746"/>
      <c r="AE93" s="746"/>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7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70"/>
      <c r="D94" s="1370"/>
      <c r="E94" s="1370"/>
      <c r="F94" s="1370"/>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6"/>
      <c r="AE94" s="746"/>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70" t="s">
        <v>901</v>
      </c>
      <c r="C95" s="1370"/>
      <c r="D95" s="1370"/>
      <c r="E95" s="1370"/>
      <c r="F95" s="1370"/>
      <c r="G95" s="73"/>
      <c r="H95" s="73"/>
      <c r="I95" s="78"/>
      <c r="J95" s="78"/>
      <c r="K95" s="78"/>
      <c r="L95" s="78"/>
      <c r="M95" s="78"/>
      <c r="N95" s="78"/>
      <c r="O95" s="78"/>
      <c r="P95" s="78"/>
      <c r="Q95" s="78"/>
      <c r="R95" s="78"/>
      <c r="S95" s="78"/>
      <c r="T95" s="78"/>
      <c r="U95" s="78"/>
      <c r="V95" s="78"/>
      <c r="W95" s="78"/>
      <c r="X95" s="78"/>
      <c r="Y95" s="78"/>
      <c r="Z95" s="78"/>
      <c r="AA95" s="78"/>
      <c r="AB95" s="179"/>
      <c r="AC95" s="180"/>
      <c r="AD95" s="746"/>
      <c r="AE95" s="746"/>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9" t="s">
        <v>1039</v>
      </c>
      <c r="C96" s="1369"/>
      <c r="D96" s="1369"/>
      <c r="E96" s="1369"/>
      <c r="F96" s="1369"/>
      <c r="G96" s="73"/>
      <c r="H96" s="73"/>
      <c r="I96" s="78"/>
      <c r="J96" s="78"/>
      <c r="K96" s="78"/>
      <c r="L96" s="78"/>
      <c r="M96" s="78"/>
      <c r="N96" s="78"/>
      <c r="O96" s="78"/>
      <c r="P96" s="78"/>
      <c r="Q96" s="78"/>
      <c r="R96" s="78"/>
      <c r="S96" s="78"/>
      <c r="T96" s="78"/>
      <c r="U96" s="78"/>
      <c r="V96" s="78"/>
      <c r="W96" s="78"/>
      <c r="X96" s="78"/>
      <c r="Y96" s="78"/>
      <c r="Z96" s="78"/>
      <c r="AA96" s="78"/>
      <c r="AB96" s="179"/>
      <c r="AC96" s="180"/>
      <c r="AD96" s="746"/>
      <c r="AE96" s="746"/>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6"/>
      <c r="AE97" s="746"/>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902</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6"/>
      <c r="AE98" s="746"/>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6"/>
      <c r="AE99" s="746"/>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903</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6"/>
      <c r="AE100" s="746"/>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6"/>
      <c r="AE101" s="746"/>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6"/>
      <c r="AE102" s="746"/>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65</v>
      </c>
      <c r="B103" s="36"/>
      <c r="C103" s="135" t="str">
        <f>'Attach 3(JV)'!B24</f>
        <v>--</v>
      </c>
      <c r="E103" s="52" t="s">
        <v>66</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6"/>
      <c r="AE103" s="746"/>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67</v>
      </c>
      <c r="B104" s="36"/>
      <c r="C104" s="205" t="str">
        <f>'Attach 3(JV)'!B25</f>
        <v/>
      </c>
      <c r="E104" s="52" t="s">
        <v>68</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6"/>
      <c r="AE104" s="746"/>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6"/>
      <c r="AE105" s="746"/>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6"/>
      <c r="AE106" s="746"/>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91" t="s">
        <v>904</v>
      </c>
      <c r="B107" s="1391"/>
      <c r="C107" s="1391"/>
      <c r="D107" s="1391"/>
      <c r="E107" s="1391"/>
      <c r="F107" s="1391"/>
      <c r="I107" s="78"/>
      <c r="J107" s="78"/>
      <c r="K107" s="78"/>
      <c r="L107" s="78"/>
      <c r="M107" s="78"/>
      <c r="N107" s="78"/>
      <c r="O107" s="78"/>
      <c r="P107" s="78"/>
      <c r="Q107" s="78"/>
      <c r="R107" s="78"/>
      <c r="S107" s="78"/>
      <c r="T107" s="78"/>
      <c r="U107" s="78"/>
      <c r="V107" s="78"/>
      <c r="W107" s="78"/>
      <c r="X107" s="78"/>
      <c r="Y107" s="78"/>
      <c r="Z107" s="78"/>
      <c r="AA107" s="78"/>
      <c r="AD107" s="746"/>
      <c r="AE107" s="746"/>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2"/>
      <c r="B108" s="1392"/>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6"/>
      <c r="AE108" s="746"/>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6"/>
      <c r="AE109" s="746"/>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93"/>
      <c r="C110" s="1393"/>
      <c r="E110" s="52" t="s">
        <v>66</v>
      </c>
      <c r="F110" s="207"/>
      <c r="H110" s="229"/>
      <c r="I110" s="78"/>
      <c r="J110" s="78"/>
      <c r="K110" s="78"/>
      <c r="L110" s="78"/>
      <c r="M110" s="78"/>
      <c r="N110" s="78"/>
      <c r="O110" s="78"/>
      <c r="P110" s="78"/>
      <c r="Q110" s="78"/>
      <c r="R110" s="78"/>
      <c r="S110" s="78"/>
      <c r="T110" s="78"/>
      <c r="U110" s="78"/>
      <c r="V110" s="78"/>
      <c r="W110" s="78"/>
      <c r="X110" s="78"/>
      <c r="Y110" s="78"/>
      <c r="Z110" s="78"/>
      <c r="AA110" s="78"/>
      <c r="AD110" s="746"/>
      <c r="AE110" s="746"/>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93"/>
      <c r="C111" s="1393"/>
      <c r="E111" s="52" t="s">
        <v>68</v>
      </c>
      <c r="F111" s="207"/>
      <c r="I111" s="78"/>
      <c r="J111" s="78"/>
      <c r="K111" s="78"/>
      <c r="L111" s="78"/>
      <c r="M111" s="78"/>
      <c r="N111" s="78"/>
      <c r="O111" s="78"/>
      <c r="P111" s="78"/>
      <c r="Q111" s="78"/>
      <c r="R111" s="78"/>
      <c r="S111" s="78"/>
      <c r="T111" s="78"/>
      <c r="U111" s="78"/>
      <c r="V111" s="78"/>
      <c r="W111" s="78"/>
      <c r="X111" s="78"/>
      <c r="Y111" s="78"/>
      <c r="Z111" s="78"/>
      <c r="AA111" s="78"/>
      <c r="AD111" s="746"/>
      <c r="AE111" s="746"/>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6"/>
      <c r="AE112" s="746"/>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905</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6"/>
      <c r="AE113" s="746"/>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89" t="s">
        <v>906</v>
      </c>
      <c r="B114" s="1389"/>
      <c r="C114" s="1389"/>
      <c r="D114" s="1387"/>
      <c r="E114" s="1387"/>
      <c r="F114" s="1387"/>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7"/>
      <c r="AE114" s="747"/>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90"/>
      <c r="B115" s="1390"/>
      <c r="C115" s="1390"/>
      <c r="D115" s="1387"/>
      <c r="E115" s="1387"/>
      <c r="F115" s="138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7"/>
      <c r="AE115" s="747"/>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8"/>
      <c r="B116" s="1388"/>
      <c r="C116" s="1388"/>
      <c r="D116" s="1387"/>
      <c r="E116" s="1387"/>
      <c r="F116" s="1387"/>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7"/>
      <c r="AE116" s="747"/>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4" t="s">
        <v>907</v>
      </c>
      <c r="B117" s="1394"/>
      <c r="C117" s="1394"/>
      <c r="D117" s="1387"/>
      <c r="E117" s="1387"/>
      <c r="F117" s="138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7"/>
      <c r="AE117" s="747"/>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94" t="s">
        <v>908</v>
      </c>
      <c r="B118" s="1394"/>
      <c r="C118" s="1394"/>
      <c r="D118" s="1387"/>
      <c r="E118" s="1387"/>
      <c r="F118" s="1387"/>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7"/>
      <c r="AE118" s="747"/>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94" t="s">
        <v>909</v>
      </c>
      <c r="B119" s="1394"/>
      <c r="C119" s="1394"/>
      <c r="D119" s="1387"/>
      <c r="E119" s="1387"/>
      <c r="F119" s="1387"/>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7"/>
      <c r="AE119" s="747"/>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89" t="s">
        <v>910</v>
      </c>
      <c r="B120" s="1389"/>
      <c r="C120" s="1389"/>
      <c r="D120" s="1387"/>
      <c r="E120" s="1387"/>
      <c r="F120" s="1387"/>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7"/>
      <c r="AE120" s="747"/>
      <c r="AF120" s="78"/>
      <c r="AG120" s="78"/>
      <c r="AH120" s="78"/>
      <c r="AI120" s="78"/>
      <c r="AJ120" s="78"/>
      <c r="AK120" s="78"/>
      <c r="AL120" s="78"/>
      <c r="AM120" s="78"/>
      <c r="AN120" s="78"/>
      <c r="AO120" s="78"/>
      <c r="AP120" s="78"/>
    </row>
    <row r="121" spans="1:52" s="24" customFormat="1" ht="21" customHeight="1">
      <c r="A121" s="1390"/>
      <c r="B121" s="1390"/>
      <c r="C121" s="1390"/>
      <c r="D121" s="1387"/>
      <c r="E121" s="1387"/>
      <c r="F121" s="1387"/>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7"/>
      <c r="AE121" s="747"/>
      <c r="AF121" s="78"/>
      <c r="AG121" s="78"/>
      <c r="AH121" s="78"/>
      <c r="AI121" s="78"/>
      <c r="AJ121" s="78"/>
      <c r="AK121" s="78"/>
      <c r="AL121" s="78"/>
      <c r="AM121" s="78"/>
      <c r="AN121" s="78"/>
      <c r="AO121" s="78"/>
      <c r="AP121" s="78"/>
    </row>
    <row r="122" spans="1:52">
      <c r="A122" s="1388"/>
      <c r="B122" s="1388"/>
      <c r="C122" s="1388"/>
      <c r="D122" s="1387"/>
      <c r="E122" s="1387"/>
      <c r="F122" s="1387"/>
      <c r="I122" s="78"/>
      <c r="J122" s="78"/>
      <c r="K122" s="78"/>
      <c r="L122" s="78"/>
      <c r="M122" s="78"/>
      <c r="N122" s="78"/>
      <c r="O122" s="78"/>
      <c r="P122" s="78"/>
      <c r="Q122" s="78"/>
      <c r="R122" s="78"/>
      <c r="S122" s="78"/>
      <c r="T122" s="78"/>
      <c r="U122" s="78"/>
      <c r="V122" s="78"/>
      <c r="W122" s="78"/>
      <c r="X122" s="78"/>
      <c r="Y122" s="78"/>
      <c r="Z122" s="78"/>
      <c r="AA122" s="78"/>
      <c r="AD122" s="746"/>
      <c r="AE122" s="746"/>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6"/>
      <c r="AE123" s="746"/>
      <c r="AF123" s="77"/>
      <c r="AG123" s="77"/>
      <c r="AH123" s="77"/>
      <c r="AI123" s="77"/>
      <c r="AJ123" s="77"/>
      <c r="AK123" s="77"/>
      <c r="AL123" s="77"/>
      <c r="AM123" s="77"/>
      <c r="AN123" s="77"/>
      <c r="AO123" s="77"/>
      <c r="AP123" s="77"/>
    </row>
    <row r="124" spans="1:52" ht="47.25" customHeight="1">
      <c r="A124" s="1204" t="str">
        <f>H124&amp;I124&amp;J124</f>
        <v/>
      </c>
      <c r="B124" s="1204"/>
      <c r="C124" s="1204"/>
      <c r="D124" s="1204"/>
      <c r="E124" s="1204"/>
      <c r="F124" s="1204"/>
      <c r="H124" s="213"/>
      <c r="I124" s="214"/>
      <c r="J124" s="214"/>
      <c r="K124" s="78"/>
      <c r="L124" s="78"/>
      <c r="M124" s="78"/>
      <c r="N124" s="78"/>
      <c r="O124" s="78"/>
      <c r="P124" s="78"/>
      <c r="Q124" s="78"/>
      <c r="R124" s="78"/>
      <c r="S124" s="78"/>
      <c r="T124" s="78"/>
      <c r="U124" s="78"/>
      <c r="V124" s="78"/>
      <c r="W124" s="78"/>
      <c r="X124" s="78"/>
      <c r="Y124" s="78"/>
      <c r="Z124" s="78"/>
      <c r="AA124" s="78"/>
      <c r="AD124" s="746"/>
      <c r="AE124" s="746"/>
      <c r="AF124" s="77"/>
      <c r="AG124" s="77"/>
      <c r="AH124" s="77"/>
      <c r="AI124" s="77"/>
      <c r="AJ124" s="77"/>
      <c r="AK124" s="77"/>
      <c r="AL124" s="77"/>
      <c r="AM124" s="77"/>
      <c r="AN124" s="77"/>
      <c r="AO124" s="77"/>
      <c r="AP124" s="77"/>
    </row>
  </sheetData>
  <sheetProtection algorithmName="SHA-512" hashValue="iAYwuNcRti/1TtUJ4H628oOod8z4XJE87rZlJqpkByuqio3S4njRJisAav89e7wvTG8TvEfiCGHYwcXf1RJ+tQ==" saltValue="kMHHKZ0Yco+0ZdYejmMYaA=="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8:C58"/>
    <mergeCell ref="D56:F56"/>
    <mergeCell ref="B60:C60"/>
    <mergeCell ref="D58:F58"/>
    <mergeCell ref="B57:C57"/>
    <mergeCell ref="D57:F57"/>
    <mergeCell ref="B59:C59"/>
    <mergeCell ref="D59:F59"/>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Header>&amp;C&amp;"Calibri"&amp;12&amp;KFF0000 डेटा वर्गीकरण : प्रतिबंधित/RESTRICTED&amp;1#_x000D_</oddHeader>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97">
        <f>'Bid Form 1st Envelope '!I21</f>
        <v>0</v>
      </c>
      <c r="B1" s="1397"/>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911</v>
      </c>
    </row>
    <row r="14" spans="1:4">
      <c r="A14" s="165">
        <v>2</v>
      </c>
      <c r="B14" s="166" t="s">
        <v>912</v>
      </c>
    </row>
    <row r="15" spans="1:4">
      <c r="A15" s="165">
        <v>3</v>
      </c>
      <c r="B15" s="166" t="s">
        <v>913</v>
      </c>
    </row>
    <row r="16" spans="1:4">
      <c r="A16" s="165">
        <v>4</v>
      </c>
      <c r="B16" s="166" t="s">
        <v>914</v>
      </c>
    </row>
    <row r="17" spans="1:2">
      <c r="A17" s="165">
        <v>5</v>
      </c>
      <c r="B17" s="166" t="s">
        <v>915</v>
      </c>
    </row>
    <row r="18" spans="1:2">
      <c r="A18" s="165">
        <v>6</v>
      </c>
      <c r="B18" s="166" t="s">
        <v>916</v>
      </c>
    </row>
    <row r="19" spans="1:2">
      <c r="A19" s="165">
        <v>7</v>
      </c>
      <c r="B19" s="166" t="s">
        <v>917</v>
      </c>
    </row>
    <row r="20" spans="1:2">
      <c r="A20" s="165">
        <v>8</v>
      </c>
      <c r="B20" s="166" t="s">
        <v>918</v>
      </c>
    </row>
    <row r="21" spans="1:2">
      <c r="A21" s="165">
        <v>9</v>
      </c>
      <c r="B21" s="166" t="s">
        <v>919</v>
      </c>
    </row>
    <row r="22" spans="1:2">
      <c r="A22" s="165">
        <v>10</v>
      </c>
      <c r="B22" s="166" t="s">
        <v>920</v>
      </c>
    </row>
    <row r="23" spans="1:2">
      <c r="A23" s="165">
        <v>11</v>
      </c>
      <c r="B23" s="166" t="s">
        <v>921</v>
      </c>
    </row>
    <row r="24" spans="1:2">
      <c r="A24" s="165">
        <v>12</v>
      </c>
      <c r="B24" s="166" t="s">
        <v>922</v>
      </c>
    </row>
    <row r="25" spans="1:2">
      <c r="A25" s="165">
        <v>13</v>
      </c>
      <c r="B25" s="166" t="s">
        <v>923</v>
      </c>
    </row>
    <row r="26" spans="1:2">
      <c r="A26" s="165">
        <v>14</v>
      </c>
      <c r="B26" s="166" t="s">
        <v>924</v>
      </c>
    </row>
    <row r="27" spans="1:2">
      <c r="A27" s="165">
        <v>15</v>
      </c>
      <c r="B27" s="166" t="s">
        <v>925</v>
      </c>
    </row>
    <row r="28" spans="1:2">
      <c r="A28" s="165">
        <v>16</v>
      </c>
      <c r="B28" s="166" t="s">
        <v>926</v>
      </c>
    </row>
    <row r="29" spans="1:2">
      <c r="A29" s="165">
        <v>17</v>
      </c>
      <c r="B29" s="166" t="s">
        <v>927</v>
      </c>
    </row>
    <row r="30" spans="1:2">
      <c r="A30" s="165">
        <v>18</v>
      </c>
      <c r="B30" s="166" t="s">
        <v>928</v>
      </c>
    </row>
    <row r="31" spans="1:2">
      <c r="A31" s="165">
        <v>19</v>
      </c>
      <c r="B31" s="166" t="s">
        <v>929</v>
      </c>
    </row>
    <row r="32" spans="1:2">
      <c r="A32" s="165">
        <v>20</v>
      </c>
      <c r="B32" s="166" t="s">
        <v>930</v>
      </c>
    </row>
    <row r="33" spans="1:2">
      <c r="A33" s="165">
        <v>21</v>
      </c>
      <c r="B33" s="166" t="s">
        <v>931</v>
      </c>
    </row>
    <row r="34" spans="1:2">
      <c r="A34" s="165">
        <v>22</v>
      </c>
      <c r="B34" s="166" t="s">
        <v>932</v>
      </c>
    </row>
    <row r="35" spans="1:2">
      <c r="A35" s="165">
        <v>23</v>
      </c>
      <c r="B35" s="166" t="s">
        <v>933</v>
      </c>
    </row>
    <row r="36" spans="1:2">
      <c r="A36" s="165">
        <v>24</v>
      </c>
      <c r="B36" s="166" t="s">
        <v>934</v>
      </c>
    </row>
    <row r="37" spans="1:2">
      <c r="A37" s="165">
        <v>25</v>
      </c>
      <c r="B37" s="166" t="s">
        <v>935</v>
      </c>
    </row>
    <row r="38" spans="1:2">
      <c r="A38" s="165">
        <v>26</v>
      </c>
      <c r="B38" s="166" t="s">
        <v>936</v>
      </c>
    </row>
    <row r="39" spans="1:2">
      <c r="A39" s="165">
        <v>27</v>
      </c>
      <c r="B39" s="166" t="s">
        <v>937</v>
      </c>
    </row>
    <row r="40" spans="1:2">
      <c r="A40" s="165">
        <v>28</v>
      </c>
      <c r="B40" s="166" t="s">
        <v>938</v>
      </c>
    </row>
    <row r="41" spans="1:2">
      <c r="A41" s="165">
        <v>29</v>
      </c>
      <c r="B41" s="166" t="s">
        <v>939</v>
      </c>
    </row>
    <row r="42" spans="1:2">
      <c r="A42" s="165">
        <v>30</v>
      </c>
      <c r="B42" s="166" t="s">
        <v>940</v>
      </c>
    </row>
    <row r="43" spans="1:2">
      <c r="A43" s="165">
        <v>31</v>
      </c>
      <c r="B43" s="166" t="s">
        <v>941</v>
      </c>
    </row>
    <row r="44" spans="1:2">
      <c r="A44" s="165">
        <v>32</v>
      </c>
      <c r="B44" s="166" t="s">
        <v>942</v>
      </c>
    </row>
    <row r="45" spans="1:2">
      <c r="A45" s="165">
        <v>33</v>
      </c>
      <c r="B45" s="166" t="s">
        <v>943</v>
      </c>
    </row>
    <row r="46" spans="1:2">
      <c r="A46" s="165">
        <v>34</v>
      </c>
      <c r="B46" s="166" t="s">
        <v>944</v>
      </c>
    </row>
    <row r="47" spans="1:2">
      <c r="A47" s="165">
        <v>35</v>
      </c>
      <c r="B47" s="166" t="s">
        <v>945</v>
      </c>
    </row>
    <row r="48" spans="1:2">
      <c r="A48" s="165">
        <v>36</v>
      </c>
      <c r="B48" s="166" t="s">
        <v>946</v>
      </c>
    </row>
    <row r="49" spans="1:2">
      <c r="A49" s="165">
        <v>37</v>
      </c>
      <c r="B49" s="166" t="s">
        <v>947</v>
      </c>
    </row>
    <row r="50" spans="1:2">
      <c r="A50" s="165">
        <v>38</v>
      </c>
      <c r="B50" s="166" t="s">
        <v>948</v>
      </c>
    </row>
    <row r="51" spans="1:2">
      <c r="A51" s="165">
        <v>39</v>
      </c>
      <c r="B51" s="166" t="s">
        <v>949</v>
      </c>
    </row>
    <row r="52" spans="1:2">
      <c r="A52" s="165">
        <v>40</v>
      </c>
      <c r="B52" s="166" t="s">
        <v>950</v>
      </c>
    </row>
    <row r="53" spans="1:2">
      <c r="A53" s="165">
        <v>41</v>
      </c>
      <c r="B53" s="166" t="s">
        <v>951</v>
      </c>
    </row>
    <row r="54" spans="1:2">
      <c r="A54" s="165">
        <v>42</v>
      </c>
      <c r="B54" s="166" t="s">
        <v>952</v>
      </c>
    </row>
    <row r="55" spans="1:2">
      <c r="A55" s="165">
        <v>43</v>
      </c>
      <c r="B55" s="166" t="s">
        <v>953</v>
      </c>
    </row>
    <row r="56" spans="1:2">
      <c r="A56" s="165">
        <v>44</v>
      </c>
      <c r="B56" s="166" t="s">
        <v>954</v>
      </c>
    </row>
    <row r="57" spans="1:2">
      <c r="A57" s="165">
        <v>45</v>
      </c>
      <c r="B57" s="166" t="s">
        <v>955</v>
      </c>
    </row>
    <row r="58" spans="1:2">
      <c r="A58" s="165">
        <v>46</v>
      </c>
      <c r="B58" s="166" t="s">
        <v>956</v>
      </c>
    </row>
    <row r="59" spans="1:2">
      <c r="A59" s="165">
        <v>47</v>
      </c>
      <c r="B59" s="166" t="s">
        <v>957</v>
      </c>
    </row>
    <row r="60" spans="1:2">
      <c r="A60" s="165">
        <v>48</v>
      </c>
      <c r="B60" s="166" t="s">
        <v>958</v>
      </c>
    </row>
    <row r="61" spans="1:2">
      <c r="A61" s="165">
        <v>49</v>
      </c>
      <c r="B61" s="166" t="s">
        <v>959</v>
      </c>
    </row>
    <row r="62" spans="1:2">
      <c r="A62" s="165">
        <v>50</v>
      </c>
      <c r="B62" s="166" t="s">
        <v>960</v>
      </c>
    </row>
    <row r="63" spans="1:2">
      <c r="A63" s="165">
        <v>51</v>
      </c>
      <c r="B63" s="166" t="s">
        <v>961</v>
      </c>
    </row>
    <row r="64" spans="1:2">
      <c r="A64" s="165">
        <v>52</v>
      </c>
      <c r="B64" s="166" t="s">
        <v>962</v>
      </c>
    </row>
    <row r="65" spans="1:2">
      <c r="A65" s="165">
        <v>53</v>
      </c>
      <c r="B65" s="166" t="s">
        <v>963</v>
      </c>
    </row>
    <row r="66" spans="1:2">
      <c r="A66" s="165">
        <v>54</v>
      </c>
      <c r="B66" s="166" t="s">
        <v>964</v>
      </c>
    </row>
    <row r="67" spans="1:2">
      <c r="A67" s="165">
        <v>55</v>
      </c>
      <c r="B67" s="166" t="s">
        <v>965</v>
      </c>
    </row>
    <row r="68" spans="1:2">
      <c r="A68" s="165">
        <v>56</v>
      </c>
      <c r="B68" s="166" t="s">
        <v>966</v>
      </c>
    </row>
    <row r="69" spans="1:2">
      <c r="A69" s="165">
        <v>57</v>
      </c>
      <c r="B69" s="166" t="s">
        <v>967</v>
      </c>
    </row>
    <row r="70" spans="1:2">
      <c r="A70" s="165">
        <v>58</v>
      </c>
      <c r="B70" s="166" t="s">
        <v>968</v>
      </c>
    </row>
    <row r="71" spans="1:2">
      <c r="A71" s="165">
        <v>59</v>
      </c>
      <c r="B71" s="166" t="s">
        <v>969</v>
      </c>
    </row>
    <row r="72" spans="1:2">
      <c r="A72" s="165">
        <v>60</v>
      </c>
      <c r="B72" s="166" t="s">
        <v>970</v>
      </c>
    </row>
    <row r="73" spans="1:2">
      <c r="A73" s="165">
        <v>61</v>
      </c>
      <c r="B73" s="166" t="s">
        <v>971</v>
      </c>
    </row>
    <row r="74" spans="1:2">
      <c r="A74" s="165">
        <v>62</v>
      </c>
      <c r="B74" s="166" t="s">
        <v>972</v>
      </c>
    </row>
    <row r="75" spans="1:2">
      <c r="A75" s="165">
        <v>63</v>
      </c>
      <c r="B75" s="166" t="s">
        <v>973</v>
      </c>
    </row>
    <row r="76" spans="1:2">
      <c r="A76" s="165">
        <v>64</v>
      </c>
      <c r="B76" s="166" t="s">
        <v>974</v>
      </c>
    </row>
    <row r="77" spans="1:2">
      <c r="A77" s="165">
        <v>65</v>
      </c>
      <c r="B77" s="166" t="s">
        <v>975</v>
      </c>
    </row>
    <row r="78" spans="1:2">
      <c r="A78" s="165">
        <v>66</v>
      </c>
      <c r="B78" s="166" t="s">
        <v>976</v>
      </c>
    </row>
    <row r="79" spans="1:2">
      <c r="A79" s="165">
        <v>67</v>
      </c>
      <c r="B79" s="166" t="s">
        <v>977</v>
      </c>
    </row>
    <row r="80" spans="1:2">
      <c r="A80" s="165">
        <v>68</v>
      </c>
      <c r="B80" s="166" t="s">
        <v>978</v>
      </c>
    </row>
    <row r="81" spans="1:2">
      <c r="A81" s="165">
        <v>69</v>
      </c>
      <c r="B81" s="166" t="s">
        <v>979</v>
      </c>
    </row>
    <row r="82" spans="1:2">
      <c r="A82" s="165">
        <v>70</v>
      </c>
      <c r="B82" s="166" t="s">
        <v>980</v>
      </c>
    </row>
    <row r="83" spans="1:2">
      <c r="A83" s="165">
        <v>71</v>
      </c>
      <c r="B83" s="166" t="s">
        <v>981</v>
      </c>
    </row>
    <row r="84" spans="1:2">
      <c r="A84" s="165">
        <v>72</v>
      </c>
      <c r="B84" s="166" t="s">
        <v>982</v>
      </c>
    </row>
    <row r="85" spans="1:2">
      <c r="A85" s="165">
        <v>73</v>
      </c>
      <c r="B85" s="166" t="s">
        <v>983</v>
      </c>
    </row>
    <row r="86" spans="1:2">
      <c r="A86" s="165">
        <v>74</v>
      </c>
      <c r="B86" s="166" t="s">
        <v>984</v>
      </c>
    </row>
    <row r="87" spans="1:2">
      <c r="A87" s="165">
        <v>75</v>
      </c>
      <c r="B87" s="166" t="s">
        <v>985</v>
      </c>
    </row>
    <row r="88" spans="1:2">
      <c r="A88" s="165">
        <v>76</v>
      </c>
      <c r="B88" s="166" t="s">
        <v>986</v>
      </c>
    </row>
    <row r="89" spans="1:2">
      <c r="A89" s="165">
        <v>77</v>
      </c>
      <c r="B89" s="166" t="s">
        <v>987</v>
      </c>
    </row>
    <row r="90" spans="1:2">
      <c r="A90" s="165">
        <v>78</v>
      </c>
      <c r="B90" s="166" t="s">
        <v>988</v>
      </c>
    </row>
    <row r="91" spans="1:2">
      <c r="A91" s="165">
        <v>79</v>
      </c>
      <c r="B91" s="166" t="s">
        <v>989</v>
      </c>
    </row>
    <row r="92" spans="1:2">
      <c r="A92" s="165">
        <v>80</v>
      </c>
      <c r="B92" s="166" t="s">
        <v>990</v>
      </c>
    </row>
    <row r="93" spans="1:2">
      <c r="A93" s="165">
        <v>81</v>
      </c>
      <c r="B93" s="166" t="s">
        <v>991</v>
      </c>
    </row>
    <row r="94" spans="1:2">
      <c r="A94" s="165">
        <v>82</v>
      </c>
      <c r="B94" s="166" t="s">
        <v>992</v>
      </c>
    </row>
    <row r="95" spans="1:2">
      <c r="A95" s="165">
        <v>83</v>
      </c>
      <c r="B95" s="166" t="s">
        <v>993</v>
      </c>
    </row>
    <row r="96" spans="1:2">
      <c r="A96" s="165">
        <v>84</v>
      </c>
      <c r="B96" s="166" t="s">
        <v>994</v>
      </c>
    </row>
    <row r="97" spans="1:2">
      <c r="A97" s="165">
        <v>85</v>
      </c>
      <c r="B97" s="166" t="s">
        <v>995</v>
      </c>
    </row>
    <row r="98" spans="1:2">
      <c r="A98" s="165">
        <v>86</v>
      </c>
      <c r="B98" s="166" t="s">
        <v>996</v>
      </c>
    </row>
    <row r="99" spans="1:2">
      <c r="A99" s="165">
        <v>87</v>
      </c>
      <c r="B99" s="166" t="s">
        <v>997</v>
      </c>
    </row>
    <row r="100" spans="1:2">
      <c r="A100" s="165">
        <v>88</v>
      </c>
      <c r="B100" s="166" t="s">
        <v>998</v>
      </c>
    </row>
    <row r="101" spans="1:2">
      <c r="A101" s="165">
        <v>89</v>
      </c>
      <c r="B101" s="166" t="s">
        <v>999</v>
      </c>
    </row>
    <row r="102" spans="1:2">
      <c r="A102" s="165">
        <v>90</v>
      </c>
      <c r="B102" s="166" t="s">
        <v>1000</v>
      </c>
    </row>
    <row r="103" spans="1:2">
      <c r="A103" s="165">
        <v>91</v>
      </c>
      <c r="B103" s="166" t="s">
        <v>1001</v>
      </c>
    </row>
    <row r="104" spans="1:2">
      <c r="A104" s="165">
        <v>92</v>
      </c>
      <c r="B104" s="166" t="s">
        <v>1002</v>
      </c>
    </row>
    <row r="105" spans="1:2">
      <c r="A105" s="165">
        <v>93</v>
      </c>
      <c r="B105" s="166" t="s">
        <v>1003</v>
      </c>
    </row>
    <row r="106" spans="1:2">
      <c r="A106" s="165">
        <v>94</v>
      </c>
      <c r="B106" s="166" t="s">
        <v>1004</v>
      </c>
    </row>
    <row r="107" spans="1:2">
      <c r="A107" s="165">
        <v>95</v>
      </c>
      <c r="B107" s="166" t="s">
        <v>1005</v>
      </c>
    </row>
    <row r="108" spans="1:2">
      <c r="A108" s="165">
        <v>96</v>
      </c>
      <c r="B108" s="166" t="s">
        <v>1006</v>
      </c>
    </row>
    <row r="109" spans="1:2">
      <c r="A109" s="165">
        <v>97</v>
      </c>
      <c r="B109" s="166" t="s">
        <v>1007</v>
      </c>
    </row>
    <row r="110" spans="1:2">
      <c r="A110" s="165">
        <v>98</v>
      </c>
      <c r="B110" s="166" t="s">
        <v>1008</v>
      </c>
    </row>
    <row r="111" spans="1:2">
      <c r="A111" s="165">
        <v>99</v>
      </c>
      <c r="B111" s="166" t="s">
        <v>1009</v>
      </c>
    </row>
    <row r="112" spans="1:2">
      <c r="A112" s="165">
        <v>100</v>
      </c>
      <c r="B112" s="166" t="s">
        <v>1010</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oddHeader>&amp;C&amp;"Calibri"&amp;12&amp;KFF0000 डेटा वर्गीकरण : प्रतिबंधित/RESTRICTED&amp;1#_x000D_</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Soumya Ranjan Mishra {सौम्‍य रंजन मिश्र}</cp:lastModifiedBy>
  <cp:revision/>
  <cp:lastPrinted>2024-10-09T08:49:02Z</cp:lastPrinted>
  <dcterms:created xsi:type="dcterms:W3CDTF">2010-09-27T08:09:01Z</dcterms:created>
  <dcterms:modified xsi:type="dcterms:W3CDTF">2025-08-26T08:43:09Z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2025-08-26T06:22:10Z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80c6d7ff-80d8-45e5-a472-19886b469eba</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