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trlProps/ctrlProp1.xml" ContentType="application/vnd.ms-excel.controlproperties+xml"/>
  <Override PartName="/xl/drawings/drawing9.xml" ContentType="application/vnd.openxmlformats-officedocument.drawing+xml"/>
  <Override PartName="/xl/ctrlProps/ctrlProp2.xml" ContentType="application/vnd.ms-excel.controlproperties+xml"/>
  <Override PartName="/xl/drawings/drawing10.xml" ContentType="application/vnd.openxmlformats-officedocument.drawing+xml"/>
  <Override PartName="/xl/ctrlProps/ctrlProp3.xml" ContentType="application/vnd.ms-excel.controlproperties+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trlProps/ctrlProp4.xml" ContentType="application/vnd.ms-excel.controlproperties+xml"/>
  <Override PartName="/xl/ctrlProps/ctrlProp5.xml" ContentType="application/vnd.ms-excel.controlproperties+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126"/>
  <workbookPr updateLinks="never" codeName="ThisWorkbook" defaultThemeVersion="124226"/>
  <mc:AlternateContent xmlns:mc="http://schemas.openxmlformats.org/markup-compatibility/2006">
    <mc:Choice Requires="x15">
      <x15ac:absPath xmlns:x15ac="http://schemas.microsoft.com/office/spreadsheetml/2010/11/ac" url="F:\SS121\Bidding Documents\Subject Package\Volume-III\"/>
    </mc:Choice>
  </mc:AlternateContent>
  <xr:revisionPtr revIDLastSave="0" documentId="13_ncr:1_{CA3C2D08-972F-441E-B05F-84B77E7FBF51}" xr6:coauthVersionLast="47" xr6:coauthVersionMax="47" xr10:uidLastSave="{00000000-0000-0000-0000-000000000000}"/>
  <workbookProtection workbookAlgorithmName="SHA-512" workbookHashValue="8ACsvYmCd0gA5yxfi2L1jAWqrqtS2Sicx0W9BDOybHXuroIAU7fJ2cSMJW35S38b9t/niu+MbFrokm+2L+fkNQ==" workbookSaltValue="uWyiKHIo50Fne9OMSmME8A==" workbookSpinCount="100000" lockStructure="1"/>
  <bookViews>
    <workbookView xWindow="-120" yWindow="-120" windowWidth="29040" windowHeight="15840" tabRatio="871" firstSheet="2" activeTab="2" xr2:uid="{00000000-000D-0000-FFFF-FFFF00000000}"/>
  </bookViews>
  <sheets>
    <sheet name="Basic" sheetId="1" state="hidden" r:id="rId1"/>
    <sheet name="Cover" sheetId="2" r:id="rId2"/>
    <sheet name="Names of Bidder" sheetId="3" r:id="rId3"/>
    <sheet name="Attach 3(JV)" sheetId="4" r:id="rId4"/>
    <sheet name="Attach 3(QR)" sheetId="5" r:id="rId5"/>
    <sheet name="Attach 4" sheetId="6" r:id="rId6"/>
    <sheet name="Attach 4 (A)" sheetId="7" r:id="rId7"/>
    <sheet name="Attach 4 (B)" sheetId="8" r:id="rId8"/>
    <sheet name="Attach 5" sheetId="9" r:id="rId9"/>
    <sheet name="Attach 5A" sheetId="10" r:id="rId10"/>
    <sheet name="Attach 6" sheetId="11" r:id="rId11"/>
    <sheet name="Attach 7" sheetId="12" r:id="rId12"/>
    <sheet name="Attach 9" sheetId="13" r:id="rId13"/>
    <sheet name="Attach 10" sheetId="14" r:id="rId14"/>
    <sheet name="Attach 11" sheetId="15" r:id="rId15"/>
    <sheet name="Attach 12" sheetId="16" r:id="rId16"/>
    <sheet name="Attach 13" sheetId="17" r:id="rId17"/>
    <sheet name="Attach 14" sheetId="18" r:id="rId18"/>
    <sheet name="Attach 14-IP" sheetId="19" state="hidden" r:id="rId19"/>
    <sheet name="Attach 15" sheetId="20" r:id="rId20"/>
    <sheet name="Attach 16" sheetId="21" r:id="rId21"/>
    <sheet name="Attach 17" sheetId="22" r:id="rId22"/>
    <sheet name="Attach 18" sheetId="23" r:id="rId23"/>
    <sheet name="Attach 18 SP" sheetId="24" state="hidden" r:id="rId24"/>
    <sheet name="Attach 19" sheetId="25" r:id="rId25"/>
    <sheet name="Bid Form 1st Envelope " sheetId="26" r:id="rId26"/>
    <sheet name="N to W" sheetId="27" state="hidden" r:id="rId27"/>
    <sheet name="Sheet1" sheetId="28" state="hidden" r:id="rId28"/>
  </sheets>
  <externalReferences>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s>
  <definedNames>
    <definedName name="\A" localSheetId="15">#REF!</definedName>
    <definedName name="\A" localSheetId="21">#REF!</definedName>
    <definedName name="\A" localSheetId="22">#REF!</definedName>
    <definedName name="\A" localSheetId="9">#REF!</definedName>
    <definedName name="\A" localSheetId="2">#REF!</definedName>
    <definedName name="\A">#REF!</definedName>
    <definedName name="\aa" localSheetId="15">#REF!</definedName>
    <definedName name="\aa" localSheetId="23">#REF!</definedName>
    <definedName name="\aa" localSheetId="9">#REF!</definedName>
    <definedName name="\aa" localSheetId="2">#REF!</definedName>
    <definedName name="\aa">#REF!</definedName>
    <definedName name="\B" localSheetId="15">#REF!</definedName>
    <definedName name="\B" localSheetId="21">#REF!</definedName>
    <definedName name="\B" localSheetId="22">#REF!</definedName>
    <definedName name="\B" localSheetId="9">#REF!</definedName>
    <definedName name="\B" localSheetId="2">#REF!</definedName>
    <definedName name="\B">#REF!</definedName>
    <definedName name="\C" localSheetId="15">#REF!</definedName>
    <definedName name="\C" localSheetId="21">#REF!</definedName>
    <definedName name="\C" localSheetId="22">#REF!</definedName>
    <definedName name="\C" localSheetId="9">#REF!</definedName>
    <definedName name="\C" localSheetId="2">#REF!</definedName>
    <definedName name="\C">#REF!</definedName>
    <definedName name="\M" localSheetId="15">#REF!</definedName>
    <definedName name="\M" localSheetId="22">#REF!</definedName>
    <definedName name="\M" localSheetId="9">#REF!</definedName>
    <definedName name="\M" localSheetId="2">#REF!</definedName>
    <definedName name="\M">#REF!</definedName>
    <definedName name="\N" localSheetId="15">#REF!</definedName>
    <definedName name="\N" localSheetId="22">#REF!</definedName>
    <definedName name="\N" localSheetId="9">#REF!</definedName>
    <definedName name="\N" localSheetId="2">#REF!</definedName>
    <definedName name="\N">#REF!</definedName>
    <definedName name="\P" localSheetId="15">#REF!</definedName>
    <definedName name="\P" localSheetId="22">#REF!</definedName>
    <definedName name="\P" localSheetId="9">#REF!</definedName>
    <definedName name="\P" localSheetId="2">#REF!</definedName>
    <definedName name="\P">#REF!</definedName>
    <definedName name="\R" localSheetId="15">#REF!</definedName>
    <definedName name="\R" localSheetId="22">#REF!</definedName>
    <definedName name="\R" localSheetId="9">#REF!</definedName>
    <definedName name="\R" localSheetId="2">#REF!</definedName>
    <definedName name="\R">#REF!</definedName>
    <definedName name="\U" localSheetId="15">#REF!</definedName>
    <definedName name="\U" localSheetId="22">#REF!</definedName>
    <definedName name="\U" localSheetId="9">#REF!</definedName>
    <definedName name="\U" localSheetId="2">#REF!</definedName>
    <definedName name="\U">#REF!</definedName>
    <definedName name="\V" localSheetId="15">#REF!</definedName>
    <definedName name="\V" localSheetId="22">#REF!</definedName>
    <definedName name="\V" localSheetId="9">#REF!</definedName>
    <definedName name="\V" localSheetId="2">#REF!</definedName>
    <definedName name="\V">#REF!</definedName>
    <definedName name="\x" localSheetId="15">#REF!</definedName>
    <definedName name="\x" localSheetId="23">#REF!</definedName>
    <definedName name="\x" localSheetId="9">#REF!</definedName>
    <definedName name="\x" localSheetId="2">#REF!</definedName>
    <definedName name="\x">#REF!</definedName>
    <definedName name="_xlnm._FilterDatabase" localSheetId="2" hidden="1">'Names of Bidder'!$B$6:$G$11</definedName>
    <definedName name="ab" localSheetId="15">#REF!</definedName>
    <definedName name="ab" localSheetId="22">#REF!</definedName>
    <definedName name="ab" localSheetId="9">#REF!</definedName>
    <definedName name="ab" localSheetId="2">#REF!</definedName>
    <definedName name="ab">#REF!</definedName>
    <definedName name="abc" localSheetId="2">#REF!</definedName>
    <definedName name="abc">#REF!</definedName>
    <definedName name="biddername" localSheetId="15">#REF!</definedName>
    <definedName name="biddername" localSheetId="23">#REF!</definedName>
    <definedName name="biddername" localSheetId="9">#REF!</definedName>
    <definedName name="biddername" localSheetId="2">#REF!</definedName>
    <definedName name="biddername">#REF!</definedName>
    <definedName name="BL2A" localSheetId="15">'[1]Attach-3 (QR)'!#REF!</definedName>
    <definedName name="BL2A" localSheetId="9">'[2]Attach-3 (QR)'!#REF!</definedName>
    <definedName name="BL2A">#REF!</definedName>
    <definedName name="BL2A2" localSheetId="15">'[1]Attach-3 (QR)'!#REF!</definedName>
    <definedName name="BL2A2" localSheetId="23">'[3]Attach-3 (QR)'!#REF!</definedName>
    <definedName name="BL2A2" localSheetId="9">'[4]Attach-3 (QR)'!#REF!</definedName>
    <definedName name="BL2A2" localSheetId="2">'[5]Attach-3 (QR)'!#REF!</definedName>
    <definedName name="BL2A2">#REF!</definedName>
    <definedName name="BL2AA" localSheetId="15">'[1]Attach-3 (QR)'!#REF!</definedName>
    <definedName name="BL2AA" localSheetId="9">'[2]Attach-3 (QR)'!#REF!</definedName>
    <definedName name="BL2AA">#REF!</definedName>
    <definedName name="BL2AAA" localSheetId="15">'[1]Attach-3 (QR)'!#REF!</definedName>
    <definedName name="BL2AAA" localSheetId="21">'[6]Attach QR'!$J$785</definedName>
    <definedName name="BL2AAA" localSheetId="23">'[3]Attach-3 (QR)'!#REF!</definedName>
    <definedName name="BL2AAA" localSheetId="9">'[4]Attach-3 (QR)'!#REF!</definedName>
    <definedName name="BL2AAA" localSheetId="2">'[5]Attach-3 (QR)'!#REF!</definedName>
    <definedName name="BL2AAA">#REF!</definedName>
    <definedName name="BL2B" localSheetId="15">'[1]Attach-3 (QR)'!#REF!</definedName>
    <definedName name="BL2B" localSheetId="9">'[2]Attach-3 (QR)'!#REF!</definedName>
    <definedName name="BL2B">#REF!</definedName>
    <definedName name="BL2BB" localSheetId="15">'[1]Attach-3 (QR)'!#REF!</definedName>
    <definedName name="BL2BB" localSheetId="23">'[3]Attach-3 (QR)'!#REF!</definedName>
    <definedName name="BL2BB" localSheetId="9">'[4]Attach-3 (QR)'!#REF!</definedName>
    <definedName name="BL2BB" localSheetId="2">'[5]Attach-3 (QR)'!#REF!</definedName>
    <definedName name="BL2BB">#REF!</definedName>
    <definedName name="BL2BBB" localSheetId="15">'[1]Attach-3 (QR)'!#REF!</definedName>
    <definedName name="BL2BBB" localSheetId="21">'[6]Attach QR'!$K$785</definedName>
    <definedName name="BL2BBB" localSheetId="23">'[3]Attach-3 (QR)'!#REF!</definedName>
    <definedName name="BL2BBB" localSheetId="9">'[4]Attach-3 (QR)'!#REF!</definedName>
    <definedName name="BL2BBB" localSheetId="2">'[5]Attach-3 (QR)'!#REF!</definedName>
    <definedName name="BL2BBB">#REF!</definedName>
    <definedName name="BL2C" localSheetId="15">'[1]Attach-3 (QR)'!#REF!</definedName>
    <definedName name="BL2C" localSheetId="9">'[2]Attach-3 (QR)'!#REF!</definedName>
    <definedName name="BL2C">#REF!</definedName>
    <definedName name="BL2CC" localSheetId="15">'[1]Attach-3 (QR)'!#REF!</definedName>
    <definedName name="BL2CC" localSheetId="23">'[3]Attach-3 (QR)'!#REF!</definedName>
    <definedName name="BL2CC" localSheetId="9">'[4]Attach-3 (QR)'!#REF!</definedName>
    <definedName name="BL2CC" localSheetId="2">'[5]Attach-3 (QR)'!#REF!</definedName>
    <definedName name="BL2CC">#REF!</definedName>
    <definedName name="BL2CCC" localSheetId="15">'[1]Attach-3 (QR)'!#REF!</definedName>
    <definedName name="BL2CCC" localSheetId="21">'[6]Attach QR'!$L$785</definedName>
    <definedName name="BL2CCC" localSheetId="23">'[3]Attach-3 (QR)'!#REF!</definedName>
    <definedName name="BL2CCC" localSheetId="9">'[4]Attach-3 (QR)'!#REF!</definedName>
    <definedName name="BL2CCC" localSheetId="2">'[5]Attach-3 (QR)'!#REF!</definedName>
    <definedName name="BL2CCC">#REF!</definedName>
    <definedName name="BL3A" localSheetId="15">'[1]Attach-3 (QR)'!#REF!</definedName>
    <definedName name="BL3A" localSheetId="9">'[2]Attach-3 (QR)'!#REF!</definedName>
    <definedName name="BL3A">#REF!</definedName>
    <definedName name="BL3AA" localSheetId="15">'[1]Attach-3 (QR)'!#REF!</definedName>
    <definedName name="BL3AA" localSheetId="23">'[3]Attach-3 (QR)'!#REF!</definedName>
    <definedName name="BL3AA" localSheetId="9">'[4]Attach-3 (QR)'!#REF!</definedName>
    <definedName name="BL3AA" localSheetId="2">'[5]Attach-3 (QR)'!#REF!</definedName>
    <definedName name="BL3AA">#REF!</definedName>
    <definedName name="BL3AAA" localSheetId="15">'[1]Attach-3 (QR)'!#REF!</definedName>
    <definedName name="BL3AAA" localSheetId="21">'[6]Attach QR'!$J$788</definedName>
    <definedName name="BL3AAA" localSheetId="23">'[3]Attach-3 (QR)'!#REF!</definedName>
    <definedName name="BL3AAA" localSheetId="9">'[4]Attach-3 (QR)'!#REF!</definedName>
    <definedName name="BL3AAA" localSheetId="2">'[5]Attach-3 (QR)'!#REF!</definedName>
    <definedName name="BL3AAA">#REF!</definedName>
    <definedName name="BL3B" localSheetId="15">'[1]Attach-3 (QR)'!#REF!</definedName>
    <definedName name="BL3B" localSheetId="9">'[2]Attach-3 (QR)'!#REF!</definedName>
    <definedName name="BL3B">#REF!</definedName>
    <definedName name="BL3BB" localSheetId="15">'[1]Attach-3 (QR)'!#REF!</definedName>
    <definedName name="BL3BB" localSheetId="23">'[3]Attach-3 (QR)'!#REF!</definedName>
    <definedName name="BL3BB" localSheetId="9">'[4]Attach-3 (QR)'!#REF!</definedName>
    <definedName name="BL3BB" localSheetId="2">'[5]Attach-3 (QR)'!#REF!</definedName>
    <definedName name="BL3BB">#REF!</definedName>
    <definedName name="BL3BBB" localSheetId="15">'[1]Attach-3 (QR)'!#REF!</definedName>
    <definedName name="BL3BBB" localSheetId="21">'[6]Attach QR'!$K$788</definedName>
    <definedName name="BL3BBB" localSheetId="23">'[3]Attach-3 (QR)'!#REF!</definedName>
    <definedName name="BL3BBB" localSheetId="9">'[4]Attach-3 (QR)'!#REF!</definedName>
    <definedName name="BL3BBB" localSheetId="2">'[5]Attach-3 (QR)'!#REF!</definedName>
    <definedName name="BL3BBB">#REF!</definedName>
    <definedName name="BL3C" localSheetId="15">'[1]Attach-3 (QR)'!#REF!</definedName>
    <definedName name="BL3C" localSheetId="9">'[2]Attach-3 (QR)'!#REF!</definedName>
    <definedName name="BL3C">#REF!</definedName>
    <definedName name="BL3CC" localSheetId="15">'[1]Attach-3 (QR)'!#REF!</definedName>
    <definedName name="BL3CC" localSheetId="23">'[3]Attach-3 (QR)'!#REF!</definedName>
    <definedName name="BL3CC" localSheetId="9">'[4]Attach-3 (QR)'!#REF!</definedName>
    <definedName name="BL3CC" localSheetId="2">'[5]Attach-3 (QR)'!#REF!</definedName>
    <definedName name="BL3CC">#REF!</definedName>
    <definedName name="BL3CCC" localSheetId="15">'[1]Attach-3 (QR)'!#REF!</definedName>
    <definedName name="BL3CCC" localSheetId="21">'[6]Attach QR'!$L$788</definedName>
    <definedName name="BL3CCC" localSheetId="23">'[3]Attach-3 (QR)'!#REF!</definedName>
    <definedName name="BL3CCC" localSheetId="9">'[4]Attach-3 (QR)'!#REF!</definedName>
    <definedName name="BL3CCC" localSheetId="2">'[5]Attach-3 (QR)'!#REF!</definedName>
    <definedName name="BL3CCC">#REF!</definedName>
    <definedName name="BL4A" localSheetId="15">'[1]Attach-3 (QR)'!#REF!</definedName>
    <definedName name="BL4A" localSheetId="9">'[2]Attach-3 (QR)'!#REF!</definedName>
    <definedName name="BL4A">#REF!</definedName>
    <definedName name="BL4AA" localSheetId="15">'[1]Attach-3 (QR)'!#REF!</definedName>
    <definedName name="BL4AA" localSheetId="23">'[3]Attach-3 (QR)'!#REF!</definedName>
    <definedName name="BL4AA" localSheetId="9">'[4]Attach-3 (QR)'!#REF!</definedName>
    <definedName name="BL4AA" localSheetId="2">'[5]Attach-3 (QR)'!#REF!</definedName>
    <definedName name="BL4AA">#REF!</definedName>
    <definedName name="BL4AAA" localSheetId="15">'[1]Attach-3 (QR)'!#REF!</definedName>
    <definedName name="BL4AAA" localSheetId="21">'[6]Attach QR'!$J$791</definedName>
    <definedName name="BL4AAA" localSheetId="23">'[3]Attach-3 (QR)'!#REF!</definedName>
    <definedName name="BL4AAA" localSheetId="9">'[4]Attach-3 (QR)'!#REF!</definedName>
    <definedName name="BL4AAA" localSheetId="2">'[5]Attach-3 (QR)'!#REF!</definedName>
    <definedName name="BL4AAA">#REF!</definedName>
    <definedName name="BL4B" localSheetId="15">'[1]Attach-3 (QR)'!#REF!</definedName>
    <definedName name="BL4B" localSheetId="9">'[2]Attach-3 (QR)'!#REF!</definedName>
    <definedName name="BL4B">#REF!</definedName>
    <definedName name="BL4BB" localSheetId="15">'[1]Attach-3 (QR)'!#REF!</definedName>
    <definedName name="BL4BB" localSheetId="23">'[3]Attach-3 (QR)'!#REF!</definedName>
    <definedName name="BL4BB" localSheetId="9">'[4]Attach-3 (QR)'!#REF!</definedName>
    <definedName name="BL4BB" localSheetId="2">'[5]Attach-3 (QR)'!#REF!</definedName>
    <definedName name="BL4BB">#REF!</definedName>
    <definedName name="BL4BBB" localSheetId="15">'[1]Attach-3 (QR)'!#REF!</definedName>
    <definedName name="BL4BBB" localSheetId="21">'[6]Attach QR'!$K$791</definedName>
    <definedName name="BL4BBB" localSheetId="23">'[3]Attach-3 (QR)'!#REF!</definedName>
    <definedName name="BL4BBB" localSheetId="9">'[4]Attach-3 (QR)'!#REF!</definedName>
    <definedName name="BL4BBB" localSheetId="2">'[5]Attach-3 (QR)'!#REF!</definedName>
    <definedName name="BL4BBB">#REF!</definedName>
    <definedName name="BL4C" localSheetId="15">'[1]Attach-3 (QR)'!#REF!</definedName>
    <definedName name="BL4C" localSheetId="9">'[2]Attach-3 (QR)'!#REF!</definedName>
    <definedName name="BL4C">#REF!</definedName>
    <definedName name="BL4CC" localSheetId="15">'[1]Attach-3 (QR)'!#REF!</definedName>
    <definedName name="BL4CC" localSheetId="23">'[3]Attach-3 (QR)'!#REF!</definedName>
    <definedName name="BL4CC" localSheetId="9">'[4]Attach-3 (QR)'!#REF!</definedName>
    <definedName name="BL4CC" localSheetId="2">'[5]Attach-3 (QR)'!#REF!</definedName>
    <definedName name="BL4CC">#REF!</definedName>
    <definedName name="BL4CCC" localSheetId="15">'[1]Attach-3 (QR)'!#REF!</definedName>
    <definedName name="BL4CCC" localSheetId="21">'[6]Attach QR'!$L$791</definedName>
    <definedName name="BL4CCC" localSheetId="23">'[3]Attach-3 (QR)'!#REF!</definedName>
    <definedName name="BL4CCC" localSheetId="9">'[4]Attach-3 (QR)'!#REF!</definedName>
    <definedName name="BL4CCC" localSheetId="2">'[5]Attach-3 (QR)'!#REF!</definedName>
    <definedName name="BL4CCC">#REF!</definedName>
    <definedName name="BL5A" localSheetId="15">'[1]Attach-3 (QR)'!#REF!</definedName>
    <definedName name="BL5A" localSheetId="9">'[2]Attach-3 (QR)'!#REF!</definedName>
    <definedName name="BL5A">#REF!</definedName>
    <definedName name="BL5AA" localSheetId="15">'[1]Attach-3 (QR)'!#REF!</definedName>
    <definedName name="BL5AA" localSheetId="23">'[3]Attach-3 (QR)'!#REF!</definedName>
    <definedName name="BL5AA" localSheetId="9">'[4]Attach-3 (QR)'!#REF!</definedName>
    <definedName name="BL5AA" localSheetId="2">'[5]Attach-3 (QR)'!#REF!</definedName>
    <definedName name="BL5AA">#REF!</definedName>
    <definedName name="BL5AAA" localSheetId="15">'[1]Attach-3 (QR)'!#REF!</definedName>
    <definedName name="BL5AAA" localSheetId="21">'[6]Attach QR'!$J$794</definedName>
    <definedName name="BL5AAA" localSheetId="23">'[3]Attach-3 (QR)'!#REF!</definedName>
    <definedName name="BL5AAA" localSheetId="9">'[4]Attach-3 (QR)'!#REF!</definedName>
    <definedName name="BL5AAA" localSheetId="2">'[5]Attach-3 (QR)'!#REF!</definedName>
    <definedName name="BL5AAA">#REF!</definedName>
    <definedName name="BL5B" localSheetId="15">'[1]Attach-3 (QR)'!#REF!</definedName>
    <definedName name="BL5B" localSheetId="9">'[2]Attach-3 (QR)'!#REF!</definedName>
    <definedName name="BL5B">#REF!</definedName>
    <definedName name="BL5BB" localSheetId="15">'[1]Attach-3 (QR)'!#REF!</definedName>
    <definedName name="BL5BB" localSheetId="23">'[3]Attach-3 (QR)'!#REF!</definedName>
    <definedName name="BL5BB" localSheetId="9">'[4]Attach-3 (QR)'!#REF!</definedName>
    <definedName name="BL5BB" localSheetId="2">'[5]Attach-3 (QR)'!#REF!</definedName>
    <definedName name="BL5BB">#REF!</definedName>
    <definedName name="BL5BBB" localSheetId="15">'[1]Attach-3 (QR)'!#REF!</definedName>
    <definedName name="BL5BBB" localSheetId="21">'[6]Attach QR'!$K$794</definedName>
    <definedName name="BL5BBB" localSheetId="23">'[3]Attach-3 (QR)'!#REF!</definedName>
    <definedName name="BL5BBB" localSheetId="9">'[4]Attach-3 (QR)'!#REF!</definedName>
    <definedName name="BL5BBB" localSheetId="2">'[5]Attach-3 (QR)'!#REF!</definedName>
    <definedName name="BL5BBB">#REF!</definedName>
    <definedName name="BL5C" localSheetId="15">'[1]Attach-3 (QR)'!#REF!</definedName>
    <definedName name="BL5C" localSheetId="9">'[2]Attach-3 (QR)'!#REF!</definedName>
    <definedName name="BL5C">#REF!</definedName>
    <definedName name="BL5CC" localSheetId="15">'[1]Attach-3 (QR)'!#REF!</definedName>
    <definedName name="BL5CC" localSheetId="23">'[3]Attach-3 (QR)'!#REF!</definedName>
    <definedName name="BL5CC" localSheetId="9">'[4]Attach-3 (QR)'!#REF!</definedName>
    <definedName name="BL5CC" localSheetId="2">'[5]Attach-3 (QR)'!#REF!</definedName>
    <definedName name="BL5CC">#REF!</definedName>
    <definedName name="BL5CCC" localSheetId="15">'[1]Attach-3 (QR)'!#REF!</definedName>
    <definedName name="BL5CCC" localSheetId="21">'[6]Attach QR'!$L$794</definedName>
    <definedName name="BL5CCC" localSheetId="23">'[3]Attach-3 (QR)'!#REF!</definedName>
    <definedName name="BL5CCC" localSheetId="9">'[4]Attach-3 (QR)'!#REF!</definedName>
    <definedName name="BL5CCC" localSheetId="2">'[5]Attach-3 (QR)'!#REF!</definedName>
    <definedName name="BL5CCC">#REF!</definedName>
    <definedName name="CAPA1" localSheetId="15">'[1]Attach-3 (QR)'!#REF!</definedName>
    <definedName name="CAPA1" localSheetId="23">'[3]Attach-3 (QR)'!#REF!</definedName>
    <definedName name="CAPA1" localSheetId="9">'[4]Attach-3 (QR)'!#REF!</definedName>
    <definedName name="CAPA1" localSheetId="2">'[5]Attach-3 (QR)'!#REF!</definedName>
    <definedName name="CAPA1">#REF!</definedName>
    <definedName name="CAPA11" localSheetId="15">'[1]Attach-3 (QR)'!#REF!</definedName>
    <definedName name="CAPA11" localSheetId="23">'[3]Attach-3 (QR)'!#REF!</definedName>
    <definedName name="CAPA11" localSheetId="9">'[4]Attach-3 (QR)'!#REF!</definedName>
    <definedName name="CAPA11" localSheetId="2">'[5]Attach-3 (QR)'!#REF!</definedName>
    <definedName name="CAPA11">#REF!</definedName>
    <definedName name="CAPA111" localSheetId="15">'[1]Attach-3 (QR)'!#REF!</definedName>
    <definedName name="CAPA111" localSheetId="21">'[6]Attach QR'!$F$505</definedName>
    <definedName name="CAPA111" localSheetId="23">'[3]Attach-3 (QR)'!#REF!</definedName>
    <definedName name="CAPA111" localSheetId="9">'[4]Attach-3 (QR)'!#REF!</definedName>
    <definedName name="CAPA111" localSheetId="2">'[5]Attach-3 (QR)'!#REF!</definedName>
    <definedName name="CAPA111">#REF!</definedName>
    <definedName name="CAPA2" localSheetId="15">'[1]Attach-3 (QR)'!#REF!</definedName>
    <definedName name="CAPA2" localSheetId="23">'[3]Attach-3 (QR)'!#REF!</definedName>
    <definedName name="CAPA2" localSheetId="9">'[4]Attach-3 (QR)'!#REF!</definedName>
    <definedName name="CAPA2" localSheetId="2">'[5]Attach-3 (QR)'!#REF!</definedName>
    <definedName name="CAPA2">#REF!</definedName>
    <definedName name="CAPA22" localSheetId="15">'[1]Attach-3 (QR)'!#REF!</definedName>
    <definedName name="CAPA22" localSheetId="23">'[3]Attach-3 (QR)'!#REF!</definedName>
    <definedName name="CAPA22" localSheetId="9">'[4]Attach-3 (QR)'!#REF!</definedName>
    <definedName name="CAPA22" localSheetId="2">'[5]Attach-3 (QR)'!#REF!</definedName>
    <definedName name="CAPA22">#REF!</definedName>
    <definedName name="CAPA222" localSheetId="15">'[1]Attach-3 (QR)'!#REF!</definedName>
    <definedName name="CAPA222" localSheetId="21">'[6]Attach QR'!$I$505</definedName>
    <definedName name="CAPA222" localSheetId="23">'[3]Attach-3 (QR)'!#REF!</definedName>
    <definedName name="CAPA222" localSheetId="9">'[4]Attach-3 (QR)'!#REF!</definedName>
    <definedName name="CAPA222" localSheetId="2">'[5]Attach-3 (QR)'!#REF!</definedName>
    <definedName name="CAPA222">#REF!</definedName>
    <definedName name="CAPA3" localSheetId="15">'[1]Attach-3 (QR)'!#REF!</definedName>
    <definedName name="CAPA3" localSheetId="23">'[3]Attach-3 (QR)'!#REF!</definedName>
    <definedName name="CAPA3" localSheetId="9">'[4]Attach-3 (QR)'!#REF!</definedName>
    <definedName name="CAPA3" localSheetId="2">'[5]Attach-3 (QR)'!#REF!</definedName>
    <definedName name="CAPA3">#REF!</definedName>
    <definedName name="CAPA33" localSheetId="15">'[1]Attach-3 (QR)'!#REF!</definedName>
    <definedName name="CAPA33" localSheetId="23">'[3]Attach-3 (QR)'!#REF!</definedName>
    <definedName name="CAPA33" localSheetId="9">'[4]Attach-3 (QR)'!#REF!</definedName>
    <definedName name="CAPA33" localSheetId="2">'[5]Attach-3 (QR)'!#REF!</definedName>
    <definedName name="CAPA33">#REF!</definedName>
    <definedName name="CAPA333" localSheetId="15">'[1]Attach-3 (QR)'!#REF!</definedName>
    <definedName name="CAPA333" localSheetId="21">'[6]Attach QR'!$G$651</definedName>
    <definedName name="CAPA333" localSheetId="23">'[3]Attach-3 (QR)'!#REF!</definedName>
    <definedName name="CAPA333" localSheetId="9">'[4]Attach-3 (QR)'!#REF!</definedName>
    <definedName name="CAPA333" localSheetId="2">'[5]Attach-3 (QR)'!#REF!</definedName>
    <definedName name="CAPA333">#REF!</definedName>
    <definedName name="CAPA4" localSheetId="15">'[1]Attach-3 (QR)'!#REF!</definedName>
    <definedName name="CAPA4" localSheetId="23">'[3]Attach-3 (QR)'!#REF!</definedName>
    <definedName name="CAPA4" localSheetId="9">'[4]Attach-3 (QR)'!#REF!</definedName>
    <definedName name="CAPA4" localSheetId="2">'[5]Attach-3 (QR)'!#REF!</definedName>
    <definedName name="CAPA4">#REF!</definedName>
    <definedName name="CAPA44" localSheetId="15">'[1]Attach-3 (QR)'!#REF!</definedName>
    <definedName name="CAPA44" localSheetId="23">'[3]Attach-3 (QR)'!#REF!</definedName>
    <definedName name="CAPA44" localSheetId="9">'[4]Attach-3 (QR)'!#REF!</definedName>
    <definedName name="CAPA44" localSheetId="2">'[5]Attach-3 (QR)'!#REF!</definedName>
    <definedName name="CAPA44">#REF!</definedName>
    <definedName name="CAPA444" localSheetId="15">'[1]Attach-3 (QR)'!#REF!</definedName>
    <definedName name="CAPA444" localSheetId="21">'[6]Attach QR'!$I$651</definedName>
    <definedName name="CAPA444" localSheetId="23">'[3]Attach-3 (QR)'!#REF!</definedName>
    <definedName name="CAPA444" localSheetId="9">'[4]Attach-3 (QR)'!#REF!</definedName>
    <definedName name="CAPA444" localSheetId="2">'[5]Attach-3 (QR)'!#REF!</definedName>
    <definedName name="CAPA444">#REF!</definedName>
    <definedName name="CAPA7" localSheetId="15">'[1]Attach-3 (QR)'!#REF!</definedName>
    <definedName name="CAPA7" localSheetId="23">'[3]Attach-3 (QR)'!#REF!</definedName>
    <definedName name="CAPA7" localSheetId="9">'[4]Attach-3 (QR)'!#REF!</definedName>
    <definedName name="CAPA7" localSheetId="2">'[5]Attach-3 (QR)'!#REF!</definedName>
    <definedName name="CAPA7">#REF!</definedName>
    <definedName name="CAPA77" localSheetId="15">'[1]Attach-3 (QR)'!#REF!</definedName>
    <definedName name="CAPA77" localSheetId="23">'[3]Attach-3 (QR)'!#REF!</definedName>
    <definedName name="CAPA77" localSheetId="9">'[4]Attach-3 (QR)'!#REF!</definedName>
    <definedName name="CAPA77" localSheetId="2">'[5]Attach-3 (QR)'!#REF!</definedName>
    <definedName name="CAPA77">#REF!</definedName>
    <definedName name="CAPA777" localSheetId="15">'[1]Attach-3 (QR)'!#REF!</definedName>
    <definedName name="CAPA777" localSheetId="21">'[6]Attach QR'!$D$505</definedName>
    <definedName name="CAPA777" localSheetId="23">'[3]Attach-3 (QR)'!#REF!</definedName>
    <definedName name="CAPA777" localSheetId="9">'[4]Attach-3 (QR)'!#REF!</definedName>
    <definedName name="CAPA777" localSheetId="2">'[5]Attach-3 (QR)'!#REF!</definedName>
    <definedName name="CAPA777">#REF!</definedName>
    <definedName name="COO" localSheetId="15">'[7]Sch-1a'!#REF!</definedName>
    <definedName name="COO" localSheetId="9">'[8]Sch-1a'!#REF!</definedName>
    <definedName name="COO" localSheetId="2">'[9]Sch-1a'!#REF!</definedName>
    <definedName name="COO">'[8]Sch-1a'!#REF!</definedName>
    <definedName name="date" localSheetId="15">#REF!</definedName>
    <definedName name="date" localSheetId="23">#REF!</definedName>
    <definedName name="date" localSheetId="9">#REF!</definedName>
    <definedName name="date" localSheetId="2">#REF!</definedName>
    <definedName name="date">#REF!</definedName>
    <definedName name="iii" localSheetId="15">#REF!</definedName>
    <definedName name="iii" localSheetId="23">#REF!</definedName>
    <definedName name="iii" localSheetId="9">#REF!</definedName>
    <definedName name="iii" localSheetId="2">#REF!</definedName>
    <definedName name="iii">#REF!</definedName>
    <definedName name="LA">#REF!</definedName>
    <definedName name="logo1">"Picture 7"</definedName>
    <definedName name="MANU1" localSheetId="15">'[1]Attach-3 (QR)'!#REF!</definedName>
    <definedName name="MANU1" localSheetId="23">'[3]Attach-3 (QR)'!#REF!</definedName>
    <definedName name="MANU1" localSheetId="9">'[4]Attach-3 (QR)'!#REF!</definedName>
    <definedName name="MANU1" localSheetId="2">'[5]Attach-3 (QR)'!#REF!</definedName>
    <definedName name="MANU1">#REF!</definedName>
    <definedName name="MANU11" localSheetId="15">'[1]Attach-3 (QR)'!#REF!</definedName>
    <definedName name="MANU11" localSheetId="23">'[3]Attach-3 (QR)'!#REF!</definedName>
    <definedName name="MANU11" localSheetId="9">'[4]Attach-3 (QR)'!#REF!</definedName>
    <definedName name="MANU11" localSheetId="2">'[5]Attach-3 (QR)'!#REF!</definedName>
    <definedName name="MANU11">#REF!</definedName>
    <definedName name="MANU111" localSheetId="15">'[1]Attach-3 (QR)'!#REF!</definedName>
    <definedName name="MANU111" localSheetId="21">'[6]Attach QR'!$H$350</definedName>
    <definedName name="MANU111" localSheetId="23">'[3]Attach-3 (QR)'!#REF!</definedName>
    <definedName name="MANU111" localSheetId="9">'[4]Attach-3 (QR)'!#REF!</definedName>
    <definedName name="MANU111" localSheetId="2">'[5]Attach-3 (QR)'!#REF!</definedName>
    <definedName name="MANU111">#REF!</definedName>
    <definedName name="MANU2" localSheetId="15">'[1]Attach-3 (QR)'!#REF!</definedName>
    <definedName name="MANU2" localSheetId="23">'[3]Attach-3 (QR)'!#REF!</definedName>
    <definedName name="MANU2" localSheetId="9">'[4]Attach-3 (QR)'!#REF!</definedName>
    <definedName name="MANU2" localSheetId="2">'[5]Attach-3 (QR)'!#REF!</definedName>
    <definedName name="MANU2">#REF!</definedName>
    <definedName name="MANU22" localSheetId="15">'[1]Attach-3 (QR)'!#REF!</definedName>
    <definedName name="MANU22" localSheetId="23">'[3]Attach-3 (QR)'!#REF!</definedName>
    <definedName name="MANU22" localSheetId="9">'[4]Attach-3 (QR)'!#REF!</definedName>
    <definedName name="MANU22" localSheetId="2">'[5]Attach-3 (QR)'!#REF!</definedName>
    <definedName name="MANU22">#REF!</definedName>
    <definedName name="MANU222" localSheetId="15">'[1]Attach-3 (QR)'!#REF!</definedName>
    <definedName name="MANU222" localSheetId="21">'[6]Attach QR'!$H$419</definedName>
    <definedName name="MANU222" localSheetId="23">'[3]Attach-3 (QR)'!#REF!</definedName>
    <definedName name="MANU222" localSheetId="9">'[4]Attach-3 (QR)'!#REF!</definedName>
    <definedName name="MANU222" localSheetId="2">'[5]Attach-3 (QR)'!#REF!</definedName>
    <definedName name="MANU222">#REF!</definedName>
    <definedName name="MANU3" localSheetId="15">'[1]Attach-3 (QR)'!#REF!</definedName>
    <definedName name="MANU3" localSheetId="23">'[3]Attach-3 (QR)'!#REF!</definedName>
    <definedName name="MANU3" localSheetId="9">'[4]Attach-3 (QR)'!#REF!</definedName>
    <definedName name="MANU3" localSheetId="2">'[5]Attach-3 (QR)'!#REF!</definedName>
    <definedName name="MANU3">#REF!</definedName>
    <definedName name="MANU33" localSheetId="15">'[1]Attach-3 (QR)'!#REF!</definedName>
    <definedName name="MANU33" localSheetId="23">'[3]Attach-3 (QR)'!#REF!</definedName>
    <definedName name="MANU33" localSheetId="9">'[4]Attach-3 (QR)'!#REF!</definedName>
    <definedName name="MANU33" localSheetId="2">'[5]Attach-3 (QR)'!#REF!</definedName>
    <definedName name="MANU33">#REF!</definedName>
    <definedName name="MANU333" localSheetId="15">'[1]Attach-3 (QR)'!#REF!</definedName>
    <definedName name="MANU333" localSheetId="21">'[6]Attach QR'!$G$560</definedName>
    <definedName name="MANU333" localSheetId="23">'[3]Attach-3 (QR)'!#REF!</definedName>
    <definedName name="MANU333" localSheetId="9">'[4]Attach-3 (QR)'!#REF!</definedName>
    <definedName name="MANU333" localSheetId="2">'[5]Attach-3 (QR)'!#REF!</definedName>
    <definedName name="MANU333">#REF!</definedName>
    <definedName name="MANU4" localSheetId="15">'[1]Attach-3 (QR)'!#REF!</definedName>
    <definedName name="MANU4" localSheetId="23">'[3]Attach-3 (QR)'!#REF!</definedName>
    <definedName name="MANU4" localSheetId="9">'[4]Attach-3 (QR)'!#REF!</definedName>
    <definedName name="MANU4" localSheetId="2">'[5]Attach-3 (QR)'!#REF!</definedName>
    <definedName name="MANU4">#REF!</definedName>
    <definedName name="MANU44" localSheetId="15">'[1]Attach-3 (QR)'!#REF!</definedName>
    <definedName name="MANU44" localSheetId="23">'[3]Attach-3 (QR)'!#REF!</definedName>
    <definedName name="MANU44" localSheetId="9">'[4]Attach-3 (QR)'!#REF!</definedName>
    <definedName name="MANU44" localSheetId="2">'[5]Attach-3 (QR)'!#REF!</definedName>
    <definedName name="MANU44">#REF!</definedName>
    <definedName name="MANU444" localSheetId="15">'[1]Attach-3 (QR)'!#REF!</definedName>
    <definedName name="MANU444" localSheetId="21">'[6]Attach QR'!$I$560</definedName>
    <definedName name="MANU444" localSheetId="23">'[3]Attach-3 (QR)'!#REF!</definedName>
    <definedName name="MANU444" localSheetId="9">'[4]Attach-3 (QR)'!#REF!</definedName>
    <definedName name="MANU444" localSheetId="2">'[5]Attach-3 (QR)'!#REF!</definedName>
    <definedName name="MANU444">#REF!</definedName>
    <definedName name="MANU5" localSheetId="15">'[1]Attach-3 (QR)'!#REF!</definedName>
    <definedName name="MANU5" localSheetId="23">'[3]Attach-3 (QR)'!#REF!</definedName>
    <definedName name="MANU5" localSheetId="9">'[4]Attach-3 (QR)'!#REF!</definedName>
    <definedName name="MANU5" localSheetId="2">'[5]Attach-3 (QR)'!#REF!</definedName>
    <definedName name="MANU5">#REF!</definedName>
    <definedName name="MANU55" localSheetId="15">'[1]Attach-3 (QR)'!#REF!</definedName>
    <definedName name="MANU55" localSheetId="23">'[3]Attach-3 (QR)'!#REF!</definedName>
    <definedName name="MANU55" localSheetId="9">'[4]Attach-3 (QR)'!#REF!</definedName>
    <definedName name="MANU55" localSheetId="2">'[5]Attach-3 (QR)'!#REF!</definedName>
    <definedName name="MANU55">#REF!</definedName>
    <definedName name="MANU555" localSheetId="15">'[1]Attach-3 (QR)'!#REF!</definedName>
    <definedName name="MANU555" localSheetId="21">'[6]Attach QR'!$E$560</definedName>
    <definedName name="MANU555" localSheetId="23">'[3]Attach-3 (QR)'!#REF!</definedName>
    <definedName name="MANU555" localSheetId="9">'[4]Attach-3 (QR)'!#REF!</definedName>
    <definedName name="MANU555" localSheetId="2">'[5]Attach-3 (QR)'!#REF!</definedName>
    <definedName name="MANU555">#REF!</definedName>
    <definedName name="PATH1" localSheetId="15">'[1]Attach-3 (QR)'!#REF!</definedName>
    <definedName name="PATH1" localSheetId="23">'[3]Attach-3 (QR)'!#REF!</definedName>
    <definedName name="PATH1" localSheetId="9">'[4]Attach-3 (QR)'!#REF!</definedName>
    <definedName name="PATH1" localSheetId="2">'[5]Attach-3 (QR)'!#REF!</definedName>
    <definedName name="PATH1">#REF!</definedName>
    <definedName name="PATH11" localSheetId="15">'[1]Attach-3 (QR)'!#REF!</definedName>
    <definedName name="PATH11" localSheetId="23">'[3]Attach-3 (QR)'!#REF!</definedName>
    <definedName name="PATH11" localSheetId="9">'[4]Attach-3 (QR)'!#REF!</definedName>
    <definedName name="PATH11" localSheetId="2">'[5]Attach-3 (QR)'!#REF!</definedName>
    <definedName name="PATH11">#REF!</definedName>
    <definedName name="PATH111" localSheetId="15">'[1]Attach-3 (QR)'!#REF!</definedName>
    <definedName name="PATH111" localSheetId="21">'[6]Attach QR'!$G$170</definedName>
    <definedName name="PATH111" localSheetId="23">'[3]Attach-3 (QR)'!#REF!</definedName>
    <definedName name="PATH111" localSheetId="9">'[4]Attach-3 (QR)'!#REF!</definedName>
    <definedName name="PATH111" localSheetId="2">'[5]Attach-3 (QR)'!#REF!</definedName>
    <definedName name="PATH111">#REF!</definedName>
    <definedName name="PATH2" localSheetId="15">'[1]Attach-3 (QR)'!#REF!</definedName>
    <definedName name="PATH2" localSheetId="23">'[3]Attach-3 (QR)'!#REF!</definedName>
    <definedName name="PATH2" localSheetId="9">'[4]Attach-3 (QR)'!#REF!</definedName>
    <definedName name="PATH2" localSheetId="2">'[5]Attach-3 (QR)'!#REF!</definedName>
    <definedName name="PATH2">#REF!</definedName>
    <definedName name="PATH22" localSheetId="15">'[1]Attach-3 (QR)'!#REF!</definedName>
    <definedName name="PATH22" localSheetId="23">'[3]Attach-3 (QR)'!#REF!</definedName>
    <definedName name="PATH22" localSheetId="9">'[4]Attach-3 (QR)'!#REF!</definedName>
    <definedName name="PATH22" localSheetId="2">'[5]Attach-3 (QR)'!#REF!</definedName>
    <definedName name="PATH22">#REF!</definedName>
    <definedName name="PATH222" localSheetId="15">'[1]Attach-3 (QR)'!#REF!</definedName>
    <definedName name="PATH222" localSheetId="21">'[6]Attach QR'!$I$170</definedName>
    <definedName name="PATH222" localSheetId="23">'[3]Attach-3 (QR)'!#REF!</definedName>
    <definedName name="PATH222" localSheetId="9">'[4]Attach-3 (QR)'!#REF!</definedName>
    <definedName name="PATH222" localSheetId="2">'[5]Attach-3 (QR)'!#REF!</definedName>
    <definedName name="PATH222">#REF!</definedName>
    <definedName name="PATH3" localSheetId="15">'[1]Attach-3 (QR)'!#REF!</definedName>
    <definedName name="PATH3" localSheetId="23">'[3]Attach-3 (QR)'!#REF!</definedName>
    <definedName name="PATH3" localSheetId="9">'[4]Attach-3 (QR)'!#REF!</definedName>
    <definedName name="PATH3" localSheetId="2">'[5]Attach-3 (QR)'!#REF!</definedName>
    <definedName name="PATH3">#REF!</definedName>
    <definedName name="PATH33" localSheetId="15">'[1]Attach-3 (QR)'!#REF!</definedName>
    <definedName name="PATH33" localSheetId="23">'[3]Attach-3 (QR)'!#REF!</definedName>
    <definedName name="PATH33" localSheetId="9">'[4]Attach-3 (QR)'!#REF!</definedName>
    <definedName name="PATH33" localSheetId="2">'[5]Attach-3 (QR)'!#REF!</definedName>
    <definedName name="PATH33">#REF!</definedName>
    <definedName name="PATH333" localSheetId="15">'[1]Attach-3 (QR)'!#REF!</definedName>
    <definedName name="PATH333" localSheetId="21">'[6]Attach QR'!$G$246</definedName>
    <definedName name="PATH333" localSheetId="23">'[3]Attach-3 (QR)'!#REF!</definedName>
    <definedName name="PATH333" localSheetId="9">'[4]Attach-3 (QR)'!#REF!</definedName>
    <definedName name="PATH333" localSheetId="2">'[5]Attach-3 (QR)'!#REF!</definedName>
    <definedName name="PATH333">#REF!</definedName>
    <definedName name="PATH4" localSheetId="15">'[1]Attach-3 (QR)'!#REF!</definedName>
    <definedName name="PATH4" localSheetId="23">'[3]Attach-3 (QR)'!#REF!</definedName>
    <definedName name="PATH4" localSheetId="9">'[4]Attach-3 (QR)'!#REF!</definedName>
    <definedName name="PATH4" localSheetId="2">'[5]Attach-3 (QR)'!#REF!</definedName>
    <definedName name="PATH4">#REF!</definedName>
    <definedName name="PATH44" localSheetId="15">'[1]Attach-3 (QR)'!#REF!</definedName>
    <definedName name="PATH44" localSheetId="23">'[3]Attach-3 (QR)'!#REF!</definedName>
    <definedName name="PATH44" localSheetId="9">'[4]Attach-3 (QR)'!#REF!</definedName>
    <definedName name="PATH44" localSheetId="2">'[5]Attach-3 (QR)'!#REF!</definedName>
    <definedName name="PATH44">#REF!</definedName>
    <definedName name="PATH444" localSheetId="15">'[1]Attach-3 (QR)'!#REF!</definedName>
    <definedName name="PATH444" localSheetId="21">'[6]Attach QR'!$I$246</definedName>
    <definedName name="PATH444" localSheetId="23">'[3]Attach-3 (QR)'!#REF!</definedName>
    <definedName name="PATH444" localSheetId="9">'[4]Attach-3 (QR)'!#REF!</definedName>
    <definedName name="PATH444" localSheetId="2">'[5]Attach-3 (QR)'!#REF!</definedName>
    <definedName name="PATH444">#REF!</definedName>
    <definedName name="PATH5" localSheetId="15">'[1]Attach-3 (QR)'!#REF!</definedName>
    <definedName name="PATH5" localSheetId="23">'[3]Attach-3 (QR)'!#REF!</definedName>
    <definedName name="PATH5" localSheetId="9">'[4]Attach-3 (QR)'!#REF!</definedName>
    <definedName name="PATH5" localSheetId="2">'[5]Attach-3 (QR)'!#REF!</definedName>
    <definedName name="PATH5">#REF!</definedName>
    <definedName name="PATH55" localSheetId="15">'[1]Attach-3 (QR)'!#REF!</definedName>
    <definedName name="PATH55" localSheetId="23">'[3]Attach-3 (QR)'!#REF!</definedName>
    <definedName name="PATH55" localSheetId="9">'[4]Attach-3 (QR)'!#REF!</definedName>
    <definedName name="PATH55" localSheetId="2">'[5]Attach-3 (QR)'!#REF!</definedName>
    <definedName name="PATH55">#REF!</definedName>
    <definedName name="PATH555" localSheetId="15">'[1]Attach-3 (QR)'!#REF!</definedName>
    <definedName name="PATH555" localSheetId="23">'[3]Attach-3 (QR)'!#REF!</definedName>
    <definedName name="PATH555" localSheetId="9">'[4]Attach-3 (QR)'!#REF!</definedName>
    <definedName name="PATH555" localSheetId="2">'[5]Attach-3 (QR)'!#REF!</definedName>
    <definedName name="PATH555">#REF!</definedName>
    <definedName name="PATHAR1" localSheetId="15">'[1]Attach-3 (QR)'!#REF!</definedName>
    <definedName name="PATHAR1" localSheetId="9">'[2]Attach-3 (QR)'!#REF!</definedName>
    <definedName name="PATHAR1">#REF!</definedName>
    <definedName name="PATHAR2" localSheetId="15">'[1]Attach-3 (QR)'!#REF!</definedName>
    <definedName name="PATHAR2" localSheetId="9">'[2]Attach-3 (QR)'!#REF!</definedName>
    <definedName name="PATHAR2">#REF!</definedName>
    <definedName name="PATHAR3" localSheetId="15">'[1]Attach-3 (QR)'!#REF!</definedName>
    <definedName name="PATHAR3" localSheetId="21">'[6]Attach QR'!$AO$750</definedName>
    <definedName name="PATHAR3" localSheetId="9">'[2]Attach-3 (QR)'!#REF!</definedName>
    <definedName name="PATHAR3">#REF!</definedName>
    <definedName name="PATHJV1" localSheetId="15">'[1]Attach-3 (QR)'!#REF!</definedName>
    <definedName name="PATHJV1" localSheetId="23">'[3]Attach-3 (QR)'!#REF!</definedName>
    <definedName name="PATHJV1" localSheetId="9">'[4]Attach-3 (QR)'!#REF!</definedName>
    <definedName name="PATHJV1" localSheetId="2">'[5]Attach-3 (QR)'!#REF!</definedName>
    <definedName name="PATHJV1">#REF!</definedName>
    <definedName name="PATHJV11" localSheetId="15">'[1]Attach-3 (QR)'!#REF!</definedName>
    <definedName name="PATHJV11" localSheetId="23">'[3]Attach-3 (QR)'!#REF!</definedName>
    <definedName name="PATHJV11" localSheetId="9">'[4]Attach-3 (QR)'!#REF!</definedName>
    <definedName name="PATHJV11" localSheetId="2">'[5]Attach-3 (QR)'!#REF!</definedName>
    <definedName name="PATHJV11">#REF!</definedName>
    <definedName name="PATHJV111" localSheetId="15">'[1]Attach-3 (QR)'!#REF!</definedName>
    <definedName name="PATHJV111" localSheetId="23">'[3]Attach-3 (QR)'!#REF!</definedName>
    <definedName name="PATHJV111" localSheetId="9">'[4]Attach-3 (QR)'!#REF!</definedName>
    <definedName name="PATHJV111" localSheetId="2">'[5]Attach-3 (QR)'!#REF!</definedName>
    <definedName name="PATHJV111">#REF!</definedName>
    <definedName name="PATHJV2" localSheetId="15">'[1]Attach-3 (QR)'!#REF!</definedName>
    <definedName name="PATHJV2" localSheetId="23">'[3]Attach-3 (QR)'!#REF!</definedName>
    <definedName name="PATHJV2" localSheetId="9">'[4]Attach-3 (QR)'!#REF!</definedName>
    <definedName name="PATHJV2" localSheetId="2">'[5]Attach-3 (QR)'!#REF!</definedName>
    <definedName name="PATHJV2">#REF!</definedName>
    <definedName name="PATHJV22" localSheetId="15">'[1]Attach-3 (QR)'!#REF!</definedName>
    <definedName name="PATHJV22" localSheetId="23">'[3]Attach-3 (QR)'!#REF!</definedName>
    <definedName name="PATHJV22" localSheetId="9">'[4]Attach-3 (QR)'!#REF!</definedName>
    <definedName name="PATHJV22" localSheetId="2">'[5]Attach-3 (QR)'!#REF!</definedName>
    <definedName name="PATHJV22">#REF!</definedName>
    <definedName name="PATHJV222" localSheetId="15">'[1]Attach-3 (QR)'!#REF!</definedName>
    <definedName name="PATHJV222" localSheetId="23">'[3]Attach-3 (QR)'!#REF!</definedName>
    <definedName name="PATHJV222" localSheetId="9">'[4]Attach-3 (QR)'!#REF!</definedName>
    <definedName name="PATHJV222" localSheetId="2">'[5]Attach-3 (QR)'!#REF!</definedName>
    <definedName name="PATHJV222">#REF!</definedName>
    <definedName name="PATHJV3" localSheetId="15">'[1]Attach-3 (QR)'!#REF!</definedName>
    <definedName name="PATHJV3" localSheetId="21">'[6]Attach QR'!$I$61</definedName>
    <definedName name="PATHJV3" localSheetId="23">'[3]Attach-3 (QR)'!#REF!</definedName>
    <definedName name="PATHJV3" localSheetId="9">'[4]Attach-3 (QR)'!#REF!</definedName>
    <definedName name="PATHJV3" localSheetId="2">'[5]Attach-3 (QR)'!#REF!</definedName>
    <definedName name="PATHJV3">#REF!</definedName>
    <definedName name="PATHJV33" localSheetId="15">'[1]Attach-3 (QR)'!#REF!</definedName>
    <definedName name="PATHJV33" localSheetId="21">'[6]Attach QR'!$G$61</definedName>
    <definedName name="PATHJV33" localSheetId="23">'[3]Attach-3 (QR)'!#REF!</definedName>
    <definedName name="PATHJV33" localSheetId="9">'[4]Attach-3 (QR)'!#REF!</definedName>
    <definedName name="PATHJV33" localSheetId="2">'[5]Attach-3 (QR)'!#REF!</definedName>
    <definedName name="PATHJV33">#REF!</definedName>
    <definedName name="PATHJV333" localSheetId="15">'[1]Attach-3 (QR)'!#REF!</definedName>
    <definedName name="PATHJV333" localSheetId="21">'[6]Attach QR'!$E$61</definedName>
    <definedName name="PATHJV333" localSheetId="23">'[3]Attach-3 (QR)'!#REF!</definedName>
    <definedName name="PATHJV333" localSheetId="9">'[4]Attach-3 (QR)'!#REF!</definedName>
    <definedName name="PATHJV333" localSheetId="2">'[5]Attach-3 (QR)'!#REF!</definedName>
    <definedName name="PATHJV333">#REF!</definedName>
    <definedName name="PATHJVPR1" localSheetId="15">'[1]Attach-3 (QR)'!#REF!</definedName>
    <definedName name="PATHJVPR1" localSheetId="9">'[2]Attach-3 (QR)'!#REF!</definedName>
    <definedName name="PATHJVPR1">#REF!</definedName>
    <definedName name="PATHJVPR11" localSheetId="15">'[1]Attach-3 (QR)'!#REF!</definedName>
    <definedName name="PATHJVPR11" localSheetId="23">'[3]Attach-3 (QR)'!#REF!</definedName>
    <definedName name="PATHJVPR11" localSheetId="9">'[4]Attach-3 (QR)'!#REF!</definedName>
    <definedName name="PATHJVPR11" localSheetId="2">'[5]Attach-3 (QR)'!#REF!</definedName>
    <definedName name="PATHJVPR11">#REF!</definedName>
    <definedName name="PATHJVPR111" localSheetId="15">'[1]Attach-3 (QR)'!#REF!</definedName>
    <definedName name="PATHJVPR111" localSheetId="21">'[6]Attach QR'!$K$782</definedName>
    <definedName name="PATHJVPR111" localSheetId="23">'[3]Attach-3 (QR)'!#REF!</definedName>
    <definedName name="PATHJVPR111" localSheetId="9">'[4]Attach-3 (QR)'!#REF!</definedName>
    <definedName name="PATHJVPR111" localSheetId="2">'[5]Attach-3 (QR)'!#REF!</definedName>
    <definedName name="PATHJVPR111">#REF!</definedName>
    <definedName name="PATHJVPR2" localSheetId="15">'[1]Attach-3 (QR)'!#REF!</definedName>
    <definedName name="PATHJVPR2" localSheetId="9">'[2]Attach-3 (QR)'!#REF!</definedName>
    <definedName name="PATHJVPR2">#REF!</definedName>
    <definedName name="PATHJVPR22" localSheetId="15">'[1]Attach-3 (QR)'!#REF!</definedName>
    <definedName name="PATHJVPR22" localSheetId="23">'[3]Attach-3 (QR)'!#REF!</definedName>
    <definedName name="PATHJVPR22" localSheetId="9">'[4]Attach-3 (QR)'!#REF!</definedName>
    <definedName name="PATHJVPR22" localSheetId="2">'[5]Attach-3 (QR)'!#REF!</definedName>
    <definedName name="PATHJVPR22">#REF!</definedName>
    <definedName name="PATHJVPR222" localSheetId="15">'[1]Attach-3 (QR)'!#REF!</definedName>
    <definedName name="PATHJVPR222" localSheetId="21">'[6]Attach QR'!$L$782</definedName>
    <definedName name="PATHJVPR222" localSheetId="23">'[3]Attach-3 (QR)'!#REF!</definedName>
    <definedName name="PATHJVPR222" localSheetId="9">'[4]Attach-3 (QR)'!#REF!</definedName>
    <definedName name="PATHJVPR222" localSheetId="2">'[5]Attach-3 (QR)'!#REF!</definedName>
    <definedName name="PATHJVPR222">#REF!</definedName>
    <definedName name="PATHLA1" localSheetId="15">'[1]Attach-3 (QR)'!#REF!</definedName>
    <definedName name="PATHLA1" localSheetId="23">'[3]Attach-3 (QR)'!#REF!</definedName>
    <definedName name="PATHLA1" localSheetId="9">'[4]Attach-3 (QR)'!#REF!</definedName>
    <definedName name="PATHLA1" localSheetId="2">'[5]Attach-3 (QR)'!#REF!</definedName>
    <definedName name="PATHLA1">#REF!</definedName>
    <definedName name="PATHLA2" localSheetId="15">'[1]Attach-3 (QR)'!#REF!</definedName>
    <definedName name="PATHLA2" localSheetId="23">'[3]Attach-3 (QR)'!#REF!</definedName>
    <definedName name="PATHLA2" localSheetId="9">'[4]Attach-3 (QR)'!#REF!</definedName>
    <definedName name="PATHLA2" localSheetId="2">'[5]Attach-3 (QR)'!#REF!</definedName>
    <definedName name="PATHLA2">#REF!</definedName>
    <definedName name="PATHLA3" localSheetId="15">'[1]Attach-3 (QR)'!#REF!</definedName>
    <definedName name="PATHLA3" localSheetId="21">'[6]Attach QR'!$D$651</definedName>
    <definedName name="PATHLA3" localSheetId="23">'[3]Attach-3 (QR)'!#REF!</definedName>
    <definedName name="PATHLA3" localSheetId="9">'[4]Attach-3 (QR)'!#REF!</definedName>
    <definedName name="PATHLA3" localSheetId="2">'[5]Attach-3 (QR)'!#REF!</definedName>
    <definedName name="PATHLA3">#REF!</definedName>
    <definedName name="PATHLP1" localSheetId="15">'[1]Attach-3 (QR)'!#REF!</definedName>
    <definedName name="PATHLP1" localSheetId="9">'[2]Attach-3 (QR)'!#REF!</definedName>
    <definedName name="PATHLP1">#REF!</definedName>
    <definedName name="PATHLP2" localSheetId="15">'[1]Attach-3 (QR)'!#REF!</definedName>
    <definedName name="PATHLP2" localSheetId="23">'[3]Attach-3 (QR)'!#REF!</definedName>
    <definedName name="PATHLP2" localSheetId="9">'[4]Attach-3 (QR)'!#REF!</definedName>
    <definedName name="PATHLP2" localSheetId="2">'[5]Attach-3 (QR)'!#REF!</definedName>
    <definedName name="PATHLP2">#REF!</definedName>
    <definedName name="PATHLP3" localSheetId="15">'[1]Attach-3 (QR)'!#REF!</definedName>
    <definedName name="PATHLP3" localSheetId="21">'[6]Attach QR'!$J$782</definedName>
    <definedName name="PATHLP3" localSheetId="23">'[3]Attach-3 (QR)'!#REF!</definedName>
    <definedName name="PATHLP3" localSheetId="9">'[4]Attach-3 (QR)'!#REF!</definedName>
    <definedName name="PATHLP3" localSheetId="2">'[5]Attach-3 (QR)'!#REF!</definedName>
    <definedName name="PATHLP3">#REF!</definedName>
    <definedName name="PATHPR1" localSheetId="15">'[1]Attach-3 (QR)'!#REF!</definedName>
    <definedName name="PATHPR1" localSheetId="9">'[2]Attach-3 (QR)'!#REF!</definedName>
    <definedName name="PATHPR1">#REF!</definedName>
    <definedName name="PATHPR2" localSheetId="15">'[1]Attach-3 (QR)'!#REF!</definedName>
    <definedName name="PATHPR2" localSheetId="23">'[3]Attach-3 (QR)'!#REF!</definedName>
    <definedName name="PATHPR2" localSheetId="9">'[4]Attach-3 (QR)'!#REF!</definedName>
    <definedName name="PATHPR2" localSheetId="2">'[5]Attach-3 (QR)'!#REF!</definedName>
    <definedName name="PATHPR2">#REF!</definedName>
    <definedName name="_xlnm.Print_Area" localSheetId="13">'Attach 10'!$A$1:$F$18</definedName>
    <definedName name="_xlnm.Print_Area" localSheetId="14">'Attach 11'!$A$1:$E$29</definedName>
    <definedName name="_xlnm.Print_Area" localSheetId="15">'Attach 12'!$A$1:$F$173</definedName>
    <definedName name="_xlnm.Print_Area" localSheetId="16">'Attach 13'!$A$1:$E$27</definedName>
    <definedName name="_xlnm.Print_Area" localSheetId="17">'Attach 14'!$A$1:$E$29</definedName>
    <definedName name="_xlnm.Print_Area" localSheetId="18">'Attach 14-IP'!$A$8:$I$220</definedName>
    <definedName name="_xlnm.Print_Area" localSheetId="19">'Attach 15'!$A$1:$E$93</definedName>
    <definedName name="_xlnm.Print_Area" localSheetId="20">'Attach 16'!$A$1:$L$90</definedName>
    <definedName name="_xlnm.Print_Area" localSheetId="21">'Attach 17'!$A$1:$E$33</definedName>
    <definedName name="_xlnm.Print_Area" localSheetId="22">'Attach 18'!$A$1:$E$24</definedName>
    <definedName name="_xlnm.Print_Area" localSheetId="23">'Attach 18 SP'!$A$7:$I$157</definedName>
    <definedName name="_xlnm.Print_Area" localSheetId="24">'Attach 19'!$A$1:$E$31</definedName>
    <definedName name="_xlnm.Print_Area" localSheetId="3">'Attach 3(JV)'!$A$1:$E$28</definedName>
    <definedName name="_xlnm.Print_Area" localSheetId="4">'Attach 3(QR)'!$A$1:$E$28</definedName>
    <definedName name="_xlnm.Print_Area" localSheetId="5">'Attach 4'!$A$1:$G$25</definedName>
    <definedName name="_xlnm.Print_Area" localSheetId="6">'Attach 4 (A)'!$A$1:$E$27</definedName>
    <definedName name="_xlnm.Print_Area" localSheetId="7">'Attach 4 (B)'!$A$1:$E$26</definedName>
    <definedName name="_xlnm.Print_Area" localSheetId="8">'Attach 5'!$A$1:$E$34</definedName>
    <definedName name="_xlnm.Print_Area" localSheetId="9">'Attach 5A'!$A$1:$E$35</definedName>
    <definedName name="_xlnm.Print_Area" localSheetId="10">'Attach 6'!$A$1:$E$28</definedName>
    <definedName name="_xlnm.Print_Area" localSheetId="11">'Attach 7'!$A$1:$E$18</definedName>
    <definedName name="_xlnm.Print_Area" localSheetId="12">'Attach 9'!$A$1:$E$53</definedName>
    <definedName name="_xlnm.Print_Area" localSheetId="25">'Bid Form 1st Envelope '!$A$1:$F$116</definedName>
    <definedName name="_xlnm.Print_Area" localSheetId="1">Cover!$A$1:$F$20</definedName>
    <definedName name="_xlnm.Print_Area" localSheetId="2">'Names of Bidder'!$B$1:$G$29</definedName>
    <definedName name="_xlnm.Print_Titles" localSheetId="12">'Attach 9'!$17:$17</definedName>
    <definedName name="printedname" localSheetId="15">#REF!</definedName>
    <definedName name="printedname" localSheetId="23">#REF!</definedName>
    <definedName name="printedname" localSheetId="9">#REF!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5">#REF!</definedName>
    <definedName name="_xlnm.Recorder" localSheetId="21">#REF!</definedName>
    <definedName name="_xlnm.Recorder" localSheetId="22">#REF!</definedName>
    <definedName name="_xlnm.Recorder" localSheetId="9">#REF!</definedName>
    <definedName name="_xlnm.Recorder" localSheetId="2">#REF!</definedName>
    <definedName name="_xlnm.Recorder">#REF!</definedName>
    <definedName name="sss" localSheetId="15">'[10]Attach-3 (QR)'!#REF!</definedName>
    <definedName name="sss" localSheetId="2">'[10]Attach-3 (QR)'!#REF!</definedName>
    <definedName name="sss">'[11]Attach-3 (QR)'!#REF!</definedName>
    <definedName name="TEST" localSheetId="15">#REF!</definedName>
    <definedName name="TEST" localSheetId="21">#REF!</definedName>
    <definedName name="TEST" localSheetId="22">#REF!</definedName>
    <definedName name="TEST" localSheetId="9">#REF!</definedName>
    <definedName name="TEST" localSheetId="2">#REF!</definedName>
    <definedName name="TEST">#REF!</definedName>
    <definedName name="TO">#REF!</definedName>
    <definedName name="ttt" localSheetId="15">#REF!</definedName>
    <definedName name="ttt" localSheetId="23">#REF!</definedName>
    <definedName name="ttt" localSheetId="9">#REF!</definedName>
    <definedName name="ttt" localSheetId="2">#REF!</definedName>
    <definedName name="ttt">#REF!</definedName>
    <definedName name="typeofbidder" localSheetId="15">#REF!</definedName>
    <definedName name="typeofbidder" localSheetId="23">#REF!</definedName>
    <definedName name="typeofbidder" localSheetId="9">#REF!</definedName>
    <definedName name="typeofbidder" localSheetId="2">#REF!</definedName>
    <definedName name="typeofbidder">#REF!</definedName>
    <definedName name="uuu" localSheetId="15">#REF!</definedName>
    <definedName name="uuu" localSheetId="23">#REF!</definedName>
    <definedName name="uuu" localSheetId="9">#REF!</definedName>
    <definedName name="uuu" localSheetId="2">#REF!</definedName>
    <definedName name="uuu">#REF!</definedName>
    <definedName name="yyy" localSheetId="15">#REF!</definedName>
    <definedName name="yyy" localSheetId="23">#REF!</definedName>
    <definedName name="yyy" localSheetId="9">#REF!</definedName>
    <definedName name="yyy" localSheetId="2">#REF!</definedName>
    <definedName name="yyy">#REF!</definedName>
    <definedName name="Z_01ACF2E1_8E61_4459_ABC1_B6C183DEED61_.wvu.PrintArea" localSheetId="2" hidden="1">'Names of Bidder'!$B$1:$E$27</definedName>
    <definedName name="Z_05855B4F_D61E_4C97_B759_B2F96767F6F8_.wvu.Cols" localSheetId="19" hidden="1">'Attach 15'!$H:$H</definedName>
    <definedName name="Z_05855B4F_D61E_4C97_B759_B2F96767F6F8_.wvu.Cols" localSheetId="23" hidden="1">'Attach 18 SP'!$J:$P</definedName>
    <definedName name="Z_05855B4F_D61E_4C97_B759_B2F96767F6F8_.wvu.Cols" localSheetId="3" hidden="1">'Attach 3(JV)'!$G:$H</definedName>
    <definedName name="Z_05855B4F_D61E_4C97_B759_B2F96767F6F8_.wvu.Cols" localSheetId="5" hidden="1">'Attach 4'!$H:$O</definedName>
    <definedName name="Z_05855B4F_D61E_4C97_B759_B2F96767F6F8_.wvu.Cols" localSheetId="8" hidden="1">'Attach 5'!$H:$H</definedName>
    <definedName name="Z_05855B4F_D61E_4C97_B759_B2F96767F6F8_.wvu.Cols" localSheetId="9" hidden="1">'Attach 5A'!$H:$H</definedName>
    <definedName name="Z_05855B4F_D61E_4C97_B759_B2F96767F6F8_.wvu.Cols" localSheetId="10" hidden="1">'Attach 6'!$H:$H</definedName>
    <definedName name="Z_05855B4F_D61E_4C97_B759_B2F96767F6F8_.wvu.Cols" localSheetId="25"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Bidder'!$B$6:$G$11</definedName>
    <definedName name="Z_05855B4F_D61E_4C97_B759_B2F96767F6F8_.wvu.PrintArea" localSheetId="13" hidden="1">'Attach 10'!$A$1:$F$18</definedName>
    <definedName name="Z_05855B4F_D61E_4C97_B759_B2F96767F6F8_.wvu.PrintArea" localSheetId="14" hidden="1">'Attach 11'!$A$1:$E$29</definedName>
    <definedName name="Z_05855B4F_D61E_4C97_B759_B2F96767F6F8_.wvu.PrintArea" localSheetId="16" hidden="1">'Attach 13'!$A$1:$E$27</definedName>
    <definedName name="Z_05855B4F_D61E_4C97_B759_B2F96767F6F8_.wvu.PrintArea" localSheetId="17" hidden="1">'Attach 14'!$A$1:$E$29</definedName>
    <definedName name="Z_05855B4F_D61E_4C97_B759_B2F96767F6F8_.wvu.PrintArea" localSheetId="18" hidden="1">'Attach 14-IP'!$A$8:$I$220</definedName>
    <definedName name="Z_05855B4F_D61E_4C97_B759_B2F96767F6F8_.wvu.PrintArea" localSheetId="19" hidden="1">'Attach 15'!$A$1:$E$93</definedName>
    <definedName name="Z_05855B4F_D61E_4C97_B759_B2F96767F6F8_.wvu.PrintArea" localSheetId="20" hidden="1">'Attach 16'!$A$1:$L$90</definedName>
    <definedName name="Z_05855B4F_D61E_4C97_B759_B2F96767F6F8_.wvu.PrintArea" localSheetId="21" hidden="1">'Attach 17'!$A$1:$E$33</definedName>
    <definedName name="Z_05855B4F_D61E_4C97_B759_B2F96767F6F8_.wvu.PrintArea" localSheetId="22" hidden="1">'Attach 18'!$A$1:$E$24</definedName>
    <definedName name="Z_05855B4F_D61E_4C97_B759_B2F96767F6F8_.wvu.PrintArea" localSheetId="23" hidden="1">'Attach 18 SP'!$A$7:$I$157</definedName>
    <definedName name="Z_05855B4F_D61E_4C97_B759_B2F96767F6F8_.wvu.PrintArea" localSheetId="24" hidden="1">'Attach 19'!$A$1:$E$31</definedName>
    <definedName name="Z_05855B4F_D61E_4C97_B759_B2F96767F6F8_.wvu.PrintArea" localSheetId="3" hidden="1">'Attach 3(JV)'!$A$1:$E$28</definedName>
    <definedName name="Z_05855B4F_D61E_4C97_B759_B2F96767F6F8_.wvu.PrintArea" localSheetId="4" hidden="1">'Attach 3(QR)'!$A$1:$E$28</definedName>
    <definedName name="Z_05855B4F_D61E_4C97_B759_B2F96767F6F8_.wvu.PrintArea" localSheetId="5" hidden="1">'Attach 4'!$A$1:$G$25</definedName>
    <definedName name="Z_05855B4F_D61E_4C97_B759_B2F96767F6F8_.wvu.PrintArea" localSheetId="6" hidden="1">'Attach 4 (A)'!$A$1:$E$27</definedName>
    <definedName name="Z_05855B4F_D61E_4C97_B759_B2F96767F6F8_.wvu.PrintArea" localSheetId="7" hidden="1">'Attach 4 (B)'!$A$1:$E$26</definedName>
    <definedName name="Z_05855B4F_D61E_4C97_B759_B2F96767F6F8_.wvu.PrintArea" localSheetId="8" hidden="1">'Attach 5'!$A$1:$E$34</definedName>
    <definedName name="Z_05855B4F_D61E_4C97_B759_B2F96767F6F8_.wvu.PrintArea" localSheetId="9" hidden="1">'Attach 5A'!$A$1:$E$73</definedName>
    <definedName name="Z_05855B4F_D61E_4C97_B759_B2F96767F6F8_.wvu.PrintArea" localSheetId="10" hidden="1">'Attach 6'!$A$1:$E$28</definedName>
    <definedName name="Z_05855B4F_D61E_4C97_B759_B2F96767F6F8_.wvu.PrintArea" localSheetId="11" hidden="1">'Attach 7'!$A$1:$E$18</definedName>
    <definedName name="Z_05855B4F_D61E_4C97_B759_B2F96767F6F8_.wvu.PrintArea" localSheetId="12" hidden="1">'Attach 9'!$A$1:$E$53</definedName>
    <definedName name="Z_05855B4F_D61E_4C97_B759_B2F96767F6F8_.wvu.PrintArea" localSheetId="25" hidden="1">'Bid Form 1st Envelope '!$A$1:$F$116</definedName>
    <definedName name="Z_05855B4F_D61E_4C97_B759_B2F96767F6F8_.wvu.PrintArea" localSheetId="1" hidden="1">Cover!$A$1:$F$20</definedName>
    <definedName name="Z_05855B4F_D61E_4C97_B759_B2F96767F6F8_.wvu.PrintArea" localSheetId="2" hidden="1">'Names of Bidder'!$B$1:$G$30</definedName>
    <definedName name="Z_05855B4F_D61E_4C97_B759_B2F96767F6F8_.wvu.PrintTitles" localSheetId="12" hidden="1">'Attach 9'!$17:$17</definedName>
    <definedName name="Z_05855B4F_D61E_4C97_B759_B2F96767F6F8_.wvu.Rows" localSheetId="19" hidden="1">'Attach 15'!$16:$16</definedName>
    <definedName name="Z_05855B4F_D61E_4C97_B759_B2F96767F6F8_.wvu.Rows" localSheetId="21" hidden="1">'Attach 17'!$26:$26,'Attach 17'!$32:$209</definedName>
    <definedName name="Z_05855B4F_D61E_4C97_B759_B2F96767F6F8_.wvu.Rows" localSheetId="23" hidden="1">'Attach 18 SP'!$149:$153</definedName>
    <definedName name="Z_05855B4F_D61E_4C97_B759_B2F96767F6F8_.wvu.Rows" localSheetId="24" hidden="1">'Attach 19'!$13:$13,'Attach 19'!$20:$28</definedName>
    <definedName name="Z_05855B4F_D61E_4C97_B759_B2F96767F6F8_.wvu.Rows" localSheetId="8" hidden="1">'Attach 5'!$4:$4</definedName>
    <definedName name="Z_05855B4F_D61E_4C97_B759_B2F96767F6F8_.wvu.Rows" localSheetId="9" hidden="1">'Attach 5A'!$25:$30</definedName>
    <definedName name="Z_05855B4F_D61E_4C97_B759_B2F96767F6F8_.wvu.Rows" localSheetId="25" hidden="1">'Bid Form 1st Envelope '!$26:$27,'Bid Form 1st Envelope '!$99:$99,'Bid Form 1st Envelope '!$102:$103</definedName>
    <definedName name="Z_0664780A_E8AC_4BA6_9C3B_53B9085473D3_.wvu.Cols" localSheetId="23" hidden="1">'Attach 18 SP'!$J:$P</definedName>
    <definedName name="Z_0664780A_E8AC_4BA6_9C3B_53B9085473D3_.wvu.PrintArea" localSheetId="23" hidden="1">'Attach 18 SP'!$A$8:$I$157</definedName>
    <definedName name="Z_0664780A_E8AC_4BA6_9C3B_53B9085473D3_.wvu.Rows" localSheetId="23" hidden="1">'Attach 18 SP'!#REF!,'Attach 18 SP'!#REF!,'Attach 18 SP'!#REF!,'Attach 18 SP'!#REF!,'Attach 18 SP'!#REF!,'Attach 18 SP'!$149:$153</definedName>
    <definedName name="Z_091A6405_72DB_46E0_B81A_EC53A5C58396_.wvu.Cols" localSheetId="2" hidden="1">'Names of Bidder'!$L:$L</definedName>
    <definedName name="Z_091A6405_72DB_46E0_B81A_EC53A5C58396_.wvu.PrintArea" localSheetId="2" hidden="1">'Names of Bidder'!$B$1:$E$27</definedName>
    <definedName name="Z_10C5F276_B641_4058_B015_CD9DBF21498B_.wvu.Cols" localSheetId="15" hidden="1">'Attach 12'!$G:$G,'Attach 12'!$I:$I</definedName>
    <definedName name="Z_10C5F276_B641_4058_B015_CD9DBF21498B_.wvu.PrintArea" localSheetId="15" hidden="1">'Attach 12'!$A$1:$F$19</definedName>
    <definedName name="Z_10C5F276_B641_4058_B015_CD9DBF21498B_.wvu.Rows" localSheetId="15" hidden="1">'Attach 12'!#REF!,'Attach 12'!#REF!,'Attach 12'!#REF!,'Attach 12'!#REF!,'Attach 12'!#REF!,'Attach 12'!#REF!,'Attach 12'!#REF!,'Attach 12'!#REF!,'Attach 12'!#REF!,'Attach 12'!#REF!,'Attach 12'!$170:$257</definedName>
    <definedName name="Z_14D7F02E_BCCA_4517_ABC7_537FF4AEB67A_.wvu.PrintArea" localSheetId="2" hidden="1">'Names of Bidder'!$B$1:$E$27</definedName>
    <definedName name="Z_15A19D23_A9FD_4FC1_B7B0_F2D16BDFC729_.wvu.Cols" localSheetId="19" hidden="1">'Attach 15'!$H:$H</definedName>
    <definedName name="Z_15A19D23_A9FD_4FC1_B7B0_F2D16BDFC729_.wvu.Cols" localSheetId="8" hidden="1">'Attach 5'!$H:$H</definedName>
    <definedName name="Z_15A19D23_A9FD_4FC1_B7B0_F2D16BDFC729_.wvu.Cols" localSheetId="10" hidden="1">'Attach 6'!$H:$H</definedName>
    <definedName name="Z_15A19D23_A9FD_4FC1_B7B0_F2D16BDFC729_.wvu.PrintArea" localSheetId="13" hidden="1">'Attach 10'!$A$1:$E$18</definedName>
    <definedName name="Z_15A19D23_A9FD_4FC1_B7B0_F2D16BDFC729_.wvu.PrintArea" localSheetId="14" hidden="1">'Attach 11'!$A$1:$E$29</definedName>
    <definedName name="Z_15A19D23_A9FD_4FC1_B7B0_F2D16BDFC729_.wvu.PrintArea" localSheetId="16" hidden="1">'Attach 13'!$A$1:$E$27</definedName>
    <definedName name="Z_15A19D23_A9FD_4FC1_B7B0_F2D16BDFC729_.wvu.PrintArea" localSheetId="17" hidden="1">'Attach 14'!$A$1:$E$29</definedName>
    <definedName name="Z_15A19D23_A9FD_4FC1_B7B0_F2D16BDFC729_.wvu.PrintArea" localSheetId="18" hidden="1">'Attach 14-IP'!$A$8:$I$220</definedName>
    <definedName name="Z_15A19D23_A9FD_4FC1_B7B0_F2D16BDFC729_.wvu.PrintArea" localSheetId="19" hidden="1">'Attach 15'!$A$1:$E$93</definedName>
    <definedName name="Z_15A19D23_A9FD_4FC1_B7B0_F2D16BDFC729_.wvu.PrintArea" localSheetId="20" hidden="1">'Attach 16'!$A$1:$L$90</definedName>
    <definedName name="Z_15A19D23_A9FD_4FC1_B7B0_F2D16BDFC729_.wvu.PrintArea" localSheetId="21" hidden="1">'Attach 17'!$A$1:$E$33</definedName>
    <definedName name="Z_15A19D23_A9FD_4FC1_B7B0_F2D16BDFC729_.wvu.PrintArea" localSheetId="22" hidden="1">'Attach 18'!$A$1:$E$24</definedName>
    <definedName name="Z_15A19D23_A9FD_4FC1_B7B0_F2D16BDFC729_.wvu.PrintArea" localSheetId="24" hidden="1">'Attach 19'!$A$1:$E$31</definedName>
    <definedName name="Z_15A19D23_A9FD_4FC1_B7B0_F2D16BDFC729_.wvu.PrintArea" localSheetId="3" hidden="1">'Attach 3(JV)'!$A$1:$E$28</definedName>
    <definedName name="Z_15A19D23_A9FD_4FC1_B7B0_F2D16BDFC729_.wvu.PrintArea" localSheetId="4" hidden="1">'Attach 3(QR)'!$A$1:$E$28</definedName>
    <definedName name="Z_15A19D23_A9FD_4FC1_B7B0_F2D16BDFC729_.wvu.PrintArea" localSheetId="5" hidden="1">'Attach 4'!$A$1:$G$25</definedName>
    <definedName name="Z_15A19D23_A9FD_4FC1_B7B0_F2D16BDFC729_.wvu.PrintArea" localSheetId="6" hidden="1">'Attach 4 (A)'!$A$1:$E$27</definedName>
    <definedName name="Z_15A19D23_A9FD_4FC1_B7B0_F2D16BDFC729_.wvu.PrintArea" localSheetId="7" hidden="1">'Attach 4 (B)'!$A$1:$E$26</definedName>
    <definedName name="Z_15A19D23_A9FD_4FC1_B7B0_F2D16BDFC729_.wvu.PrintArea" localSheetId="8" hidden="1">'Attach 5'!$A$1:$E$34</definedName>
    <definedName name="Z_15A19D23_A9FD_4FC1_B7B0_F2D16BDFC729_.wvu.PrintArea" localSheetId="10" hidden="1">'Attach 6'!$A$1:$E$28</definedName>
    <definedName name="Z_15A19D23_A9FD_4FC1_B7B0_F2D16BDFC729_.wvu.PrintArea" localSheetId="11" hidden="1">'Attach 7'!$A$1:$E$18</definedName>
    <definedName name="Z_15A19D23_A9FD_4FC1_B7B0_F2D16BDFC729_.wvu.PrintArea" localSheetId="12" hidden="1">'Attach 9'!$A$1:$E$54</definedName>
    <definedName name="Z_15A19D23_A9FD_4FC1_B7B0_F2D16BDFC729_.wvu.PrintArea" localSheetId="25" hidden="1">'Bid Form 1st Envelope '!$A$1:$F$116</definedName>
    <definedName name="Z_15A19D23_A9FD_4FC1_B7B0_F2D16BDFC729_.wvu.PrintTitles" localSheetId="12" hidden="1">'Attach 9'!$17:$17</definedName>
    <definedName name="Z_15A19D23_A9FD_4FC1_B7B0_F2D16BDFC729_.wvu.Rows" localSheetId="19" hidden="1">'Attach 15'!$16:$16</definedName>
    <definedName name="Z_15A19D23_A9FD_4FC1_B7B0_F2D16BDFC729_.wvu.Rows" localSheetId="21" hidden="1">'Attach 17'!$26:$26,'Attach 17'!$32:$209</definedName>
    <definedName name="Z_15A19D23_A9FD_4FC1_B7B0_F2D16BDFC729_.wvu.Rows" localSheetId="24" hidden="1">'Attach 19'!$13:$13,'Attach 19'!$20:$28</definedName>
    <definedName name="Z_15A19D23_A9FD_4FC1_B7B0_F2D16BDFC729_.wvu.Rows" localSheetId="8" hidden="1">'Attach 5'!$4:$4</definedName>
    <definedName name="Z_1C70608C_646A_4043_A222_6253B5006A93_.wvu.Cols" localSheetId="15" hidden="1">'Attach 12'!$I:$J</definedName>
    <definedName name="Z_1C70608C_646A_4043_A222_6253B5006A93_.wvu.Cols" localSheetId="9" hidden="1">'Attach 5A'!$H:$H</definedName>
    <definedName name="Z_1C70608C_646A_4043_A222_6253B5006A93_.wvu.PrintArea" localSheetId="15" hidden="1">'Attach 12'!$B$1:$G$19</definedName>
    <definedName name="Z_1C70608C_646A_4043_A222_6253B5006A93_.wvu.PrintArea" localSheetId="23" hidden="1">'Attach 18 SP'!$A$8:$I$170</definedName>
    <definedName name="Z_1C70608C_646A_4043_A222_6253B5006A93_.wvu.PrintArea" localSheetId="9" hidden="1">'Attach 5A'!$A$1:$E$73</definedName>
    <definedName name="Z_1C70608C_646A_4043_A222_6253B5006A93_.wvu.PrintTitles" localSheetId="15" hidden="1">'Attach 12'!#REF!</definedName>
    <definedName name="Z_1C70608C_646A_4043_A222_6253B5006A93_.wvu.Rows" localSheetId="15" hidden="1">'Attach 12'!#REF!</definedName>
    <definedName name="Z_1C70608C_646A_4043_A222_6253B5006A93_.wvu.Rows" localSheetId="23" hidden="1">'Attach 18 SP'!$41:$41</definedName>
    <definedName name="Z_1C70608C_646A_4043_A222_6253B5006A93_.wvu.Rows" localSheetId="9" hidden="1">'Attach 5A'!$25:$30</definedName>
    <definedName name="Z_1FD9ACA5_802E_4240_ABEA_3FAA854014ED_.wvu.PrintArea" localSheetId="21" hidden="1">'Attach 17'!$A$1:$E$33</definedName>
    <definedName name="Z_1FD9ACA5_802E_4240_ABEA_3FAA854014ED_.wvu.Rows" localSheetId="21" hidden="1">'Attach 17'!$26:$26,'Attach 17'!$32:$209</definedName>
    <definedName name="Z_20D926F7_8B81_49E9_8147_6E74B4884E5B_.wvu.Cols" localSheetId="2" hidden="1">'Names of Bidder'!$H:$N</definedName>
    <definedName name="Z_20D926F7_8B81_49E9_8147_6E74B4884E5B_.wvu.FilterData" localSheetId="2" hidden="1">'Names of Bidder'!$B$6:$G$11</definedName>
    <definedName name="Z_20D926F7_8B81_49E9_8147_6E74B4884E5B_.wvu.PrintArea" localSheetId="2" hidden="1">'Names of Bidder'!$B$1:$G$30</definedName>
    <definedName name="Z_237D8718_39ED_4FFE_B3B2_D1192F8D2E87_.wvu.Cols" localSheetId="15" hidden="1">'Attach 12'!$I:$J</definedName>
    <definedName name="Z_237D8718_39ED_4FFE_B3B2_D1192F8D2E87_.wvu.Cols" localSheetId="9" hidden="1">'Attach 5A'!$H:$H</definedName>
    <definedName name="Z_237D8718_39ED_4FFE_B3B2_D1192F8D2E87_.wvu.PrintArea" localSheetId="15" hidden="1">'Attach 12'!$B$1:$G$19</definedName>
    <definedName name="Z_237D8718_39ED_4FFE_B3B2_D1192F8D2E87_.wvu.PrintArea" localSheetId="23" hidden="1">'Attach 18 SP'!$A$8:$I$170</definedName>
    <definedName name="Z_237D8718_39ED_4FFE_B3B2_D1192F8D2E87_.wvu.PrintArea" localSheetId="9" hidden="1">'Attach 5A'!$A$1:$E$73</definedName>
    <definedName name="Z_237D8718_39ED_4FFE_B3B2_D1192F8D2E87_.wvu.PrintTitles" localSheetId="15" hidden="1">'Attach 12'!#REF!</definedName>
    <definedName name="Z_237D8718_39ED_4FFE_B3B2_D1192F8D2E87_.wvu.Rows" localSheetId="23" hidden="1">'Attach 18 SP'!$41:$41</definedName>
    <definedName name="Z_237D8718_39ED_4FFE_B3B2_D1192F8D2E87_.wvu.Rows" localSheetId="9" hidden="1">'Attach 5A'!$25:$30</definedName>
    <definedName name="Z_240327DD_375F_45D4_BA52_89AFD79FE6A1_.wvu.Cols" localSheetId="19" hidden="1">'Attach 15'!$H:$H</definedName>
    <definedName name="Z_240327DD_375F_45D4_BA52_89AFD79FE6A1_.wvu.Cols" localSheetId="8" hidden="1">'Attach 5'!$H:$H</definedName>
    <definedName name="Z_240327DD_375F_45D4_BA52_89AFD79FE6A1_.wvu.Cols" localSheetId="10" hidden="1">'Attach 6'!$H:$H</definedName>
    <definedName name="Z_240327DD_375F_45D4_BA52_89AFD79FE6A1_.wvu.PrintArea" localSheetId="13" hidden="1">'Attach 10'!$A$1:$E$18</definedName>
    <definedName name="Z_240327DD_375F_45D4_BA52_89AFD79FE6A1_.wvu.PrintArea" localSheetId="14" hidden="1">'Attach 11'!$A$1:$E$29</definedName>
    <definedName name="Z_240327DD_375F_45D4_BA52_89AFD79FE6A1_.wvu.PrintArea" localSheetId="16" hidden="1">'Attach 13'!$A$1:$E$29</definedName>
    <definedName name="Z_240327DD_375F_45D4_BA52_89AFD79FE6A1_.wvu.PrintArea" localSheetId="17" hidden="1">'Attach 14'!$A$1:$E$29</definedName>
    <definedName name="Z_240327DD_375F_45D4_BA52_89AFD79FE6A1_.wvu.PrintArea" localSheetId="18" hidden="1">'Attach 14-IP'!$A$8:$I$220</definedName>
    <definedName name="Z_240327DD_375F_45D4_BA52_89AFD79FE6A1_.wvu.PrintArea" localSheetId="19" hidden="1">'Attach 15'!$A$1:$E$93</definedName>
    <definedName name="Z_240327DD_375F_45D4_BA52_89AFD79FE6A1_.wvu.PrintArea" localSheetId="20" hidden="1">'Attach 16'!$A$1:$L$90</definedName>
    <definedName name="Z_240327DD_375F_45D4_BA52_89AFD79FE6A1_.wvu.PrintArea" localSheetId="21" hidden="1">'Attach 17'!$A$1:$E$33</definedName>
    <definedName name="Z_240327DD_375F_45D4_BA52_89AFD79FE6A1_.wvu.PrintArea" localSheetId="22" hidden="1">'Attach 18'!$A$1:$E$24</definedName>
    <definedName name="Z_240327DD_375F_45D4_BA52_89AFD79FE6A1_.wvu.PrintArea" localSheetId="24" hidden="1">'Attach 19'!$A$1:$E$31</definedName>
    <definedName name="Z_240327DD_375F_45D4_BA52_89AFD79FE6A1_.wvu.PrintArea" localSheetId="3" hidden="1">'Attach 3(JV)'!$A$1:$E$28</definedName>
    <definedName name="Z_240327DD_375F_45D4_BA52_89AFD79FE6A1_.wvu.PrintArea" localSheetId="4" hidden="1">'Attach 3(QR)'!$A$1:$E$28</definedName>
    <definedName name="Z_240327DD_375F_45D4_BA52_89AFD79FE6A1_.wvu.PrintArea" localSheetId="5" hidden="1">'Attach 4'!$A$1:$E$25</definedName>
    <definedName name="Z_240327DD_375F_45D4_BA52_89AFD79FE6A1_.wvu.PrintArea" localSheetId="6" hidden="1">'Attach 4 (A)'!$A$1:$E$27</definedName>
    <definedName name="Z_240327DD_375F_45D4_BA52_89AFD79FE6A1_.wvu.PrintArea" localSheetId="7" hidden="1">'Attach 4 (B)'!$A$1:$E$26</definedName>
    <definedName name="Z_240327DD_375F_45D4_BA52_89AFD79FE6A1_.wvu.PrintArea" localSheetId="8" hidden="1">'Attach 5'!$A$1:$E$34</definedName>
    <definedName name="Z_240327DD_375F_45D4_BA52_89AFD79FE6A1_.wvu.PrintArea" localSheetId="10" hidden="1">'Attach 6'!$A$1:$E$28</definedName>
    <definedName name="Z_240327DD_375F_45D4_BA52_89AFD79FE6A1_.wvu.PrintArea" localSheetId="11" hidden="1">'Attach 7'!$A$1:$E$18</definedName>
    <definedName name="Z_240327DD_375F_45D4_BA52_89AFD79FE6A1_.wvu.PrintArea" localSheetId="12" hidden="1">'Attach 9'!$A$1:$E$54</definedName>
    <definedName name="Z_240327DD_375F_45D4_BA52_89AFD79FE6A1_.wvu.PrintArea" localSheetId="25" hidden="1">'Bid Form 1st Envelope '!$A$1:$F$116</definedName>
    <definedName name="Z_240327DD_375F_45D4_BA52_89AFD79FE6A1_.wvu.PrintTitles" localSheetId="12" hidden="1">'Attach 9'!$17:$17</definedName>
    <definedName name="Z_240327DD_375F_45D4_BA52_89AFD79FE6A1_.wvu.Rows" localSheetId="19" hidden="1">'Attach 15'!$16:$16</definedName>
    <definedName name="Z_240327DD_375F_45D4_BA52_89AFD79FE6A1_.wvu.Rows" localSheetId="21" hidden="1">'Attach 17'!$26:$26,'Attach 17'!$32:$209</definedName>
    <definedName name="Z_240327DD_375F_45D4_BA52_89AFD79FE6A1_.wvu.Rows" localSheetId="24" hidden="1">'Attach 19'!$13:$13,'Attach 19'!$20:$28</definedName>
    <definedName name="Z_240327DD_375F_45D4_BA52_89AFD79FE6A1_.wvu.Rows" localSheetId="8" hidden="1">'Attach 5'!$4:$4</definedName>
    <definedName name="Z_2648A02A_7B8C_446F_A14E_7410EA5360FE_.wvu.Cols" localSheetId="23" hidden="1">'Attach 18 SP'!$J:$P</definedName>
    <definedName name="Z_2648A02A_7B8C_446F_A14E_7410EA5360FE_.wvu.Cols" localSheetId="2" hidden="1">'Names of Bidder'!$L:$L</definedName>
    <definedName name="Z_2648A02A_7B8C_446F_A14E_7410EA5360FE_.wvu.PrintArea" localSheetId="23" hidden="1">'Attach 18 SP'!$A$8:$I$157</definedName>
    <definedName name="Z_2648A02A_7B8C_446F_A14E_7410EA5360FE_.wvu.PrintArea" localSheetId="2" hidden="1">'Names of Bidder'!$B$1:$G$30</definedName>
    <definedName name="Z_265106DA_0305_46BE_8A98_0935A189448A_.wvu.Cols" localSheetId="15" hidden="1">'Attach 12'!$G:$I</definedName>
    <definedName name="Z_265106DA_0305_46BE_8A98_0935A189448A_.wvu.PrintArea" localSheetId="15" hidden="1">'Attach 12'!$A$1:$F$173</definedName>
    <definedName name="Z_265106DA_0305_46BE_8A98_0935A189448A_.wvu.Rows" localSheetId="15" hidden="1">'Attach 12'!#REF!</definedName>
    <definedName name="Z_26C9F440_2701_423F_9FDB_7DFF079DC7F8_.wvu.Cols" localSheetId="15" hidden="1">'Attach 12'!$G:$I</definedName>
    <definedName name="Z_26C9F440_2701_423F_9FDB_7DFF079DC7F8_.wvu.PrintArea" localSheetId="15" hidden="1">'Attach 12'!$A$1:$F$173</definedName>
    <definedName name="Z_26C9F440_2701_423F_9FDB_7DFF079DC7F8_.wvu.Rows" localSheetId="15" hidden="1">'Attach 12'!#REF!</definedName>
    <definedName name="Z_27A45B7A_04F2_4516_B80B_5ED0825D4ED3_.wvu.Cols" localSheetId="2" hidden="1">'Names of Bidder'!$L:$L</definedName>
    <definedName name="Z_27A45B7A_04F2_4516_B80B_5ED0825D4ED3_.wvu.PrintArea" localSheetId="2" hidden="1">'Names of Bidder'!$B$1:$E$27</definedName>
    <definedName name="Z_28358ADF_83C9_480A_8EF5_E9DA8FAE77A0_.wvu.Cols" localSheetId="23" hidden="1">'Attach 18 SP'!$J:$P</definedName>
    <definedName name="Z_28358ADF_83C9_480A_8EF5_E9DA8FAE77A0_.wvu.PrintArea" localSheetId="23" hidden="1">'Attach 18 SP'!$A$8:$I$157</definedName>
    <definedName name="Z_28358ADF_83C9_480A_8EF5_E9DA8FAE77A0_.wvu.Rows" localSheetId="23" hidden="1">'Attach 18 SP'!#REF!,'Attach 18 SP'!#REF!,'Attach 18 SP'!#REF!,'Attach 18 SP'!#REF!,'Attach 18 SP'!#REF!,'Attach 18 SP'!$149:$153</definedName>
    <definedName name="Z_2A2FB930_C663_4A04_A0CA_73AD259C762E_.wvu.Cols" localSheetId="9" hidden="1">'Attach 5A'!$H:$H</definedName>
    <definedName name="Z_2A2FB930_C663_4A04_A0CA_73AD259C762E_.wvu.PrintArea" localSheetId="9" hidden="1">'Attach 5A'!$A$1:$E$73</definedName>
    <definedName name="Z_2A2FB930_C663_4A04_A0CA_73AD259C762E_.wvu.Rows" localSheetId="9" hidden="1">'Attach 5A'!$25:$30</definedName>
    <definedName name="Z_308F00E9_5A71_4486_BCFD_DF8513C1906D_.wvu.Cols" localSheetId="15" hidden="1">'Attach 12'!$I:$I</definedName>
    <definedName name="Z_308F00E9_5A71_4486_BCFD_DF8513C1906D_.wvu.PrintArea" localSheetId="15" hidden="1">'Attach 12'!$A$1:$F$19</definedName>
    <definedName name="Z_308F00E9_5A71_4486_BCFD_DF8513C1906D_.wvu.Rows" localSheetId="15" hidden="1">'Attach 12'!$17:$19,'Attach 12'!#REF!,'Attach 12'!#REF!,'Attach 12'!#REF!,'Attach 12'!#REF!,'Attach 12'!#REF!,'Attach 12'!#REF!,'Attach 12'!#REF!,'Attach 12'!#REF!,'Attach 12'!$170:$257</definedName>
    <definedName name="Z_30E57F47_2338_458C_930A_44F048960490_.wvu.Cols" localSheetId="15" hidden="1">'Attach 12'!$G:$G,'Attach 12'!$I:$I</definedName>
    <definedName name="Z_30E57F47_2338_458C_930A_44F048960490_.wvu.PrintArea" localSheetId="15" hidden="1">'Attach 12'!$A$1:$F$19</definedName>
    <definedName name="Z_30E57F47_2338_458C_930A_44F048960490_.wvu.Rows" localSheetId="15" hidden="1">'Attach 12'!#REF!,'Attach 12'!#REF!,'Attach 12'!#REF!,'Attach 12'!#REF!,'Attach 12'!#REF!,'Attach 12'!#REF!,'Attach 12'!#REF!,'Attach 12'!#REF!,'Attach 12'!#REF!,'Attach 12'!#REF!,'Attach 12'!#REF!,'Attach 12'!#REF!,'Attach 12'!#REF!,'Attach 12'!$170:$257</definedName>
    <definedName name="Z_310C668A_8F32_46E5_8798_717B86834286_.wvu.Cols" localSheetId="15" hidden="1">'Attach 12'!$I:$I</definedName>
    <definedName name="Z_310C668A_8F32_46E5_8798_717B86834286_.wvu.PrintArea" localSheetId="15" hidden="1">'Attach 12'!$A$1:$F$19</definedName>
    <definedName name="Z_310C668A_8F32_46E5_8798_717B86834286_.wvu.Rows" localSheetId="15" hidden="1">'Attach 12'!#REF!,'Attach 12'!#REF!,'Attach 12'!#REF!,'Attach 12'!#REF!,'Attach 12'!$170:$257</definedName>
    <definedName name="Z_3365131F_6BE7_432A_859B_F41B794BB9E6_.wvu.Cols" localSheetId="15" hidden="1">'Attach 12'!$I:$I</definedName>
    <definedName name="Z_3365131F_6BE7_432A_859B_F41B794BB9E6_.wvu.PrintArea" localSheetId="15" hidden="1">'Attach 12'!$A$1:$F$19</definedName>
    <definedName name="Z_3365131F_6BE7_432A_859B_F41B794BB9E6_.wvu.Rows" localSheetId="15" hidden="1">'Attach 12'!#REF!,'Attach 12'!#REF!,'Attach 12'!#REF!,'Attach 12'!#REF!,'Attach 12'!#REF!,'Attach 12'!#REF!,'Attach 12'!#REF!,'Attach 12'!$170:$257</definedName>
    <definedName name="Z_340562B9_6CEE_4962_8D7D_CA1C6778F52C_.wvu.Cols" localSheetId="19" hidden="1">'Attach 15'!$H:$H</definedName>
    <definedName name="Z_340562B9_6CEE_4962_8D7D_CA1C6778F52C_.wvu.Cols" localSheetId="8" hidden="1">'Attach 5'!$H:$H</definedName>
    <definedName name="Z_340562B9_6CEE_4962_8D7D_CA1C6778F52C_.wvu.Cols" localSheetId="10" hidden="1">'Attach 6'!$H:$H</definedName>
    <definedName name="Z_340562B9_6CEE_4962_8D7D_CA1C6778F52C_.wvu.PrintArea" localSheetId="13" hidden="1">'Attach 10'!$A$1:$E$18</definedName>
    <definedName name="Z_340562B9_6CEE_4962_8D7D_CA1C6778F52C_.wvu.PrintArea" localSheetId="14" hidden="1">'Attach 11'!$A$1:$E$29</definedName>
    <definedName name="Z_340562B9_6CEE_4962_8D7D_CA1C6778F52C_.wvu.PrintArea" localSheetId="16" hidden="1">'Attach 13'!$A$1:$E$27</definedName>
    <definedName name="Z_340562B9_6CEE_4962_8D7D_CA1C6778F52C_.wvu.PrintArea" localSheetId="17" hidden="1">'Attach 14'!$A$1:$E$29</definedName>
    <definedName name="Z_340562B9_6CEE_4962_8D7D_CA1C6778F52C_.wvu.PrintArea" localSheetId="18" hidden="1">'Attach 14-IP'!$A$8:$I$220</definedName>
    <definedName name="Z_340562B9_6CEE_4962_8D7D_CA1C6778F52C_.wvu.PrintArea" localSheetId="19" hidden="1">'Attach 15'!$A$1:$E$93</definedName>
    <definedName name="Z_340562B9_6CEE_4962_8D7D_CA1C6778F52C_.wvu.PrintArea" localSheetId="20" hidden="1">'Attach 16'!$A$1:$L$90</definedName>
    <definedName name="Z_340562B9_6CEE_4962_8D7D_CA1C6778F52C_.wvu.PrintArea" localSheetId="21" hidden="1">'Attach 17'!$A$1:$E$33</definedName>
    <definedName name="Z_340562B9_6CEE_4962_8D7D_CA1C6778F52C_.wvu.PrintArea" localSheetId="22" hidden="1">'Attach 18'!$A$1:$E$24</definedName>
    <definedName name="Z_340562B9_6CEE_4962_8D7D_CA1C6778F52C_.wvu.PrintArea" localSheetId="24" hidden="1">'Attach 19'!$A$1:$E$31</definedName>
    <definedName name="Z_340562B9_6CEE_4962_8D7D_CA1C6778F52C_.wvu.PrintArea" localSheetId="3" hidden="1">'Attach 3(JV)'!$A$1:$E$28</definedName>
    <definedName name="Z_340562B9_6CEE_4962_8D7D_CA1C6778F52C_.wvu.PrintArea" localSheetId="4" hidden="1">'Attach 3(QR)'!$A$1:$E$28</definedName>
    <definedName name="Z_340562B9_6CEE_4962_8D7D_CA1C6778F52C_.wvu.PrintArea" localSheetId="5" hidden="1">'Attach 4'!$A$1:$G$25</definedName>
    <definedName name="Z_340562B9_6CEE_4962_8D7D_CA1C6778F52C_.wvu.PrintArea" localSheetId="6" hidden="1">'Attach 4 (A)'!$A$1:$E$27</definedName>
    <definedName name="Z_340562B9_6CEE_4962_8D7D_CA1C6778F52C_.wvu.PrintArea" localSheetId="7" hidden="1">'Attach 4 (B)'!$A$1:$E$26</definedName>
    <definedName name="Z_340562B9_6CEE_4962_8D7D_CA1C6778F52C_.wvu.PrintArea" localSheetId="8" hidden="1">'Attach 5'!$A$1:$E$34</definedName>
    <definedName name="Z_340562B9_6CEE_4962_8D7D_CA1C6778F52C_.wvu.PrintArea" localSheetId="10" hidden="1">'Attach 6'!$A$1:$E$28</definedName>
    <definedName name="Z_340562B9_6CEE_4962_8D7D_CA1C6778F52C_.wvu.PrintArea" localSheetId="11" hidden="1">'Attach 7'!$A$1:$E$18</definedName>
    <definedName name="Z_340562B9_6CEE_4962_8D7D_CA1C6778F52C_.wvu.PrintArea" localSheetId="12" hidden="1">'Attach 9'!$A$1:$E$54</definedName>
    <definedName name="Z_340562B9_6CEE_4962_8D7D_CA1C6778F52C_.wvu.PrintArea" localSheetId="25" hidden="1">'Bid Form 1st Envelope '!$A$1:$F$116</definedName>
    <definedName name="Z_340562B9_6CEE_4962_8D7D_CA1C6778F52C_.wvu.PrintTitles" localSheetId="12" hidden="1">'Attach 9'!$17:$17</definedName>
    <definedName name="Z_340562B9_6CEE_4962_8D7D_CA1C6778F52C_.wvu.Rows" localSheetId="19" hidden="1">'Attach 15'!$16:$16</definedName>
    <definedName name="Z_340562B9_6CEE_4962_8D7D_CA1C6778F52C_.wvu.Rows" localSheetId="21" hidden="1">'Attach 17'!$26:$26,'Attach 17'!$32:$209</definedName>
    <definedName name="Z_340562B9_6CEE_4962_8D7D_CA1C6778F52C_.wvu.Rows" localSheetId="24" hidden="1">'Attach 19'!$13:$13,'Attach 19'!$20:$28</definedName>
    <definedName name="Z_340562B9_6CEE_4962_8D7D_CA1C6778F52C_.wvu.Rows" localSheetId="8" hidden="1">'Attach 5'!$4:$4</definedName>
    <definedName name="Z_347D9A5E_5167_4CD7_A121_BEAF211F64E4_.wvu.Cols" localSheetId="19" hidden="1">'Attach 15'!$H:$H,'Attach 15'!$J:$J</definedName>
    <definedName name="Z_347D9A5E_5167_4CD7_A121_BEAF211F64E4_.wvu.Cols" localSheetId="23" hidden="1">'Attach 18 SP'!$J:$P</definedName>
    <definedName name="Z_347D9A5E_5167_4CD7_A121_BEAF211F64E4_.wvu.Cols" localSheetId="3" hidden="1">'Attach 3(JV)'!$G:$H</definedName>
    <definedName name="Z_347D9A5E_5167_4CD7_A121_BEAF211F64E4_.wvu.Cols" localSheetId="5" hidden="1">'Attach 4'!$H:$O</definedName>
    <definedName name="Z_347D9A5E_5167_4CD7_A121_BEAF211F64E4_.wvu.Cols" localSheetId="8" hidden="1">'Attach 5'!$H:$H</definedName>
    <definedName name="Z_347D9A5E_5167_4CD7_A121_BEAF211F64E4_.wvu.Cols" localSheetId="9" hidden="1">'Attach 5A'!$G:$H</definedName>
    <definedName name="Z_347D9A5E_5167_4CD7_A121_BEAF211F64E4_.wvu.Cols" localSheetId="10" hidden="1">'Attach 6'!$H:$H</definedName>
    <definedName name="Z_347D9A5E_5167_4CD7_A121_BEAF211F64E4_.wvu.Cols" localSheetId="25" hidden="1">'Bid Form 1st Envelope '!$L:$L,'Bid Form 1st Envelope '!$AA:$AI</definedName>
    <definedName name="Z_347D9A5E_5167_4CD7_A121_BEAF211F64E4_.wvu.Cols" localSheetId="2" hidden="1">'Names of Bidder'!$H:$AC</definedName>
    <definedName name="Z_347D9A5E_5167_4CD7_A121_BEAF211F64E4_.wvu.FilterData" localSheetId="2" hidden="1">'Names of Bidder'!$B$6:$G$11</definedName>
    <definedName name="Z_347D9A5E_5167_4CD7_A121_BEAF211F64E4_.wvu.PrintArea" localSheetId="13" hidden="1">'Attach 10'!$A$1:$F$18</definedName>
    <definedName name="Z_347D9A5E_5167_4CD7_A121_BEAF211F64E4_.wvu.PrintArea" localSheetId="14" hidden="1">'Attach 11'!$A$1:$E$29</definedName>
    <definedName name="Z_347D9A5E_5167_4CD7_A121_BEAF211F64E4_.wvu.PrintArea" localSheetId="16" hidden="1">'Attach 13'!$A$1:$E$27</definedName>
    <definedName name="Z_347D9A5E_5167_4CD7_A121_BEAF211F64E4_.wvu.PrintArea" localSheetId="17" hidden="1">'Attach 14'!$A$1:$E$29</definedName>
    <definedName name="Z_347D9A5E_5167_4CD7_A121_BEAF211F64E4_.wvu.PrintArea" localSheetId="18" hidden="1">'Attach 14-IP'!$A$8:$I$220</definedName>
    <definedName name="Z_347D9A5E_5167_4CD7_A121_BEAF211F64E4_.wvu.PrintArea" localSheetId="19" hidden="1">'Attach 15'!$A$1:$E$93</definedName>
    <definedName name="Z_347D9A5E_5167_4CD7_A121_BEAF211F64E4_.wvu.PrintArea" localSheetId="20" hidden="1">'Attach 16'!$A$1:$L$90</definedName>
    <definedName name="Z_347D9A5E_5167_4CD7_A121_BEAF211F64E4_.wvu.PrintArea" localSheetId="21" hidden="1">'Attach 17'!$A$1:$E$33</definedName>
    <definedName name="Z_347D9A5E_5167_4CD7_A121_BEAF211F64E4_.wvu.PrintArea" localSheetId="22" hidden="1">'Attach 18'!$A$1:$E$24</definedName>
    <definedName name="Z_347D9A5E_5167_4CD7_A121_BEAF211F64E4_.wvu.PrintArea" localSheetId="23" hidden="1">'Attach 18 SP'!$A$7:$I$157</definedName>
    <definedName name="Z_347D9A5E_5167_4CD7_A121_BEAF211F64E4_.wvu.PrintArea" localSheetId="24" hidden="1">'Attach 19'!$A$1:$E$31</definedName>
    <definedName name="Z_347D9A5E_5167_4CD7_A121_BEAF211F64E4_.wvu.PrintArea" localSheetId="3" hidden="1">'Attach 3(JV)'!$A$1:$E$28</definedName>
    <definedName name="Z_347D9A5E_5167_4CD7_A121_BEAF211F64E4_.wvu.PrintArea" localSheetId="4" hidden="1">'Attach 3(QR)'!$A$1:$E$28</definedName>
    <definedName name="Z_347D9A5E_5167_4CD7_A121_BEAF211F64E4_.wvu.PrintArea" localSheetId="5" hidden="1">'Attach 4'!$A$1:$G$25</definedName>
    <definedName name="Z_347D9A5E_5167_4CD7_A121_BEAF211F64E4_.wvu.PrintArea" localSheetId="6" hidden="1">'Attach 4 (A)'!$A$1:$E$27</definedName>
    <definedName name="Z_347D9A5E_5167_4CD7_A121_BEAF211F64E4_.wvu.PrintArea" localSheetId="7" hidden="1">'Attach 4 (B)'!$A$1:$E$26</definedName>
    <definedName name="Z_347D9A5E_5167_4CD7_A121_BEAF211F64E4_.wvu.PrintArea" localSheetId="8" hidden="1">'Attach 5'!$A$1:$E$110</definedName>
    <definedName name="Z_347D9A5E_5167_4CD7_A121_BEAF211F64E4_.wvu.PrintArea" localSheetId="9" hidden="1">'Attach 5A'!$A$1:$E$73</definedName>
    <definedName name="Z_347D9A5E_5167_4CD7_A121_BEAF211F64E4_.wvu.PrintArea" localSheetId="10" hidden="1">'Attach 6'!$A$1:$E$28</definedName>
    <definedName name="Z_347D9A5E_5167_4CD7_A121_BEAF211F64E4_.wvu.PrintArea" localSheetId="11" hidden="1">'Attach 7'!$A$1:$E$18</definedName>
    <definedName name="Z_347D9A5E_5167_4CD7_A121_BEAF211F64E4_.wvu.PrintArea" localSheetId="12" hidden="1">'Attach 9'!$A$1:$E$53</definedName>
    <definedName name="Z_347D9A5E_5167_4CD7_A121_BEAF211F64E4_.wvu.PrintArea" localSheetId="25" hidden="1">'Bid Form 1st Envelope '!$A$1:$J$116</definedName>
    <definedName name="Z_347D9A5E_5167_4CD7_A121_BEAF211F64E4_.wvu.PrintArea" localSheetId="1" hidden="1">Cover!$A$1:$F$20</definedName>
    <definedName name="Z_347D9A5E_5167_4CD7_A121_BEAF211F64E4_.wvu.PrintArea" localSheetId="2" hidden="1">'Names of Bidder'!$B$1:$G$30</definedName>
    <definedName name="Z_347D9A5E_5167_4CD7_A121_BEAF211F64E4_.wvu.PrintTitles" localSheetId="12" hidden="1">'Attach 9'!$17:$17</definedName>
    <definedName name="Z_347D9A5E_5167_4CD7_A121_BEAF211F64E4_.wvu.Rows" localSheetId="19" hidden="1">'Attach 15'!$16:$16</definedName>
    <definedName name="Z_347D9A5E_5167_4CD7_A121_BEAF211F64E4_.wvu.Rows" localSheetId="21" hidden="1">'Attach 17'!$26:$26,'Attach 17'!$32:$209</definedName>
    <definedName name="Z_347D9A5E_5167_4CD7_A121_BEAF211F64E4_.wvu.Rows" localSheetId="23" hidden="1">'Attach 18 SP'!$149:$153</definedName>
    <definedName name="Z_347D9A5E_5167_4CD7_A121_BEAF211F64E4_.wvu.Rows" localSheetId="24" hidden="1">'Attach 19'!$13:$13,'Attach 19'!$20:$28</definedName>
    <definedName name="Z_347D9A5E_5167_4CD7_A121_BEAF211F64E4_.wvu.Rows" localSheetId="8" hidden="1">'Attach 5'!$4:$4</definedName>
    <definedName name="Z_347D9A5E_5167_4CD7_A121_BEAF211F64E4_.wvu.Rows" localSheetId="9" hidden="1">'Attach 5A'!$25:$30</definedName>
    <definedName name="Z_347D9A5E_5167_4CD7_A121_BEAF211F64E4_.wvu.Rows" localSheetId="25" hidden="1">'Bid Form 1st Envelope '!$26:$27,'Bid Form 1st Envelope '!$99:$99,'Bid Form 1st Envelope '!$102:$103</definedName>
    <definedName name="Z_38BECF6E_1A53_4F98_87B9_44F2C5F77E08_.wvu.Cols" localSheetId="19" hidden="1">'Attach 15'!$H:$H</definedName>
    <definedName name="Z_38BECF6E_1A53_4F98_87B9_44F2C5F77E08_.wvu.Cols" localSheetId="8" hidden="1">'Attach 5'!$H:$H</definedName>
    <definedName name="Z_38BECF6E_1A53_4F98_87B9_44F2C5F77E08_.wvu.Cols" localSheetId="10" hidden="1">'Attach 6'!$H:$H</definedName>
    <definedName name="Z_38BECF6E_1A53_4F98_87B9_44F2C5F77E08_.wvu.PrintArea" localSheetId="13" hidden="1">'Attach 10'!$A$1:$E$18</definedName>
    <definedName name="Z_38BECF6E_1A53_4F98_87B9_44F2C5F77E08_.wvu.PrintArea" localSheetId="14" hidden="1">'Attach 11'!$A$1:$E$29</definedName>
    <definedName name="Z_38BECF6E_1A53_4F98_87B9_44F2C5F77E08_.wvu.PrintArea" localSheetId="16" hidden="1">'Attach 13'!$A$1:$E$27</definedName>
    <definedName name="Z_38BECF6E_1A53_4F98_87B9_44F2C5F77E08_.wvu.PrintArea" localSheetId="17" hidden="1">'Attach 14'!$A$1:$E$29</definedName>
    <definedName name="Z_38BECF6E_1A53_4F98_87B9_44F2C5F77E08_.wvu.PrintArea" localSheetId="18" hidden="1">'Attach 14-IP'!$A$8:$I$220</definedName>
    <definedName name="Z_38BECF6E_1A53_4F98_87B9_44F2C5F77E08_.wvu.PrintArea" localSheetId="19" hidden="1">'Attach 15'!$A$1:$E$93</definedName>
    <definedName name="Z_38BECF6E_1A53_4F98_87B9_44F2C5F77E08_.wvu.PrintArea" localSheetId="20" hidden="1">'Attach 16'!$A$1:$L$90</definedName>
    <definedName name="Z_38BECF6E_1A53_4F98_87B9_44F2C5F77E08_.wvu.PrintArea" localSheetId="21" hidden="1">'Attach 17'!$A$1:$E$33</definedName>
    <definedName name="Z_38BECF6E_1A53_4F98_87B9_44F2C5F77E08_.wvu.PrintArea" localSheetId="22" hidden="1">'Attach 18'!$A$1:$E$24</definedName>
    <definedName name="Z_38BECF6E_1A53_4F98_87B9_44F2C5F77E08_.wvu.PrintArea" localSheetId="24" hidden="1">'Attach 19'!$A$1:$E$31</definedName>
    <definedName name="Z_38BECF6E_1A53_4F98_87B9_44F2C5F77E08_.wvu.PrintArea" localSheetId="3" hidden="1">'Attach 3(JV)'!$A$1:$E$28</definedName>
    <definedName name="Z_38BECF6E_1A53_4F98_87B9_44F2C5F77E08_.wvu.PrintArea" localSheetId="4" hidden="1">'Attach 3(QR)'!$A$1:$E$28</definedName>
    <definedName name="Z_38BECF6E_1A53_4F98_87B9_44F2C5F77E08_.wvu.PrintArea" localSheetId="5" hidden="1">'Attach 4'!$A$1:$G$25</definedName>
    <definedName name="Z_38BECF6E_1A53_4F98_87B9_44F2C5F77E08_.wvu.PrintArea" localSheetId="6" hidden="1">'Attach 4 (A)'!$A$1:$E$27</definedName>
    <definedName name="Z_38BECF6E_1A53_4F98_87B9_44F2C5F77E08_.wvu.PrintArea" localSheetId="7" hidden="1">'Attach 4 (B)'!$A$1:$E$26</definedName>
    <definedName name="Z_38BECF6E_1A53_4F98_87B9_44F2C5F77E08_.wvu.PrintArea" localSheetId="8" hidden="1">'Attach 5'!$A$1:$E$34</definedName>
    <definedName name="Z_38BECF6E_1A53_4F98_87B9_44F2C5F77E08_.wvu.PrintArea" localSheetId="10" hidden="1">'Attach 6'!$A$1:$E$28</definedName>
    <definedName name="Z_38BECF6E_1A53_4F98_87B9_44F2C5F77E08_.wvu.PrintArea" localSheetId="11" hidden="1">'Attach 7'!$A$1:$E$18</definedName>
    <definedName name="Z_38BECF6E_1A53_4F98_87B9_44F2C5F77E08_.wvu.PrintArea" localSheetId="12" hidden="1">'Attach 9'!$A$1:$E$54</definedName>
    <definedName name="Z_38BECF6E_1A53_4F98_87B9_44F2C5F77E08_.wvu.PrintArea" localSheetId="25" hidden="1">'Bid Form 1st Envelope '!$A$1:$F$116</definedName>
    <definedName name="Z_38BECF6E_1A53_4F98_87B9_44F2C5F77E08_.wvu.PrintTitles" localSheetId="12" hidden="1">'Attach 9'!$17:$17</definedName>
    <definedName name="Z_38BECF6E_1A53_4F98_87B9_44F2C5F77E08_.wvu.Rows" localSheetId="19" hidden="1">'Attach 15'!$16:$16</definedName>
    <definedName name="Z_38BECF6E_1A53_4F98_87B9_44F2C5F77E08_.wvu.Rows" localSheetId="21" hidden="1">'Attach 17'!$26:$26,'Attach 17'!$32:$209</definedName>
    <definedName name="Z_38BECF6E_1A53_4F98_87B9_44F2C5F77E08_.wvu.Rows" localSheetId="24" hidden="1">'Attach 19'!$13:$13,'Attach 19'!$20:$28</definedName>
    <definedName name="Z_38BECF6E_1A53_4F98_87B9_44F2C5F77E08_.wvu.Rows" localSheetId="8" hidden="1">'Attach 5'!$4:$4</definedName>
    <definedName name="Z_3AF5D368_0F40_4903_B06B_A4E8DE0BBD2F_.wvu.Cols" localSheetId="2" hidden="1">'Names of Bidder'!$L:$L</definedName>
    <definedName name="Z_3AF5D368_0F40_4903_B06B_A4E8DE0BBD2F_.wvu.PrintArea" localSheetId="2" hidden="1">'Names of Bidder'!$B$1:$E$27</definedName>
    <definedName name="Z_42E95D05_5FE4_4BDE_99D8_8A5175191762_.wvu.Cols" localSheetId="15" hidden="1">'Attach 12'!$G:$G,'Attach 12'!$I:$I</definedName>
    <definedName name="Z_42E95D05_5FE4_4BDE_99D8_8A5175191762_.wvu.PrintArea" localSheetId="15" hidden="1">'Attach 12'!$A$1:$F$19</definedName>
    <definedName name="Z_42E95D05_5FE4_4BDE_99D8_8A5175191762_.wvu.Rows" localSheetId="15" hidden="1">'Attach 12'!$17:$19,'Attach 12'!#REF!,'Attach 12'!#REF!,'Attach 12'!$170:$257</definedName>
    <definedName name="Z_43BCBF1E_CDCF_4541_8D79_87EDCECBC1FD_.wvu.Cols" localSheetId="19" hidden="1">'Attach 15'!$H:$H</definedName>
    <definedName name="Z_43BCBF1E_CDCF_4541_8D79_87EDCECBC1FD_.wvu.Cols" localSheetId="8" hidden="1">'Attach 5'!$H:$H</definedName>
    <definedName name="Z_43BCBF1E_CDCF_4541_8D79_87EDCECBC1FD_.wvu.Cols" localSheetId="10" hidden="1">'Attach 6'!$H:$H</definedName>
    <definedName name="Z_43BCBF1E_CDCF_4541_8D79_87EDCECBC1FD_.wvu.PrintArea" localSheetId="13" hidden="1">'Attach 10'!$A$1:$E$18</definedName>
    <definedName name="Z_43BCBF1E_CDCF_4541_8D79_87EDCECBC1FD_.wvu.PrintArea" localSheetId="14" hidden="1">'Attach 11'!$A$1:$E$29</definedName>
    <definedName name="Z_43BCBF1E_CDCF_4541_8D79_87EDCECBC1FD_.wvu.PrintArea" localSheetId="16" hidden="1">'Attach 13'!$A$1:$E$29</definedName>
    <definedName name="Z_43BCBF1E_CDCF_4541_8D79_87EDCECBC1FD_.wvu.PrintArea" localSheetId="17" hidden="1">'Attach 14'!$A$1:$E$29</definedName>
    <definedName name="Z_43BCBF1E_CDCF_4541_8D79_87EDCECBC1FD_.wvu.PrintArea" localSheetId="19" hidden="1">'Attach 15'!$A$1:$E$94</definedName>
    <definedName name="Z_43BCBF1E_CDCF_4541_8D79_87EDCECBC1FD_.wvu.PrintArea" localSheetId="20" hidden="1">'Attach 16'!$A$1:$L$90</definedName>
    <definedName name="Z_43BCBF1E_CDCF_4541_8D79_87EDCECBC1FD_.wvu.PrintArea" localSheetId="22" hidden="1">'Attach 18'!$A$1:$E$24</definedName>
    <definedName name="Z_43BCBF1E_CDCF_4541_8D79_87EDCECBC1FD_.wvu.PrintArea" localSheetId="24" hidden="1">'Attach 19'!$A$1:$E$35</definedName>
    <definedName name="Z_43BCBF1E_CDCF_4541_8D79_87EDCECBC1FD_.wvu.PrintArea" localSheetId="3" hidden="1">'Attach 3(JV)'!$A$1:$E$28</definedName>
    <definedName name="Z_43BCBF1E_CDCF_4541_8D79_87EDCECBC1FD_.wvu.PrintArea" localSheetId="4" hidden="1">'Attach 3(QR)'!$A$1:$E$28</definedName>
    <definedName name="Z_43BCBF1E_CDCF_4541_8D79_87EDCECBC1FD_.wvu.PrintArea" localSheetId="5" hidden="1">'Attach 4'!$A$1:$E$25</definedName>
    <definedName name="Z_43BCBF1E_CDCF_4541_8D79_87EDCECBC1FD_.wvu.PrintArea" localSheetId="6" hidden="1">'Attach 4 (A)'!$A$1:$E$27</definedName>
    <definedName name="Z_43BCBF1E_CDCF_4541_8D79_87EDCECBC1FD_.wvu.PrintArea" localSheetId="7" hidden="1">'Attach 4 (B)'!$A$1:$E$26</definedName>
    <definedName name="Z_43BCBF1E_CDCF_4541_8D79_87EDCECBC1FD_.wvu.PrintArea" localSheetId="8" hidden="1">'Attach 5'!$A$1:$E$109</definedName>
    <definedName name="Z_43BCBF1E_CDCF_4541_8D79_87EDCECBC1FD_.wvu.PrintArea" localSheetId="10" hidden="1">'Attach 6'!$A$1:$E$51</definedName>
    <definedName name="Z_43BCBF1E_CDCF_4541_8D79_87EDCECBC1FD_.wvu.PrintArea" localSheetId="11" hidden="1">'Attach 7'!$A$1:$E$18</definedName>
    <definedName name="Z_43BCBF1E_CDCF_4541_8D79_87EDCECBC1FD_.wvu.PrintArea" localSheetId="12" hidden="1">'Attach 9'!$A$1:$E$60</definedName>
    <definedName name="Z_43BCBF1E_CDCF_4541_8D79_87EDCECBC1FD_.wvu.PrintArea" localSheetId="25" hidden="1">'Bid Form 1st Envelope '!$A$1:$F$116</definedName>
    <definedName name="Z_43BCBF1E_CDCF_4541_8D79_87EDCECBC1FD_.wvu.PrintTitles" localSheetId="12" hidden="1">'Attach 9'!$17:$17</definedName>
    <definedName name="Z_43BCBF1E_CDCF_4541_8D79_87EDCECBC1FD_.wvu.Rows" localSheetId="19" hidden="1">'Attach 15'!$13:$14,'Attach 15'!$16:$16</definedName>
    <definedName name="Z_477F7E43_D393_45BA_B99B_D838E4629B5D_.wvu.Cols" localSheetId="19" hidden="1">'Attach 15'!$H:$H</definedName>
    <definedName name="Z_477F7E43_D393_45BA_B99B_D838E4629B5D_.wvu.Cols" localSheetId="8" hidden="1">'Attach 5'!$H:$H</definedName>
    <definedName name="Z_477F7E43_D393_45BA_B99B_D838E4629B5D_.wvu.Cols" localSheetId="10" hidden="1">'Attach 6'!$H:$H</definedName>
    <definedName name="Z_477F7E43_D393_45BA_B99B_D838E4629B5D_.wvu.PrintArea" localSheetId="13" hidden="1">'Attach 10'!$A$1:$E$18</definedName>
    <definedName name="Z_477F7E43_D393_45BA_B99B_D838E4629B5D_.wvu.PrintArea" localSheetId="14" hidden="1">'Attach 11'!$A$1:$E$29</definedName>
    <definedName name="Z_477F7E43_D393_45BA_B99B_D838E4629B5D_.wvu.PrintArea" localSheetId="16" hidden="1">'Attach 13'!$A$1:$E$27</definedName>
    <definedName name="Z_477F7E43_D393_45BA_B99B_D838E4629B5D_.wvu.PrintArea" localSheetId="17" hidden="1">'Attach 14'!$A$1:$E$29</definedName>
    <definedName name="Z_477F7E43_D393_45BA_B99B_D838E4629B5D_.wvu.PrintArea" localSheetId="18" hidden="1">'Attach 14-IP'!$A$8:$I$220</definedName>
    <definedName name="Z_477F7E43_D393_45BA_B99B_D838E4629B5D_.wvu.PrintArea" localSheetId="19" hidden="1">'Attach 15'!$A$1:$E$93</definedName>
    <definedName name="Z_477F7E43_D393_45BA_B99B_D838E4629B5D_.wvu.PrintArea" localSheetId="20" hidden="1">'Attach 16'!$A$1:$L$90</definedName>
    <definedName name="Z_477F7E43_D393_45BA_B99B_D838E4629B5D_.wvu.PrintArea" localSheetId="21" hidden="1">'Attach 17'!$A$1:$E$33</definedName>
    <definedName name="Z_477F7E43_D393_45BA_B99B_D838E4629B5D_.wvu.PrintArea" localSheetId="22" hidden="1">'Attach 18'!$A$1:$E$24</definedName>
    <definedName name="Z_477F7E43_D393_45BA_B99B_D838E4629B5D_.wvu.PrintArea" localSheetId="24" hidden="1">'Attach 19'!$A$1:$E$31</definedName>
    <definedName name="Z_477F7E43_D393_45BA_B99B_D838E4629B5D_.wvu.PrintArea" localSheetId="3" hidden="1">'Attach 3(JV)'!$A$1:$E$28</definedName>
    <definedName name="Z_477F7E43_D393_45BA_B99B_D838E4629B5D_.wvu.PrintArea" localSheetId="4" hidden="1">'Attach 3(QR)'!$A$1:$E$28</definedName>
    <definedName name="Z_477F7E43_D393_45BA_B99B_D838E4629B5D_.wvu.PrintArea" localSheetId="5" hidden="1">'Attach 4'!$A$1:$G$25</definedName>
    <definedName name="Z_477F7E43_D393_45BA_B99B_D838E4629B5D_.wvu.PrintArea" localSheetId="6" hidden="1">'Attach 4 (A)'!$A$1:$E$27</definedName>
    <definedName name="Z_477F7E43_D393_45BA_B99B_D838E4629B5D_.wvu.PrintArea" localSheetId="7" hidden="1">'Attach 4 (B)'!$A$1:$E$26</definedName>
    <definedName name="Z_477F7E43_D393_45BA_B99B_D838E4629B5D_.wvu.PrintArea" localSheetId="8" hidden="1">'Attach 5'!$A$1:$E$34</definedName>
    <definedName name="Z_477F7E43_D393_45BA_B99B_D838E4629B5D_.wvu.PrintArea" localSheetId="10" hidden="1">'Attach 6'!$A$1:$E$28</definedName>
    <definedName name="Z_477F7E43_D393_45BA_B99B_D838E4629B5D_.wvu.PrintArea" localSheetId="11" hidden="1">'Attach 7'!$A$1:$E$18</definedName>
    <definedName name="Z_477F7E43_D393_45BA_B99B_D838E4629B5D_.wvu.PrintArea" localSheetId="12" hidden="1">'Attach 9'!$A$1:$E$54</definedName>
    <definedName name="Z_477F7E43_D393_45BA_B99B_D838E4629B5D_.wvu.PrintArea" localSheetId="25" hidden="1">'Bid Form 1st Envelope '!$A$1:$F$116</definedName>
    <definedName name="Z_477F7E43_D393_45BA_B99B_D838E4629B5D_.wvu.PrintTitles" localSheetId="12" hidden="1">'Attach 9'!$17:$17</definedName>
    <definedName name="Z_477F7E43_D393_45BA_B99B_D838E4629B5D_.wvu.Rows" localSheetId="19" hidden="1">'Attach 15'!$16:$16</definedName>
    <definedName name="Z_477F7E43_D393_45BA_B99B_D838E4629B5D_.wvu.Rows" localSheetId="21" hidden="1">'Attach 17'!$26:$26,'Attach 17'!$32:$209</definedName>
    <definedName name="Z_477F7E43_D393_45BA_B99B_D838E4629B5D_.wvu.Rows" localSheetId="24" hidden="1">'Attach 19'!$13:$13,'Attach 19'!$20:$28</definedName>
    <definedName name="Z_477F7E43_D393_45BA_B99B_D838E4629B5D_.wvu.Rows" localSheetId="8" hidden="1">'Attach 5'!$4:$4</definedName>
    <definedName name="Z_47D52ECC_373D_4A7A_838F_7112A4A0A94F_.wvu.Cols" localSheetId="19" hidden="1">'Attach 15'!$H:$H,'Attach 15'!$J:$J</definedName>
    <definedName name="Z_47D52ECC_373D_4A7A_838F_7112A4A0A94F_.wvu.Cols" localSheetId="23" hidden="1">'Attach 18 SP'!$J:$P</definedName>
    <definedName name="Z_47D52ECC_373D_4A7A_838F_7112A4A0A94F_.wvu.Cols" localSheetId="3" hidden="1">'Attach 3(JV)'!$G:$H</definedName>
    <definedName name="Z_47D52ECC_373D_4A7A_838F_7112A4A0A94F_.wvu.Cols" localSheetId="5" hidden="1">'Attach 4'!$H:$O</definedName>
    <definedName name="Z_47D52ECC_373D_4A7A_838F_7112A4A0A94F_.wvu.Cols" localSheetId="8" hidden="1">'Attach 5'!$H:$H</definedName>
    <definedName name="Z_47D52ECC_373D_4A7A_838F_7112A4A0A94F_.wvu.Cols" localSheetId="9" hidden="1">'Attach 5A'!$G:$H</definedName>
    <definedName name="Z_47D52ECC_373D_4A7A_838F_7112A4A0A94F_.wvu.Cols" localSheetId="10" hidden="1">'Attach 6'!$H:$H</definedName>
    <definedName name="Z_47D52ECC_373D_4A7A_838F_7112A4A0A94F_.wvu.Cols" localSheetId="25" hidden="1">'Bid Form 1st Envelope '!$L:$L,'Bid Form 1st Envelope '!$AA:$AI</definedName>
    <definedName name="Z_47D52ECC_373D_4A7A_838F_7112A4A0A94F_.wvu.Cols" localSheetId="2" hidden="1">'Names of Bidder'!$H:$AC</definedName>
    <definedName name="Z_47D52ECC_373D_4A7A_838F_7112A4A0A94F_.wvu.FilterData" localSheetId="2" hidden="1">'Names of Bidder'!$B$6:$G$11</definedName>
    <definedName name="Z_47D52ECC_373D_4A7A_838F_7112A4A0A94F_.wvu.PrintArea" localSheetId="13" hidden="1">'Attach 10'!$A$1:$F$18</definedName>
    <definedName name="Z_47D52ECC_373D_4A7A_838F_7112A4A0A94F_.wvu.PrintArea" localSheetId="14" hidden="1">'Attach 11'!$A$1:$E$29</definedName>
    <definedName name="Z_47D52ECC_373D_4A7A_838F_7112A4A0A94F_.wvu.PrintArea" localSheetId="16" hidden="1">'Attach 13'!$A$1:$E$27</definedName>
    <definedName name="Z_47D52ECC_373D_4A7A_838F_7112A4A0A94F_.wvu.PrintArea" localSheetId="17" hidden="1">'Attach 14'!$A$1:$E$29</definedName>
    <definedName name="Z_47D52ECC_373D_4A7A_838F_7112A4A0A94F_.wvu.PrintArea" localSheetId="18" hidden="1">'Attach 14-IP'!$A$8:$I$220</definedName>
    <definedName name="Z_47D52ECC_373D_4A7A_838F_7112A4A0A94F_.wvu.PrintArea" localSheetId="19" hidden="1">'Attach 15'!$A$1:$E$93</definedName>
    <definedName name="Z_47D52ECC_373D_4A7A_838F_7112A4A0A94F_.wvu.PrintArea" localSheetId="20" hidden="1">'Attach 16'!$A$1:$L$90</definedName>
    <definedName name="Z_47D52ECC_373D_4A7A_838F_7112A4A0A94F_.wvu.PrintArea" localSheetId="21" hidden="1">'Attach 17'!$A$1:$E$33</definedName>
    <definedName name="Z_47D52ECC_373D_4A7A_838F_7112A4A0A94F_.wvu.PrintArea" localSheetId="22" hidden="1">'Attach 18'!$A$1:$E$24</definedName>
    <definedName name="Z_47D52ECC_373D_4A7A_838F_7112A4A0A94F_.wvu.PrintArea" localSheetId="23" hidden="1">'Attach 18 SP'!$A$7:$I$157</definedName>
    <definedName name="Z_47D52ECC_373D_4A7A_838F_7112A4A0A94F_.wvu.PrintArea" localSheetId="24" hidden="1">'Attach 19'!$A$1:$E$31</definedName>
    <definedName name="Z_47D52ECC_373D_4A7A_838F_7112A4A0A94F_.wvu.PrintArea" localSheetId="3" hidden="1">'Attach 3(JV)'!$A$1:$E$28</definedName>
    <definedName name="Z_47D52ECC_373D_4A7A_838F_7112A4A0A94F_.wvu.PrintArea" localSheetId="4" hidden="1">'Attach 3(QR)'!$A$1:$E$28</definedName>
    <definedName name="Z_47D52ECC_373D_4A7A_838F_7112A4A0A94F_.wvu.PrintArea" localSheetId="5" hidden="1">'Attach 4'!$A$1:$G$25</definedName>
    <definedName name="Z_47D52ECC_373D_4A7A_838F_7112A4A0A94F_.wvu.PrintArea" localSheetId="6" hidden="1">'Attach 4 (A)'!$A$1:$E$27</definedName>
    <definedName name="Z_47D52ECC_373D_4A7A_838F_7112A4A0A94F_.wvu.PrintArea" localSheetId="7" hidden="1">'Attach 4 (B)'!$A$1:$E$26</definedName>
    <definedName name="Z_47D52ECC_373D_4A7A_838F_7112A4A0A94F_.wvu.PrintArea" localSheetId="8" hidden="1">'Attach 5'!$A$1:$E$110</definedName>
    <definedName name="Z_47D52ECC_373D_4A7A_838F_7112A4A0A94F_.wvu.PrintArea" localSheetId="9" hidden="1">'Attach 5A'!$A$1:$E$73</definedName>
    <definedName name="Z_47D52ECC_373D_4A7A_838F_7112A4A0A94F_.wvu.PrintArea" localSheetId="10" hidden="1">'Attach 6'!$A$1:$E$28</definedName>
    <definedName name="Z_47D52ECC_373D_4A7A_838F_7112A4A0A94F_.wvu.PrintArea" localSheetId="11" hidden="1">'Attach 7'!$A$1:$E$18</definedName>
    <definedName name="Z_47D52ECC_373D_4A7A_838F_7112A4A0A94F_.wvu.PrintArea" localSheetId="12" hidden="1">'Attach 9'!$A$1:$E$53</definedName>
    <definedName name="Z_47D52ECC_373D_4A7A_838F_7112A4A0A94F_.wvu.PrintArea" localSheetId="25" hidden="1">'Bid Form 1st Envelope '!$A$1:$J$116</definedName>
    <definedName name="Z_47D52ECC_373D_4A7A_838F_7112A4A0A94F_.wvu.PrintArea" localSheetId="1" hidden="1">Cover!$A$1:$F$20</definedName>
    <definedName name="Z_47D52ECC_373D_4A7A_838F_7112A4A0A94F_.wvu.PrintArea" localSheetId="2" hidden="1">'Names of Bidder'!$B$1:$G$30</definedName>
    <definedName name="Z_47D52ECC_373D_4A7A_838F_7112A4A0A94F_.wvu.PrintTitles" localSheetId="12" hidden="1">'Attach 9'!$17:$17</definedName>
    <definedName name="Z_47D52ECC_373D_4A7A_838F_7112A4A0A94F_.wvu.Rows" localSheetId="19" hidden="1">'Attach 15'!$16:$16</definedName>
    <definedName name="Z_47D52ECC_373D_4A7A_838F_7112A4A0A94F_.wvu.Rows" localSheetId="21" hidden="1">'Attach 17'!$26:$26,'Attach 17'!$32:$209</definedName>
    <definedName name="Z_47D52ECC_373D_4A7A_838F_7112A4A0A94F_.wvu.Rows" localSheetId="23" hidden="1">'Attach 18 SP'!$149:$153</definedName>
    <definedName name="Z_47D52ECC_373D_4A7A_838F_7112A4A0A94F_.wvu.Rows" localSheetId="24" hidden="1">'Attach 19'!$13:$13,'Attach 19'!$20:$28</definedName>
    <definedName name="Z_47D52ECC_373D_4A7A_838F_7112A4A0A94F_.wvu.Rows" localSheetId="8" hidden="1">'Attach 5'!$4:$4</definedName>
    <definedName name="Z_47D52ECC_373D_4A7A_838F_7112A4A0A94F_.wvu.Rows" localSheetId="9" hidden="1">'Attach 5A'!$25:$30</definedName>
    <definedName name="Z_47D52ECC_373D_4A7A_838F_7112A4A0A94F_.wvu.Rows" localSheetId="25" hidden="1">'Bid Form 1st Envelope '!$26:$27,'Bid Form 1st Envelope '!$99:$99,'Bid Form 1st Envelope '!$102:$103</definedName>
    <definedName name="Z_494F6778_23FE_4AAC_B37D_6C7543FC13B9_.wvu.Cols" localSheetId="19" hidden="1">'Attach 15'!$H:$H</definedName>
    <definedName name="Z_494F6778_23FE_4AAC_B37D_6C7543FC13B9_.wvu.Cols" localSheetId="8" hidden="1">'Attach 5'!$H:$H</definedName>
    <definedName name="Z_494F6778_23FE_4AAC_B37D_6C7543FC13B9_.wvu.Cols" localSheetId="10" hidden="1">'Attach 6'!$H:$H</definedName>
    <definedName name="Z_494F6778_23FE_4AAC_B37D_6C7543FC13B9_.wvu.PrintArea" localSheetId="13" hidden="1">'Attach 10'!$A$1:$E$18</definedName>
    <definedName name="Z_494F6778_23FE_4AAC_B37D_6C7543FC13B9_.wvu.PrintArea" localSheetId="14" hidden="1">'Attach 11'!$A$1:$E$29</definedName>
    <definedName name="Z_494F6778_23FE_4AAC_B37D_6C7543FC13B9_.wvu.PrintArea" localSheetId="16" hidden="1">'Attach 13'!$A$1:$E$29</definedName>
    <definedName name="Z_494F6778_23FE_4AAC_B37D_6C7543FC13B9_.wvu.PrintArea" localSheetId="17" hidden="1">'Attach 14'!$A$1:$E$29</definedName>
    <definedName name="Z_494F6778_23FE_4AAC_B37D_6C7543FC13B9_.wvu.PrintArea" localSheetId="18" hidden="1">'Attach 14-IP'!$A$8:$I$220</definedName>
    <definedName name="Z_494F6778_23FE_4AAC_B37D_6C7543FC13B9_.wvu.PrintArea" localSheetId="19" hidden="1">'Attach 15'!$A$1:$E$93</definedName>
    <definedName name="Z_494F6778_23FE_4AAC_B37D_6C7543FC13B9_.wvu.PrintArea" localSheetId="20" hidden="1">'Attach 16'!$A$1:$L$90</definedName>
    <definedName name="Z_494F6778_23FE_4AAC_B37D_6C7543FC13B9_.wvu.PrintArea" localSheetId="22" hidden="1">'Attach 18'!$A$1:$E$24</definedName>
    <definedName name="Z_494F6778_23FE_4AAC_B37D_6C7543FC13B9_.wvu.PrintArea" localSheetId="24" hidden="1">'Attach 19'!$A$1:$E$35</definedName>
    <definedName name="Z_494F6778_23FE_4AAC_B37D_6C7543FC13B9_.wvu.PrintArea" localSheetId="3" hidden="1">'Attach 3(JV)'!$A$1:$E$28</definedName>
    <definedName name="Z_494F6778_23FE_4AAC_B37D_6C7543FC13B9_.wvu.PrintArea" localSheetId="4" hidden="1">'Attach 3(QR)'!$A$1:$E$28</definedName>
    <definedName name="Z_494F6778_23FE_4AAC_B37D_6C7543FC13B9_.wvu.PrintArea" localSheetId="5" hidden="1">'Attach 4'!$A$1:$E$25</definedName>
    <definedName name="Z_494F6778_23FE_4AAC_B37D_6C7543FC13B9_.wvu.PrintArea" localSheetId="6" hidden="1">'Attach 4 (A)'!$A$1:$E$27</definedName>
    <definedName name="Z_494F6778_23FE_4AAC_B37D_6C7543FC13B9_.wvu.PrintArea" localSheetId="7" hidden="1">'Attach 4 (B)'!$A$1:$E$26</definedName>
    <definedName name="Z_494F6778_23FE_4AAC_B37D_6C7543FC13B9_.wvu.PrintArea" localSheetId="8" hidden="1">'Attach 5'!$A$1:$E$109</definedName>
    <definedName name="Z_494F6778_23FE_4AAC_B37D_6C7543FC13B9_.wvu.PrintArea" localSheetId="10" hidden="1">'Attach 6'!$A$1:$E$51</definedName>
    <definedName name="Z_494F6778_23FE_4AAC_B37D_6C7543FC13B9_.wvu.PrintArea" localSheetId="11" hidden="1">'Attach 7'!$A$1:$E$18</definedName>
    <definedName name="Z_494F6778_23FE_4AAC_B37D_6C7543FC13B9_.wvu.PrintArea" localSheetId="12" hidden="1">'Attach 9'!$A$1:$E$60</definedName>
    <definedName name="Z_494F6778_23FE_4AAC_B37D_6C7543FC13B9_.wvu.PrintArea" localSheetId="25" hidden="1">'Bid Form 1st Envelope '!$A$1:$F$116</definedName>
    <definedName name="Z_494F6778_23FE_4AAC_B37D_6C7543FC13B9_.wvu.PrintTitles" localSheetId="12" hidden="1">'Attach 9'!$17:$17</definedName>
    <definedName name="Z_494F6778_23FE_4AAC_B37D_6C7543FC13B9_.wvu.Rows" localSheetId="19" hidden="1">'Attach 15'!$16:$16</definedName>
    <definedName name="Z_4A248946_722A_4651_AEA1_DE3476F52461_.wvu.Cols" localSheetId="9" hidden="1">'Attach 5A'!$H:$H</definedName>
    <definedName name="Z_4A248946_722A_4651_AEA1_DE3476F52461_.wvu.PrintArea" localSheetId="9" hidden="1">'Attach 5A'!$A$1:$E$73</definedName>
    <definedName name="Z_4A248946_722A_4651_AEA1_DE3476F52461_.wvu.Rows" localSheetId="9" hidden="1">'Attach 5A'!$25:$30</definedName>
    <definedName name="Z_4F65FF32_EC61_4022_A399_2986D7B6B8B3_.wvu.PrintArea" localSheetId="2" hidden="1">'Names of Bidder'!$B$1:$E$27</definedName>
    <definedName name="Z_4FC0AD0E_817E_4CA2_8399_B627A39139DF_.wvu.Cols" localSheetId="23" hidden="1">'Attach 18 SP'!$J:$P</definedName>
    <definedName name="Z_4FC0AD0E_817E_4CA2_8399_B627A39139DF_.wvu.PrintArea" localSheetId="23" hidden="1">'Attach 18 SP'!$A$8:$I$157</definedName>
    <definedName name="Z_564AA8DD_E850_4E6F_BA1D_8F79D1361145_.wvu.Cols" localSheetId="15" hidden="1">'Attach 12'!$I:$I</definedName>
    <definedName name="Z_564AA8DD_E850_4E6F_BA1D_8F79D1361145_.wvu.PrintArea" localSheetId="15" hidden="1">'Attach 12'!$A$1:$F$19</definedName>
    <definedName name="Z_564AA8DD_E850_4E6F_BA1D_8F79D1361145_.wvu.Rows" localSheetId="15" hidden="1">'Attach 12'!$18:$19,'Attach 12'!#REF!,'Attach 12'!#REF!,'Attach 12'!#REF!,'Attach 12'!#REF!,'Attach 12'!#REF!,'Attach 12'!#REF!,'Attach 12'!$170:$257</definedName>
    <definedName name="Z_57A1126F_C815_44AF_BD70_07C9EB2E1554_.wvu.Cols" localSheetId="9" hidden="1">'Attach 5A'!$H:$H</definedName>
    <definedName name="Z_57A1126F_C815_44AF_BD70_07C9EB2E1554_.wvu.PrintArea" localSheetId="9" hidden="1">'Attach 5A'!$A$1:$E$73</definedName>
    <definedName name="Z_57A1126F_C815_44AF_BD70_07C9EB2E1554_.wvu.Rows" localSheetId="9" hidden="1">'Attach 5A'!$25:$30</definedName>
    <definedName name="Z_57EC2AB3_459C_475C_AFE6_EBB6882FA67E_.wvu.Cols" localSheetId="15" hidden="1">'Attach 12'!$H:$I</definedName>
    <definedName name="Z_57EC2AB3_459C_475C_AFE6_EBB6882FA67E_.wvu.PrintArea" localSheetId="15" hidden="1">'Attach 12'!$A$1:$G$19</definedName>
    <definedName name="Z_57EC2AB3_459C_475C_AFE6_EBB6882FA67E_.wvu.Rows" localSheetId="15" hidden="1">'Attach 12'!$4:$4,'Attach 12'!#REF!,'Attach 12'!$170:$257</definedName>
    <definedName name="Z_582CF44B_0703_4CA2_AB84_00685031CD39_.wvu.Cols" localSheetId="15" hidden="1">'Attach 12'!$I:$I</definedName>
    <definedName name="Z_582CF44B_0703_4CA2_AB84_00685031CD39_.wvu.PrintArea" localSheetId="15" hidden="1">'Attach 12'!$A$1:$F$19</definedName>
    <definedName name="Z_582CF44B_0703_4CA2_AB84_00685031CD39_.wvu.Rows" localSheetId="15" hidden="1">'Attach 12'!$17:$19,'Attach 12'!#REF!,'Attach 12'!#REF!,'Attach 12'!#REF!,'Attach 12'!#REF!,'Attach 12'!#REF!,'Attach 12'!#REF!,'Attach 12'!#REF!,'Attach 12'!#REF!,'Attach 12'!#REF!,'Attach 12'!$170:$257</definedName>
    <definedName name="Z_58E3016B_91DE_45B1_ADEB_496391BDEDAF_.wvu.Cols" localSheetId="23" hidden="1">'Attach 18 SP'!$J:$P</definedName>
    <definedName name="Z_58E3016B_91DE_45B1_ADEB_496391BDEDAF_.wvu.PrintArea" localSheetId="23" hidden="1">'Attach 18 SP'!$A$8:$I$157</definedName>
    <definedName name="Z_58E3016B_91DE_45B1_ADEB_496391BDEDAF_.wvu.Rows" localSheetId="23" hidden="1">'Attach 18 SP'!#REF!,'Attach 18 SP'!#REF!,'Attach 18 SP'!#REF!,'Attach 18 SP'!#REF!,'Attach 18 SP'!#REF!,'Attach 18 SP'!$149:$153</definedName>
    <definedName name="Z_5B8D5D4A_E3F3_4270_9E8A_31566626E806_.wvu.Cols" localSheetId="2" hidden="1">'Names of Bidder'!$L:$L</definedName>
    <definedName name="Z_5B8D5D4A_E3F3_4270_9E8A_31566626E806_.wvu.PrintArea" localSheetId="2" hidden="1">'Names of Bidder'!$B$1:$G$30</definedName>
    <definedName name="Z_5DC8802C_6CD8_4623_90B5_A2B66DEC93B5_.wvu.Cols" localSheetId="23" hidden="1">'Attach 18 SP'!$J:$P</definedName>
    <definedName name="Z_5DC8802C_6CD8_4623_90B5_A2B66DEC93B5_.wvu.PrintArea" localSheetId="23" hidden="1">'Attach 18 SP'!$A$8:$I$157</definedName>
    <definedName name="Z_5DC8802C_6CD8_4623_90B5_A2B66DEC93B5_.wvu.Rows" localSheetId="23" hidden="1">'Attach 18 SP'!#REF!,'Attach 18 SP'!#REF!,'Attach 18 SP'!#REF!,'Attach 18 SP'!#REF!,'Attach 18 SP'!#REF!,'Attach 18 SP'!$149:$153</definedName>
    <definedName name="Z_5FD74E67_DB24_44D3_983B_19D633AA18A1_.wvu.Cols" localSheetId="2" hidden="1">'Names of Bidder'!$L:$L</definedName>
    <definedName name="Z_5FD74E67_DB24_44D3_983B_19D633AA18A1_.wvu.PrintArea" localSheetId="2" hidden="1">'Names of Bidder'!$B$1:$G$30</definedName>
    <definedName name="Z_611D8B62_9C40_451B_ABB4_92F111B2BF43_.wvu.Cols" localSheetId="23" hidden="1">'Attach 18 SP'!$J:$P</definedName>
    <definedName name="Z_611D8B62_9C40_451B_ABB4_92F111B2BF43_.wvu.Cols" localSheetId="2" hidden="1">'Names of Bidder'!$L:$L</definedName>
    <definedName name="Z_611D8B62_9C40_451B_ABB4_92F111B2BF43_.wvu.PrintArea" localSheetId="23" hidden="1">'Attach 18 SP'!$A$8:$I$157</definedName>
    <definedName name="Z_611D8B62_9C40_451B_ABB4_92F111B2BF43_.wvu.PrintArea" localSheetId="2" hidden="1">'Names of Bidder'!$B$1:$E$27</definedName>
    <definedName name="Z_611D8B62_9C40_451B_ABB4_92F111B2BF43_.wvu.Rows" localSheetId="23" hidden="1">'Attach 18 SP'!#REF!,'Attach 18 SP'!#REF!,'Attach 18 SP'!#REF!,'Attach 18 SP'!#REF!,'Attach 18 SP'!#REF!,'Attach 18 SP'!$149:$153</definedName>
    <definedName name="Z_6B2C1320_5106_401D_86E8_03FFC7419150_.wvu.Cols" localSheetId="15" hidden="1">'Attach 12'!$I:$I</definedName>
    <definedName name="Z_6B2C1320_5106_401D_86E8_03FFC7419150_.wvu.Cols" localSheetId="23" hidden="1">'Attach 18 SP'!$K:$P</definedName>
    <definedName name="Z_6B2C1320_5106_401D_86E8_03FFC7419150_.wvu.PrintArea" localSheetId="15" hidden="1">'Attach 12'!$A$1:$F$19</definedName>
    <definedName name="Z_6B2C1320_5106_401D_86E8_03FFC7419150_.wvu.PrintArea" localSheetId="23" hidden="1">'Attach 18 SP'!$A$8:$I$157</definedName>
    <definedName name="Z_6B2C1320_5106_401D_86E8_03FFC7419150_.wvu.Rows" localSheetId="15" hidden="1">'Attach 12'!#REF!,'Attach 12'!#REF!,'Attach 12'!#REF!,'Attach 12'!#REF!,'Attach 12'!$170:$257</definedName>
    <definedName name="Z_6B2C1320_5106_401D_86E8_03FFC7419150_.wvu.Rows" localSheetId="23" hidden="1">'Attach 18 SP'!$41:$41</definedName>
    <definedName name="Z_6FD3A41D_DEEE_48F5_96DB_6021F0BEBAF6_.wvu.Cols" localSheetId="15" hidden="1">'Attach 12'!$I:$I</definedName>
    <definedName name="Z_6FD3A41D_DEEE_48F5_96DB_6021F0BEBAF6_.wvu.PrintArea" localSheetId="15" hidden="1">'Attach 12'!$A$1:$F$19</definedName>
    <definedName name="Z_6FD3A41D_DEEE_48F5_96DB_6021F0BEBAF6_.wvu.Rows" localSheetId="15" hidden="1">'Attach 12'!$18:$19,'Attach 12'!#REF!,'Attach 12'!#REF!,'Attach 12'!#REF!,'Attach 12'!#REF!,'Attach 12'!#REF!,'Attach 12'!#REF!,'Attach 12'!$170:$257</definedName>
    <definedName name="Z_70A80C84_CC07_4E4D_A598_BF928357D74F_.wvu.Cols" localSheetId="9" hidden="1">'Attach 5A'!$H:$H</definedName>
    <definedName name="Z_70A80C84_CC07_4E4D_A598_BF928357D74F_.wvu.PrintArea" localSheetId="9" hidden="1">'Attach 5A'!$A$1:$E$73</definedName>
    <definedName name="Z_70A80C84_CC07_4E4D_A598_BF928357D74F_.wvu.Rows" localSheetId="9" hidden="1">'Attach 5A'!$25:$30</definedName>
    <definedName name="Z_71CED947_16BC_4420_B977_41F665B59AFF_.wvu.Cols" localSheetId="2" hidden="1">'Names of Bidder'!$L:$L</definedName>
    <definedName name="Z_71CED947_16BC_4420_B977_41F665B59AFF_.wvu.PrintArea" localSheetId="2" hidden="1">'Names of Bidder'!$B$1:$G$30</definedName>
    <definedName name="Z_728AEB16_F9CD_4198_B4E9_2E28A5E42262_.wvu.Cols" localSheetId="15" hidden="1">'Attach 12'!$I:$I</definedName>
    <definedName name="Z_728AEB16_F9CD_4198_B4E9_2E28A5E42262_.wvu.PrintArea" localSheetId="15" hidden="1">'Attach 12'!$A$1:$F$19</definedName>
    <definedName name="Z_728AEB16_F9CD_4198_B4E9_2E28A5E42262_.wvu.Rows" localSheetId="15" hidden="1">'Attach 12'!$18:$19,'Attach 12'!#REF!,'Attach 12'!#REF!,'Attach 12'!#REF!,'Attach 12'!#REF!,'Attach 12'!#REF!,'Attach 12'!#REF!,'Attach 12'!$170:$257</definedName>
    <definedName name="Z_72B383D4_8341_48BE_BBCC_63C6785ABF81_.wvu.Cols" localSheetId="19" hidden="1">'Attach 15'!$H:$H,'Attach 15'!$J:$J</definedName>
    <definedName name="Z_72B383D4_8341_48BE_BBCC_63C6785ABF81_.wvu.Cols" localSheetId="23" hidden="1">'Attach 18 SP'!$J:$AO</definedName>
    <definedName name="Z_72B383D4_8341_48BE_BBCC_63C6785ABF81_.wvu.Cols" localSheetId="3" hidden="1">'Attach 3(JV)'!$G:$H</definedName>
    <definedName name="Z_72B383D4_8341_48BE_BBCC_63C6785ABF81_.wvu.Cols" localSheetId="5" hidden="1">'Attach 4'!$H:$O</definedName>
    <definedName name="Z_72B383D4_8341_48BE_BBCC_63C6785ABF81_.wvu.Cols" localSheetId="8" hidden="1">'Attach 5'!$H:$H</definedName>
    <definedName name="Z_72B383D4_8341_48BE_BBCC_63C6785ABF81_.wvu.Cols" localSheetId="9" hidden="1">'Attach 5A'!$G:$H</definedName>
    <definedName name="Z_72B383D4_8341_48BE_BBCC_63C6785ABF81_.wvu.Cols" localSheetId="10" hidden="1">'Attach 6'!$H:$H</definedName>
    <definedName name="Z_72B383D4_8341_48BE_BBCC_63C6785ABF81_.wvu.Cols" localSheetId="25" hidden="1">'Bid Form 1st Envelope '!$L:$L,'Bid Form 1st Envelope '!$AA:$AI</definedName>
    <definedName name="Z_72B383D4_8341_48BE_BBCC_63C6785ABF81_.wvu.Cols" localSheetId="2" hidden="1">'Names of Bidder'!$I:$AB</definedName>
    <definedName name="Z_72B383D4_8341_48BE_BBCC_63C6785ABF81_.wvu.FilterData" localSheetId="2" hidden="1">'Names of Bidder'!$B$6:$G$11</definedName>
    <definedName name="Z_72B383D4_8341_48BE_BBCC_63C6785ABF81_.wvu.PrintArea" localSheetId="13" hidden="1">'Attach 10'!$A$1:$F$18</definedName>
    <definedName name="Z_72B383D4_8341_48BE_BBCC_63C6785ABF81_.wvu.PrintArea" localSheetId="14" hidden="1">'Attach 11'!$A$1:$E$29</definedName>
    <definedName name="Z_72B383D4_8341_48BE_BBCC_63C6785ABF81_.wvu.PrintArea" localSheetId="16" hidden="1">'Attach 13'!$A$1:$E$27</definedName>
    <definedName name="Z_72B383D4_8341_48BE_BBCC_63C6785ABF81_.wvu.PrintArea" localSheetId="17" hidden="1">'Attach 14'!$A$1:$E$29</definedName>
    <definedName name="Z_72B383D4_8341_48BE_BBCC_63C6785ABF81_.wvu.PrintArea" localSheetId="18" hidden="1">'Attach 14-IP'!$A$8:$I$220</definedName>
    <definedName name="Z_72B383D4_8341_48BE_BBCC_63C6785ABF81_.wvu.PrintArea" localSheetId="19" hidden="1">'Attach 15'!$A$1:$E$93</definedName>
    <definedName name="Z_72B383D4_8341_48BE_BBCC_63C6785ABF81_.wvu.PrintArea" localSheetId="20" hidden="1">'Attach 16'!$A$1:$L$90</definedName>
    <definedName name="Z_72B383D4_8341_48BE_BBCC_63C6785ABF81_.wvu.PrintArea" localSheetId="21" hidden="1">'Attach 17'!$A$1:$E$33</definedName>
    <definedName name="Z_72B383D4_8341_48BE_BBCC_63C6785ABF81_.wvu.PrintArea" localSheetId="22" hidden="1">'Attach 18'!$A$1:$E$24</definedName>
    <definedName name="Z_72B383D4_8341_48BE_BBCC_63C6785ABF81_.wvu.PrintArea" localSheetId="23" hidden="1">'Attach 18 SP'!$A$7:$I$157</definedName>
    <definedName name="Z_72B383D4_8341_48BE_BBCC_63C6785ABF81_.wvu.PrintArea" localSheetId="24" hidden="1">'Attach 19'!$A$1:$E$31</definedName>
    <definedName name="Z_72B383D4_8341_48BE_BBCC_63C6785ABF81_.wvu.PrintArea" localSheetId="3" hidden="1">'Attach 3(JV)'!$A$1:$E$28</definedName>
    <definedName name="Z_72B383D4_8341_48BE_BBCC_63C6785ABF81_.wvu.PrintArea" localSheetId="4" hidden="1">'Attach 3(QR)'!$A$1:$E$28</definedName>
    <definedName name="Z_72B383D4_8341_48BE_BBCC_63C6785ABF81_.wvu.PrintArea" localSheetId="5" hidden="1">'Attach 4'!$A$1:$G$25</definedName>
    <definedName name="Z_72B383D4_8341_48BE_BBCC_63C6785ABF81_.wvu.PrintArea" localSheetId="6" hidden="1">'Attach 4 (A)'!$A$1:$E$27</definedName>
    <definedName name="Z_72B383D4_8341_48BE_BBCC_63C6785ABF81_.wvu.PrintArea" localSheetId="7" hidden="1">'Attach 4 (B)'!$A$1:$E$26</definedName>
    <definedName name="Z_72B383D4_8341_48BE_BBCC_63C6785ABF81_.wvu.PrintArea" localSheetId="8" hidden="1">'Attach 5'!$A$1:$E$110</definedName>
    <definedName name="Z_72B383D4_8341_48BE_BBCC_63C6785ABF81_.wvu.PrintArea" localSheetId="9" hidden="1">'Attach 5A'!$A$1:$E$73</definedName>
    <definedName name="Z_72B383D4_8341_48BE_BBCC_63C6785ABF81_.wvu.PrintArea" localSheetId="10" hidden="1">'Attach 6'!$A$1:$E$28</definedName>
    <definedName name="Z_72B383D4_8341_48BE_BBCC_63C6785ABF81_.wvu.PrintArea" localSheetId="11" hidden="1">'Attach 7'!$A$1:$E$18</definedName>
    <definedName name="Z_72B383D4_8341_48BE_BBCC_63C6785ABF81_.wvu.PrintArea" localSheetId="12" hidden="1">'Attach 9'!$A$1:$E$53</definedName>
    <definedName name="Z_72B383D4_8341_48BE_BBCC_63C6785ABF81_.wvu.PrintArea" localSheetId="25" hidden="1">'Bid Form 1st Envelope '!$A$1:$J$116</definedName>
    <definedName name="Z_72B383D4_8341_48BE_BBCC_63C6785ABF81_.wvu.PrintArea" localSheetId="1" hidden="1">Cover!$A$1:$F$20</definedName>
    <definedName name="Z_72B383D4_8341_48BE_BBCC_63C6785ABF81_.wvu.PrintArea" localSheetId="2" hidden="1">'Names of Bidder'!$B$1:$G$30</definedName>
    <definedName name="Z_72B383D4_8341_48BE_BBCC_63C6785ABF81_.wvu.PrintTitles" localSheetId="12" hidden="1">'Attach 9'!$17:$17</definedName>
    <definedName name="Z_72B383D4_8341_48BE_BBCC_63C6785ABF81_.wvu.Rows" localSheetId="19" hidden="1">'Attach 15'!$16:$16</definedName>
    <definedName name="Z_72B383D4_8341_48BE_BBCC_63C6785ABF81_.wvu.Rows" localSheetId="21" hidden="1">'Attach 17'!$26:$26,'Attach 17'!$32:$209</definedName>
    <definedName name="Z_72B383D4_8341_48BE_BBCC_63C6785ABF81_.wvu.Rows" localSheetId="23" hidden="1">'Attach 18 SP'!$149:$153</definedName>
    <definedName name="Z_72B383D4_8341_48BE_BBCC_63C6785ABF81_.wvu.Rows" localSheetId="24" hidden="1">'Attach 19'!$13:$13,'Attach 19'!$20:$28</definedName>
    <definedName name="Z_72B383D4_8341_48BE_BBCC_63C6785ABF81_.wvu.Rows" localSheetId="8" hidden="1">'Attach 5'!$4:$4</definedName>
    <definedName name="Z_72B383D4_8341_48BE_BBCC_63C6785ABF81_.wvu.Rows" localSheetId="9" hidden="1">'Attach 5A'!$25:$30</definedName>
    <definedName name="Z_72B383D4_8341_48BE_BBCC_63C6785ABF81_.wvu.Rows" localSheetId="12" hidden="1">'Attach 9'!$46:$47</definedName>
    <definedName name="Z_72B383D4_8341_48BE_BBCC_63C6785ABF81_.wvu.Rows" localSheetId="25" hidden="1">'Bid Form 1st Envelope '!$26:$27,'Bid Form 1st Envelope '!$99:$99,'Bid Form 1st Envelope '!$102:$103</definedName>
    <definedName name="Z_72E27F64_009C_4321_B742_209DBE340E6D_.wvu.Cols" localSheetId="15" hidden="1">'Attach 12'!$G:$I</definedName>
    <definedName name="Z_72E27F64_009C_4321_B742_209DBE340E6D_.wvu.PrintArea" localSheetId="15" hidden="1">'Attach 12'!$A$1:$F$173</definedName>
    <definedName name="Z_72E27F64_009C_4321_B742_209DBE340E6D_.wvu.Rows" localSheetId="15" hidden="1">'Attach 12'!#REF!,'Attach 12'!#REF!</definedName>
    <definedName name="Z_7450D003_2D71_4937_8099_C282E69FF570_.wvu.Cols" localSheetId="23" hidden="1">'Attach 18 SP'!$J:$P</definedName>
    <definedName name="Z_7450D003_2D71_4937_8099_C282E69FF570_.wvu.Cols" localSheetId="9" hidden="1">'Attach 5A'!$H:$H</definedName>
    <definedName name="Z_7450D003_2D71_4937_8099_C282E69FF570_.wvu.PrintArea" localSheetId="23" hidden="1">'Attach 18 SP'!$A$8:$I$157</definedName>
    <definedName name="Z_7450D003_2D71_4937_8099_C282E69FF570_.wvu.PrintArea" localSheetId="9" hidden="1">'Attach 5A'!$A$1:$E$73</definedName>
    <definedName name="Z_7450D003_2D71_4937_8099_C282E69FF570_.wvu.Rows" localSheetId="23" hidden="1">'Attach 18 SP'!#REF!,'Attach 18 SP'!#REF!,'Attach 18 SP'!#REF!,'Attach 18 SP'!#REF!,'Attach 18 SP'!#REF!,'Attach 18 SP'!$149:$153</definedName>
    <definedName name="Z_7450D003_2D71_4937_8099_C282E69FF570_.wvu.Rows" localSheetId="9" hidden="1">'Attach 5A'!$25:$30</definedName>
    <definedName name="Z_7706378E_40E2_4583_90AF_E6E1DCB3696C_.wvu.Cols" localSheetId="15" hidden="1">'Attach 12'!$G:$I</definedName>
    <definedName name="Z_7706378E_40E2_4583_90AF_E6E1DCB3696C_.wvu.Cols" localSheetId="19" hidden="1">'Attach 15'!$H:$H,'Attach 15'!$J:$J</definedName>
    <definedName name="Z_7706378E_40E2_4583_90AF_E6E1DCB3696C_.wvu.Cols" localSheetId="23" hidden="1">'Attach 18 SP'!$J:$AO</definedName>
    <definedName name="Z_7706378E_40E2_4583_90AF_E6E1DCB3696C_.wvu.Cols" localSheetId="3" hidden="1">'Attach 3(JV)'!$G:$H</definedName>
    <definedName name="Z_7706378E_40E2_4583_90AF_E6E1DCB3696C_.wvu.Cols" localSheetId="5" hidden="1">'Attach 4'!$H:$O</definedName>
    <definedName name="Z_7706378E_40E2_4583_90AF_E6E1DCB3696C_.wvu.Cols" localSheetId="8" hidden="1">'Attach 5'!$H:$H</definedName>
    <definedName name="Z_7706378E_40E2_4583_90AF_E6E1DCB3696C_.wvu.Cols" localSheetId="9" hidden="1">'Attach 5A'!$G:$H</definedName>
    <definedName name="Z_7706378E_40E2_4583_90AF_E6E1DCB3696C_.wvu.Cols" localSheetId="10" hidden="1">'Attach 6'!$H:$H</definedName>
    <definedName name="Z_7706378E_40E2_4583_90AF_E6E1DCB3696C_.wvu.Cols" localSheetId="25" hidden="1">'Bid Form 1st Envelope '!$L:$L,'Bid Form 1st Envelope '!$AA:$AI</definedName>
    <definedName name="Z_7706378E_40E2_4583_90AF_E6E1DCB3696C_.wvu.Cols" localSheetId="2" hidden="1">'Names of Bidder'!$I:$AB</definedName>
    <definedName name="Z_7706378E_40E2_4583_90AF_E6E1DCB3696C_.wvu.FilterData" localSheetId="2" hidden="1">'Names of Bidder'!$B$6:$G$11</definedName>
    <definedName name="Z_7706378E_40E2_4583_90AF_E6E1DCB3696C_.wvu.PrintArea" localSheetId="13" hidden="1">'Attach 10'!$A$1:$F$18</definedName>
    <definedName name="Z_7706378E_40E2_4583_90AF_E6E1DCB3696C_.wvu.PrintArea" localSheetId="14" hidden="1">'Attach 11'!$A$1:$E$29</definedName>
    <definedName name="Z_7706378E_40E2_4583_90AF_E6E1DCB3696C_.wvu.PrintArea" localSheetId="15" hidden="1">'Attach 12'!$A$1:$F$173</definedName>
    <definedName name="Z_7706378E_40E2_4583_90AF_E6E1DCB3696C_.wvu.PrintArea" localSheetId="16" hidden="1">'Attach 13'!$A$1:$E$27</definedName>
    <definedName name="Z_7706378E_40E2_4583_90AF_E6E1DCB3696C_.wvu.PrintArea" localSheetId="17" hidden="1">'Attach 14'!$A$1:$E$29</definedName>
    <definedName name="Z_7706378E_40E2_4583_90AF_E6E1DCB3696C_.wvu.PrintArea" localSheetId="18" hidden="1">'Attach 14-IP'!$A$8:$I$220</definedName>
    <definedName name="Z_7706378E_40E2_4583_90AF_E6E1DCB3696C_.wvu.PrintArea" localSheetId="19" hidden="1">'Attach 15'!$A$1:$E$93</definedName>
    <definedName name="Z_7706378E_40E2_4583_90AF_E6E1DCB3696C_.wvu.PrintArea" localSheetId="20" hidden="1">'Attach 16'!$A$1:$L$90</definedName>
    <definedName name="Z_7706378E_40E2_4583_90AF_E6E1DCB3696C_.wvu.PrintArea" localSheetId="21" hidden="1">'Attach 17'!$A$1:$E$33</definedName>
    <definedName name="Z_7706378E_40E2_4583_90AF_E6E1DCB3696C_.wvu.PrintArea" localSheetId="22" hidden="1">'Attach 18'!$A$1:$E$24</definedName>
    <definedName name="Z_7706378E_40E2_4583_90AF_E6E1DCB3696C_.wvu.PrintArea" localSheetId="23" hidden="1">'Attach 18 SP'!$A$7:$I$157</definedName>
    <definedName name="Z_7706378E_40E2_4583_90AF_E6E1DCB3696C_.wvu.PrintArea" localSheetId="24" hidden="1">'Attach 19'!$A$1:$E$31</definedName>
    <definedName name="Z_7706378E_40E2_4583_90AF_E6E1DCB3696C_.wvu.PrintArea" localSheetId="3" hidden="1">'Attach 3(JV)'!$A$1:$E$28</definedName>
    <definedName name="Z_7706378E_40E2_4583_90AF_E6E1DCB3696C_.wvu.PrintArea" localSheetId="4" hidden="1">'Attach 3(QR)'!$A$1:$E$28</definedName>
    <definedName name="Z_7706378E_40E2_4583_90AF_E6E1DCB3696C_.wvu.PrintArea" localSheetId="5" hidden="1">'Attach 4'!$A$1:$G$25</definedName>
    <definedName name="Z_7706378E_40E2_4583_90AF_E6E1DCB3696C_.wvu.PrintArea" localSheetId="6" hidden="1">'Attach 4 (A)'!$A$1:$E$27</definedName>
    <definedName name="Z_7706378E_40E2_4583_90AF_E6E1DCB3696C_.wvu.PrintArea" localSheetId="7" hidden="1">'Attach 4 (B)'!$A$1:$E$26</definedName>
    <definedName name="Z_7706378E_40E2_4583_90AF_E6E1DCB3696C_.wvu.PrintArea" localSheetId="8" hidden="1">'Attach 5'!$A$1:$E$34</definedName>
    <definedName name="Z_7706378E_40E2_4583_90AF_E6E1DCB3696C_.wvu.PrintArea" localSheetId="9" hidden="1">'Attach 5A'!$A$1:$E$35</definedName>
    <definedName name="Z_7706378E_40E2_4583_90AF_E6E1DCB3696C_.wvu.PrintArea" localSheetId="10" hidden="1">'Attach 6'!$A$1:$E$28</definedName>
    <definedName name="Z_7706378E_40E2_4583_90AF_E6E1DCB3696C_.wvu.PrintArea" localSheetId="11" hidden="1">'Attach 7'!$A$1:$E$18</definedName>
    <definedName name="Z_7706378E_40E2_4583_90AF_E6E1DCB3696C_.wvu.PrintArea" localSheetId="12" hidden="1">'Attach 9'!$A$1:$E$53</definedName>
    <definedName name="Z_7706378E_40E2_4583_90AF_E6E1DCB3696C_.wvu.PrintArea" localSheetId="25" hidden="1">'Bid Form 1st Envelope '!$A$1:$F$116</definedName>
    <definedName name="Z_7706378E_40E2_4583_90AF_E6E1DCB3696C_.wvu.PrintArea" localSheetId="1" hidden="1">Cover!$A$1:$F$20</definedName>
    <definedName name="Z_7706378E_40E2_4583_90AF_E6E1DCB3696C_.wvu.PrintArea" localSheetId="2" hidden="1">'Names of Bidder'!$B$1:$G$29</definedName>
    <definedName name="Z_7706378E_40E2_4583_90AF_E6E1DCB3696C_.wvu.PrintTitles" localSheetId="12" hidden="1">'Attach 9'!$17:$17</definedName>
    <definedName name="Z_7706378E_40E2_4583_90AF_E6E1DCB3696C_.wvu.Rows" localSheetId="15" hidden="1">'Attach 12'!#REF!,'Attach 12'!#REF!</definedName>
    <definedName name="Z_7706378E_40E2_4583_90AF_E6E1DCB3696C_.wvu.Rows" localSheetId="19" hidden="1">'Attach 15'!$16:$16</definedName>
    <definedName name="Z_7706378E_40E2_4583_90AF_E6E1DCB3696C_.wvu.Rows" localSheetId="21" hidden="1">'Attach 17'!$26:$26,'Attach 17'!$32:$209</definedName>
    <definedName name="Z_7706378E_40E2_4583_90AF_E6E1DCB3696C_.wvu.Rows" localSheetId="23" hidden="1">'Attach 18 SP'!$149:$153</definedName>
    <definedName name="Z_7706378E_40E2_4583_90AF_E6E1DCB3696C_.wvu.Rows" localSheetId="24" hidden="1">'Attach 19'!$13:$13,'Attach 19'!$20:$28</definedName>
    <definedName name="Z_7706378E_40E2_4583_90AF_E6E1DCB3696C_.wvu.Rows" localSheetId="8" hidden="1">'Attach 5'!$4:$4</definedName>
    <definedName name="Z_7706378E_40E2_4583_90AF_E6E1DCB3696C_.wvu.Rows" localSheetId="9" hidden="1">'Attach 5A'!$25:$30</definedName>
    <definedName name="Z_7706378E_40E2_4583_90AF_E6E1DCB3696C_.wvu.Rows" localSheetId="12" hidden="1">'Attach 9'!$46:$47</definedName>
    <definedName name="Z_7706378E_40E2_4583_90AF_E6E1DCB3696C_.wvu.Rows" localSheetId="25" hidden="1">'Bid Form 1st Envelope '!$26:$27,'Bid Form 1st Envelope '!$99:$99,'Bid Form 1st Envelope '!$102:$103</definedName>
    <definedName name="Z_77F6FFF9_F41A_43A9_8242_690DB1C4DD1E_.wvu.Cols" localSheetId="23" hidden="1">'Attach 18 SP'!$J:$P</definedName>
    <definedName name="Z_77F6FFF9_F41A_43A9_8242_690DB1C4DD1E_.wvu.PrintArea" localSheetId="23" hidden="1">'Attach 18 SP'!$A$8:$I$157</definedName>
    <definedName name="Z_77F6FFF9_F41A_43A9_8242_690DB1C4DD1E_.wvu.Rows" localSheetId="23" hidden="1">'Attach 18 SP'!#REF!,'Attach 18 SP'!#REF!,'Attach 18 SP'!#REF!,'Attach 18 SP'!#REF!,'Attach 18 SP'!#REF!,'Attach 18 SP'!$149:$153</definedName>
    <definedName name="Z_7951453C_4A9A_41E1_B5EB_C9032A630325_.wvu.Cols" localSheetId="23" hidden="1">'Attach 18 SP'!$J:$P</definedName>
    <definedName name="Z_7951453C_4A9A_41E1_B5EB_C9032A630325_.wvu.Cols" localSheetId="9" hidden="1">'Attach 5A'!$H:$H</definedName>
    <definedName name="Z_7951453C_4A9A_41E1_B5EB_C9032A630325_.wvu.PrintArea" localSheetId="23" hidden="1">'Attach 18 SP'!$A$8:$I$157</definedName>
    <definedName name="Z_7951453C_4A9A_41E1_B5EB_C9032A630325_.wvu.PrintArea" localSheetId="9" hidden="1">'Attach 5A'!$A$1:$E$73</definedName>
    <definedName name="Z_7951453C_4A9A_41E1_B5EB_C9032A630325_.wvu.Rows" localSheetId="23" hidden="1">'Attach 18 SP'!#REF!,'Attach 18 SP'!#REF!,'Attach 18 SP'!#REF!,'Attach 18 SP'!#REF!,'Attach 18 SP'!#REF!,'Attach 18 SP'!$149:$153</definedName>
    <definedName name="Z_7951453C_4A9A_41E1_B5EB_C9032A630325_.wvu.Rows" localSheetId="9" hidden="1">'Attach 5A'!$25:$30</definedName>
    <definedName name="Z_7A9EA6D6_4DDF_43D9_92E6_C6AFAD14E266_.wvu.Cols" localSheetId="19" hidden="1">'Attach 15'!$H:$H</definedName>
    <definedName name="Z_7A9EA6D6_4DDF_43D9_92E6_C6AFAD14E266_.wvu.Cols" localSheetId="8" hidden="1">'Attach 5'!$H:$H</definedName>
    <definedName name="Z_7A9EA6D6_4DDF_43D9_92E6_C6AFAD14E266_.wvu.Cols" localSheetId="10" hidden="1">'Attach 6'!$H:$H</definedName>
    <definedName name="Z_7A9EA6D6_4DDF_43D9_92E6_C6AFAD14E266_.wvu.PrintArea" localSheetId="13" hidden="1">'Attach 10'!$A$1:$E$18</definedName>
    <definedName name="Z_7A9EA6D6_4DDF_43D9_92E6_C6AFAD14E266_.wvu.PrintArea" localSheetId="14" hidden="1">'Attach 11'!$A$1:$E$29</definedName>
    <definedName name="Z_7A9EA6D6_4DDF_43D9_92E6_C6AFAD14E266_.wvu.PrintArea" localSheetId="16" hidden="1">'Attach 13'!$A$1:$E$29</definedName>
    <definedName name="Z_7A9EA6D6_4DDF_43D9_92E6_C6AFAD14E266_.wvu.PrintArea" localSheetId="17" hidden="1">'Attach 14'!$A$1:$E$29</definedName>
    <definedName name="Z_7A9EA6D6_4DDF_43D9_92E6_C6AFAD14E266_.wvu.PrintArea" localSheetId="18" hidden="1">'Attach 14-IP'!$A$8:$I$220</definedName>
    <definedName name="Z_7A9EA6D6_4DDF_43D9_92E6_C6AFAD14E266_.wvu.PrintArea" localSheetId="19" hidden="1">'Attach 15'!$A$1:$E$93</definedName>
    <definedName name="Z_7A9EA6D6_4DDF_43D9_92E6_C6AFAD14E266_.wvu.PrintArea" localSheetId="20" hidden="1">'Attach 16'!$A$1:$L$90</definedName>
    <definedName name="Z_7A9EA6D6_4DDF_43D9_92E6_C6AFAD14E266_.wvu.PrintArea" localSheetId="21" hidden="1">'Attach 17'!$A$1:$E$33</definedName>
    <definedName name="Z_7A9EA6D6_4DDF_43D9_92E6_C6AFAD14E266_.wvu.PrintArea" localSheetId="22" hidden="1">'Attach 18'!$A$1:$E$24</definedName>
    <definedName name="Z_7A9EA6D6_4DDF_43D9_92E6_C6AFAD14E266_.wvu.PrintArea" localSheetId="24" hidden="1">'Attach 19'!$A$1:$E$31</definedName>
    <definedName name="Z_7A9EA6D6_4DDF_43D9_92E6_C6AFAD14E266_.wvu.PrintArea" localSheetId="3" hidden="1">'Attach 3(JV)'!$A$1:$E$28</definedName>
    <definedName name="Z_7A9EA6D6_4DDF_43D9_92E6_C6AFAD14E266_.wvu.PrintArea" localSheetId="4" hidden="1">'Attach 3(QR)'!$A$1:$E$28</definedName>
    <definedName name="Z_7A9EA6D6_4DDF_43D9_92E6_C6AFAD14E266_.wvu.PrintArea" localSheetId="5" hidden="1">'Attach 4'!$A$1:$E$25</definedName>
    <definedName name="Z_7A9EA6D6_4DDF_43D9_92E6_C6AFAD14E266_.wvu.PrintArea" localSheetId="6" hidden="1">'Attach 4 (A)'!$A$1:$E$27</definedName>
    <definedName name="Z_7A9EA6D6_4DDF_43D9_92E6_C6AFAD14E266_.wvu.PrintArea" localSheetId="7" hidden="1">'Attach 4 (B)'!$A$1:$E$26</definedName>
    <definedName name="Z_7A9EA6D6_4DDF_43D9_92E6_C6AFAD14E266_.wvu.PrintArea" localSheetId="8" hidden="1">'Attach 5'!$A$1:$E$34</definedName>
    <definedName name="Z_7A9EA6D6_4DDF_43D9_92E6_C6AFAD14E266_.wvu.PrintArea" localSheetId="10" hidden="1">'Attach 6'!$A$1:$E$28</definedName>
    <definedName name="Z_7A9EA6D6_4DDF_43D9_92E6_C6AFAD14E266_.wvu.PrintArea" localSheetId="11" hidden="1">'Attach 7'!$A$1:$E$18</definedName>
    <definedName name="Z_7A9EA6D6_4DDF_43D9_92E6_C6AFAD14E266_.wvu.PrintArea" localSheetId="12" hidden="1">'Attach 9'!$A$1:$E$60</definedName>
    <definedName name="Z_7A9EA6D6_4DDF_43D9_92E6_C6AFAD14E266_.wvu.PrintArea" localSheetId="25" hidden="1">'Bid Form 1st Envelope '!$A$1:$F$116</definedName>
    <definedName name="Z_7A9EA6D6_4DDF_43D9_92E6_C6AFAD14E266_.wvu.PrintTitles" localSheetId="12" hidden="1">'Attach 9'!$17:$17</definedName>
    <definedName name="Z_7A9EA6D6_4DDF_43D9_92E6_C6AFAD14E266_.wvu.Rows" localSheetId="19" hidden="1">'Attach 15'!$16:$16</definedName>
    <definedName name="Z_7A9EA6D6_4DDF_43D9_92E6_C6AFAD14E266_.wvu.Rows" localSheetId="21" hidden="1">'Attach 17'!$26:$26,'Attach 17'!$32:$209</definedName>
    <definedName name="Z_7A9EA6D6_4DDF_43D9_92E6_C6AFAD14E266_.wvu.Rows" localSheetId="24" hidden="1">'Attach 19'!$13:$13,'Attach 19'!$20:$28</definedName>
    <definedName name="Z_7A9EA6D6_4DDF_43D9_92E6_C6AFAD14E266_.wvu.Rows" localSheetId="8" hidden="1">'Attach 5'!$4:$4</definedName>
    <definedName name="Z_7AB19D08_66F0_4286_83C5_279B475AE3A4_.wvu.Cols" localSheetId="9" hidden="1">'Attach 5A'!$H:$H</definedName>
    <definedName name="Z_7AB19D08_66F0_4286_83C5_279B475AE3A4_.wvu.PrintArea" localSheetId="9" hidden="1">'Attach 5A'!$A$1:$E$73</definedName>
    <definedName name="Z_7AB19D08_66F0_4286_83C5_279B475AE3A4_.wvu.Rows" localSheetId="9" hidden="1">'Attach 5A'!$25:$30</definedName>
    <definedName name="Z_7DC13EB1_5F25_4667_BD87_340DAD4F0E72_.wvu.Cols" localSheetId="15" hidden="1">'Attach 12'!$I:$I</definedName>
    <definedName name="Z_7DC13EB1_5F25_4667_BD87_340DAD4F0E72_.wvu.PrintArea" localSheetId="15" hidden="1">'Attach 12'!$A$1:$F$19</definedName>
    <definedName name="Z_7DC13EB1_5F25_4667_BD87_340DAD4F0E72_.wvu.Rows" localSheetId="15" hidden="1">'Attach 12'!#REF!,'Attach 12'!#REF!,'Attach 12'!#REF!,'Attach 12'!#REF!,'Attach 12'!#REF!,'Attach 12'!#REF!,'Attach 12'!#REF!,'Attach 12'!#REF!,'Attach 12'!#REF!,'Attach 12'!#REF!,'Attach 12'!$170:$257</definedName>
    <definedName name="Z_82E8A0F5_0020_4355_95CF_28601763A783_.wvu.Cols" localSheetId="19" hidden="1">'Attach 15'!$H:$H</definedName>
    <definedName name="Z_82E8A0F5_0020_4355_95CF_28601763A783_.wvu.Cols" localSheetId="8" hidden="1">'Attach 5'!$H:$H</definedName>
    <definedName name="Z_82E8A0F5_0020_4355_95CF_28601763A783_.wvu.Cols" localSheetId="10" hidden="1">'Attach 6'!$H:$H</definedName>
    <definedName name="Z_82E8A0F5_0020_4355_95CF_28601763A783_.wvu.Cols" localSheetId="12" hidden="1">'Attach 9'!#REF!</definedName>
    <definedName name="Z_82E8A0F5_0020_4355_95CF_28601763A783_.wvu.PrintArea" localSheetId="13" hidden="1">'Attach 10'!$A$1:$E$18</definedName>
    <definedName name="Z_82E8A0F5_0020_4355_95CF_28601763A783_.wvu.PrintArea" localSheetId="14" hidden="1">'Attach 11'!$A$1:$E$29</definedName>
    <definedName name="Z_82E8A0F5_0020_4355_95CF_28601763A783_.wvu.PrintArea" localSheetId="16" hidden="1">'Attach 13'!$A$1:$E$27</definedName>
    <definedName name="Z_82E8A0F5_0020_4355_95CF_28601763A783_.wvu.PrintArea" localSheetId="17" hidden="1">'Attach 14'!$A$1:$E$29</definedName>
    <definedName name="Z_82E8A0F5_0020_4355_95CF_28601763A783_.wvu.PrintArea" localSheetId="18" hidden="1">'Attach 14-IP'!$A$8:$I$220</definedName>
    <definedName name="Z_82E8A0F5_0020_4355_95CF_28601763A783_.wvu.PrintArea" localSheetId="19" hidden="1">'Attach 15'!$A$1:$E$93</definedName>
    <definedName name="Z_82E8A0F5_0020_4355_95CF_28601763A783_.wvu.PrintArea" localSheetId="20" hidden="1">'Attach 16'!$A$1:$L$90</definedName>
    <definedName name="Z_82E8A0F5_0020_4355_95CF_28601763A783_.wvu.PrintArea" localSheetId="21" hidden="1">'Attach 17'!$A$1:$E$33</definedName>
    <definedName name="Z_82E8A0F5_0020_4355_95CF_28601763A783_.wvu.PrintArea" localSheetId="22" hidden="1">'Attach 18'!$A$1:$E$24</definedName>
    <definedName name="Z_82E8A0F5_0020_4355_95CF_28601763A783_.wvu.PrintArea" localSheetId="24" hidden="1">'Attach 19'!$A$1:$E$31</definedName>
    <definedName name="Z_82E8A0F5_0020_4355_95CF_28601763A783_.wvu.PrintArea" localSheetId="3" hidden="1">'Attach 3(JV)'!$A$1:$E$28</definedName>
    <definedName name="Z_82E8A0F5_0020_4355_95CF_28601763A783_.wvu.PrintArea" localSheetId="4" hidden="1">'Attach 3(QR)'!$A$1:$E$28</definedName>
    <definedName name="Z_82E8A0F5_0020_4355_95CF_28601763A783_.wvu.PrintArea" localSheetId="5" hidden="1">'Attach 4'!$A$1:$G$25</definedName>
    <definedName name="Z_82E8A0F5_0020_4355_95CF_28601763A783_.wvu.PrintArea" localSheetId="6" hidden="1">'Attach 4 (A)'!$A$1:$E$27</definedName>
    <definedName name="Z_82E8A0F5_0020_4355_95CF_28601763A783_.wvu.PrintArea" localSheetId="7" hidden="1">'Attach 4 (B)'!$A$1:$E$26</definedName>
    <definedName name="Z_82E8A0F5_0020_4355_95CF_28601763A783_.wvu.PrintArea" localSheetId="8" hidden="1">'Attach 5'!$A$1:$E$34</definedName>
    <definedName name="Z_82E8A0F5_0020_4355_95CF_28601763A783_.wvu.PrintArea" localSheetId="10" hidden="1">'Attach 6'!$A$1:$E$28</definedName>
    <definedName name="Z_82E8A0F5_0020_4355_95CF_28601763A783_.wvu.PrintArea" localSheetId="11" hidden="1">'Attach 7'!$A$1:$E$18</definedName>
    <definedName name="Z_82E8A0F5_0020_4355_95CF_28601763A783_.wvu.PrintArea" localSheetId="12" hidden="1">'Attach 9'!$A$1:$E$53</definedName>
    <definedName name="Z_82E8A0F5_0020_4355_95CF_28601763A783_.wvu.PrintArea" localSheetId="25" hidden="1">'Bid Form 1st Envelope '!$A$1:$F$116</definedName>
    <definedName name="Z_82E8A0F5_0020_4355_95CF_28601763A783_.wvu.PrintTitles" localSheetId="12" hidden="1">'Attach 9'!$17:$17</definedName>
    <definedName name="Z_82E8A0F5_0020_4355_95CF_28601763A783_.wvu.Rows" localSheetId="19" hidden="1">'Attach 15'!$16:$16</definedName>
    <definedName name="Z_82E8A0F5_0020_4355_95CF_28601763A783_.wvu.Rows" localSheetId="21" hidden="1">'Attach 17'!$26:$26,'Attach 17'!$32:$209</definedName>
    <definedName name="Z_82E8A0F5_0020_4355_95CF_28601763A783_.wvu.Rows" localSheetId="24" hidden="1">'Attach 19'!$13:$13,'Attach 19'!$20:$28</definedName>
    <definedName name="Z_82E8A0F5_0020_4355_95CF_28601763A783_.wvu.Rows" localSheetId="8" hidden="1">'Attach 5'!$4:$4</definedName>
    <definedName name="Z_83E639F0_925C_438D_A777_FD99BFFD55B2_.wvu.Cols" localSheetId="2" hidden="1">'Names of Bidder'!$L:$L</definedName>
    <definedName name="Z_83E639F0_925C_438D_A777_FD99BFFD55B2_.wvu.PrintArea" localSheetId="2" hidden="1">'Names of Bidder'!$B$1:$G$30</definedName>
    <definedName name="Z_8E3ED18F_7B8F_4A1C_969D_A70DC3B696C3_.wvu.Cols" localSheetId="19" hidden="1">'Attach 15'!$H:$H</definedName>
    <definedName name="Z_8E3ED18F_7B8F_4A1C_969D_A70DC3B696C3_.wvu.Cols" localSheetId="8" hidden="1">'Attach 5'!$H:$H</definedName>
    <definedName name="Z_8E3ED18F_7B8F_4A1C_969D_A70DC3B696C3_.wvu.Cols" localSheetId="10" hidden="1">'Attach 6'!$H:$H</definedName>
    <definedName name="Z_8E3ED18F_7B8F_4A1C_969D_A70DC3B696C3_.wvu.PrintArea" localSheetId="13" hidden="1">'Attach 10'!$A$1:$E$18</definedName>
    <definedName name="Z_8E3ED18F_7B8F_4A1C_969D_A70DC3B696C3_.wvu.PrintArea" localSheetId="14" hidden="1">'Attach 11'!$A$1:$E$29</definedName>
    <definedName name="Z_8E3ED18F_7B8F_4A1C_969D_A70DC3B696C3_.wvu.PrintArea" localSheetId="16" hidden="1">'Attach 13'!$A$1:$E$27</definedName>
    <definedName name="Z_8E3ED18F_7B8F_4A1C_969D_A70DC3B696C3_.wvu.PrintArea" localSheetId="17" hidden="1">'Attach 14'!$A$1:$E$29</definedName>
    <definedName name="Z_8E3ED18F_7B8F_4A1C_969D_A70DC3B696C3_.wvu.PrintArea" localSheetId="18" hidden="1">'Attach 14-IP'!$A$8:$I$220</definedName>
    <definedName name="Z_8E3ED18F_7B8F_4A1C_969D_A70DC3B696C3_.wvu.PrintArea" localSheetId="19" hidden="1">'Attach 15'!$A$1:$E$93</definedName>
    <definedName name="Z_8E3ED18F_7B8F_4A1C_969D_A70DC3B696C3_.wvu.PrintArea" localSheetId="20" hidden="1">'Attach 16'!$A$1:$L$90</definedName>
    <definedName name="Z_8E3ED18F_7B8F_4A1C_969D_A70DC3B696C3_.wvu.PrintArea" localSheetId="21" hidden="1">'Attach 17'!$A$1:$E$33</definedName>
    <definedName name="Z_8E3ED18F_7B8F_4A1C_969D_A70DC3B696C3_.wvu.PrintArea" localSheetId="22" hidden="1">'Attach 18'!$A$1:$E$24</definedName>
    <definedName name="Z_8E3ED18F_7B8F_4A1C_969D_A70DC3B696C3_.wvu.PrintArea" localSheetId="24" hidden="1">'Attach 19'!$A$1:$E$31</definedName>
    <definedName name="Z_8E3ED18F_7B8F_4A1C_969D_A70DC3B696C3_.wvu.PrintArea" localSheetId="3" hidden="1">'Attach 3(JV)'!$A$1:$E$28</definedName>
    <definedName name="Z_8E3ED18F_7B8F_4A1C_969D_A70DC3B696C3_.wvu.PrintArea" localSheetId="4" hidden="1">'Attach 3(QR)'!$A$1:$E$28</definedName>
    <definedName name="Z_8E3ED18F_7B8F_4A1C_969D_A70DC3B696C3_.wvu.PrintArea" localSheetId="5" hidden="1">'Attach 4'!$A$1:$G$25</definedName>
    <definedName name="Z_8E3ED18F_7B8F_4A1C_969D_A70DC3B696C3_.wvu.PrintArea" localSheetId="6" hidden="1">'Attach 4 (A)'!$A$1:$E$27</definedName>
    <definedName name="Z_8E3ED18F_7B8F_4A1C_969D_A70DC3B696C3_.wvu.PrintArea" localSheetId="7" hidden="1">'Attach 4 (B)'!$A$1:$E$26</definedName>
    <definedName name="Z_8E3ED18F_7B8F_4A1C_969D_A70DC3B696C3_.wvu.PrintArea" localSheetId="8" hidden="1">'Attach 5'!$A$1:$E$34</definedName>
    <definedName name="Z_8E3ED18F_7B8F_4A1C_969D_A70DC3B696C3_.wvu.PrintArea" localSheetId="10" hidden="1">'Attach 6'!$A$1:$E$28</definedName>
    <definedName name="Z_8E3ED18F_7B8F_4A1C_969D_A70DC3B696C3_.wvu.PrintArea" localSheetId="11" hidden="1">'Attach 7'!$A$1:$E$18</definedName>
    <definedName name="Z_8E3ED18F_7B8F_4A1C_969D_A70DC3B696C3_.wvu.PrintArea" localSheetId="12" hidden="1">'Attach 9'!$A$1:$E$54</definedName>
    <definedName name="Z_8E3ED18F_7B8F_4A1C_969D_A70DC3B696C3_.wvu.PrintArea" localSheetId="25" hidden="1">'Bid Form 1st Envelope '!$A$1:$F$116</definedName>
    <definedName name="Z_8E3ED18F_7B8F_4A1C_969D_A70DC3B696C3_.wvu.PrintTitles" localSheetId="12" hidden="1">'Attach 9'!$17:$17</definedName>
    <definedName name="Z_8E3ED18F_7B8F_4A1C_969D_A70DC3B696C3_.wvu.Rows" localSheetId="19" hidden="1">'Attach 15'!$16:$16</definedName>
    <definedName name="Z_8E3ED18F_7B8F_4A1C_969D_A70DC3B696C3_.wvu.Rows" localSheetId="21" hidden="1">'Attach 17'!$26:$26,'Attach 17'!$32:$209</definedName>
    <definedName name="Z_8E3ED18F_7B8F_4A1C_969D_A70DC3B696C3_.wvu.Rows" localSheetId="24" hidden="1">'Attach 19'!$13:$13,'Attach 19'!$20:$28</definedName>
    <definedName name="Z_8E3ED18F_7B8F_4A1C_969D_A70DC3B696C3_.wvu.Rows" localSheetId="8" hidden="1">'Attach 5'!$4:$4</definedName>
    <definedName name="Z_8E7B022F_1113_4BA2_B2BA_8EDBE02A2557_.wvu.PrintArea" localSheetId="13" hidden="1">'Attach 10'!$A$1:$E$18</definedName>
    <definedName name="Z_8E7B022F_1113_4BA2_B2BA_8EDBE02A2557_.wvu.PrintArea" localSheetId="14" hidden="1">'Attach 11'!$A$1:$E$29</definedName>
    <definedName name="Z_8E7B022F_1113_4BA2_B2BA_8EDBE02A2557_.wvu.PrintArea" localSheetId="15" hidden="1">'Attach 12'!$B$1:$G$19</definedName>
    <definedName name="Z_8E7B022F_1113_4BA2_B2BA_8EDBE02A2557_.wvu.PrintArea" localSheetId="16" hidden="1">'Attach 13'!$A$1:$E$29</definedName>
    <definedName name="Z_8E7B022F_1113_4BA2_B2BA_8EDBE02A2557_.wvu.PrintArea" localSheetId="17" hidden="1">'Attach 14'!$A$1:$E$29</definedName>
    <definedName name="Z_8E7B022F_1113_4BA2_B2BA_8EDBE02A2557_.wvu.PrintArea" localSheetId="19" hidden="1">'Attach 15'!$A$1:$E$94</definedName>
    <definedName name="Z_8E7B022F_1113_4BA2_B2BA_8EDBE02A2557_.wvu.PrintArea" localSheetId="20" hidden="1">'Attach 16'!$A$1:$L$90</definedName>
    <definedName name="Z_8E7B022F_1113_4BA2_B2BA_8EDBE02A2557_.wvu.PrintArea" localSheetId="22" hidden="1">'Attach 18'!$A$1:$E$24</definedName>
    <definedName name="Z_8E7B022F_1113_4BA2_B2BA_8EDBE02A2557_.wvu.PrintArea" localSheetId="24" hidden="1">'Attach 19'!$A$1:$E$35</definedName>
    <definedName name="Z_8E7B022F_1113_4BA2_B2BA_8EDBE02A2557_.wvu.PrintArea" localSheetId="3" hidden="1">'Attach 3(JV)'!$A$1:$E$28</definedName>
    <definedName name="Z_8E7B022F_1113_4BA2_B2BA_8EDBE02A2557_.wvu.PrintArea" localSheetId="4" hidden="1">'Attach 3(QR)'!$A$1:$E$28</definedName>
    <definedName name="Z_8E7B022F_1113_4BA2_B2BA_8EDBE02A2557_.wvu.PrintArea" localSheetId="5" hidden="1">'Attach 4'!$A$1:$E$25</definedName>
    <definedName name="Z_8E7B022F_1113_4BA2_B2BA_8EDBE02A2557_.wvu.PrintArea" localSheetId="6" hidden="1">'Attach 4 (A)'!$A$1:$E$27</definedName>
    <definedName name="Z_8E7B022F_1113_4BA2_B2BA_8EDBE02A2557_.wvu.PrintArea" localSheetId="7" hidden="1">'Attach 4 (B)'!$A$1:$E$26</definedName>
    <definedName name="Z_8E7B022F_1113_4BA2_B2BA_8EDBE02A2557_.wvu.PrintArea" localSheetId="8" hidden="1">'Attach 5'!$A$1:$E$109</definedName>
    <definedName name="Z_8E7B022F_1113_4BA2_B2BA_8EDBE02A2557_.wvu.PrintArea" localSheetId="9" hidden="1">'Attach 5A'!$A$1:$E$73</definedName>
    <definedName name="Z_8E7B022F_1113_4BA2_B2BA_8EDBE02A2557_.wvu.PrintArea" localSheetId="10" hidden="1">'Attach 6'!$A$1:$E$51</definedName>
    <definedName name="Z_8E7B022F_1113_4BA2_B2BA_8EDBE02A2557_.wvu.PrintArea" localSheetId="11" hidden="1">'Attach 7'!$A$1:$E$18</definedName>
    <definedName name="Z_8E7B022F_1113_4BA2_B2BA_8EDBE02A2557_.wvu.PrintArea" localSheetId="12" hidden="1">'Attach 9'!$A$1:$E$60</definedName>
    <definedName name="Z_8E7B022F_1113_4BA2_B2BA_8EDBE02A2557_.wvu.PrintArea" localSheetId="25" hidden="1">'Bid Form 1st Envelope '!$A$1:$F$116</definedName>
    <definedName name="Z_8E7B022F_1113_4BA2_B2BA_8EDBE02A2557_.wvu.PrintTitles" localSheetId="15" hidden="1">'Attach 12'!#REF!</definedName>
    <definedName name="Z_8E7B022F_1113_4BA2_B2BA_8EDBE02A2557_.wvu.PrintTitles" localSheetId="12" hidden="1">'Attach 9'!$17:$17</definedName>
    <definedName name="Z_8FC0B3D6_A78E_4DDC_99E8_A5E9B8E73FA3_.wvu.Cols" localSheetId="23" hidden="1">'Attach 18 SP'!$J:$P</definedName>
    <definedName name="Z_8FC0B3D6_A78E_4DDC_99E8_A5E9B8E73FA3_.wvu.PrintArea" localSheetId="23" hidden="1">'Attach 18 SP'!$A$8:$I$157</definedName>
    <definedName name="Z_8FC0B3D6_A78E_4DDC_99E8_A5E9B8E73FA3_.wvu.Rows" localSheetId="23" hidden="1">'Attach 18 SP'!#REF!,'Attach 18 SP'!#REF!,'Attach 18 SP'!#REF!,'Attach 18 SP'!#REF!,'Attach 18 SP'!#REF!,'Attach 18 SP'!$149:$153</definedName>
    <definedName name="Z_906C1F80_87B7_4777_98E9_010D55358499_.wvu.Cols" localSheetId="15" hidden="1">'Attach 12'!$G:$G,'Attach 12'!$I:$I</definedName>
    <definedName name="Z_906C1F80_87B7_4777_98E9_010D55358499_.wvu.PrintArea" localSheetId="15" hidden="1">'Attach 12'!$A$1:$F$19</definedName>
    <definedName name="Z_906C1F80_87B7_4777_98E9_010D55358499_.wvu.Rows" localSheetId="15" hidden="1">'Attach 12'!$17:$19,'Attach 12'!#REF!,'Attach 12'!#REF!,'Attach 12'!$170:$257</definedName>
    <definedName name="Z_97C0FC0E_800C_45C9_895E_E91A3F1ADBA4_.wvu.Cols" localSheetId="19" hidden="1">'Attach 15'!$H:$H</definedName>
    <definedName name="Z_97C0FC0E_800C_45C9_895E_E91A3F1ADBA4_.wvu.Cols" localSheetId="8" hidden="1">'Attach 5'!$H:$H</definedName>
    <definedName name="Z_97C0FC0E_800C_45C9_895E_E91A3F1ADBA4_.wvu.Cols" localSheetId="10" hidden="1">'Attach 6'!$H:$H</definedName>
    <definedName name="Z_97C0FC0E_800C_45C9_895E_E91A3F1ADBA4_.wvu.PrintArea" localSheetId="13" hidden="1">'Attach 10'!$A$1:$E$18</definedName>
    <definedName name="Z_97C0FC0E_800C_45C9_895E_E91A3F1ADBA4_.wvu.PrintArea" localSheetId="14" hidden="1">'Attach 11'!$A$1:$E$29</definedName>
    <definedName name="Z_97C0FC0E_800C_45C9_895E_E91A3F1ADBA4_.wvu.PrintArea" localSheetId="16" hidden="1">'Attach 13'!$A$1:$E$27</definedName>
    <definedName name="Z_97C0FC0E_800C_45C9_895E_E91A3F1ADBA4_.wvu.PrintArea" localSheetId="17" hidden="1">'Attach 14'!$A$1:$E$29</definedName>
    <definedName name="Z_97C0FC0E_800C_45C9_895E_E91A3F1ADBA4_.wvu.PrintArea" localSheetId="18" hidden="1">'Attach 14-IP'!$A$8:$I$220</definedName>
    <definedName name="Z_97C0FC0E_800C_45C9_895E_E91A3F1ADBA4_.wvu.PrintArea" localSheetId="19" hidden="1">'Attach 15'!$A$1:$E$93</definedName>
    <definedName name="Z_97C0FC0E_800C_45C9_895E_E91A3F1ADBA4_.wvu.PrintArea" localSheetId="20" hidden="1">'Attach 16'!$A$1:$L$90</definedName>
    <definedName name="Z_97C0FC0E_800C_45C9_895E_E91A3F1ADBA4_.wvu.PrintArea" localSheetId="21" hidden="1">'Attach 17'!$A$1:$E$33</definedName>
    <definedName name="Z_97C0FC0E_800C_45C9_895E_E91A3F1ADBA4_.wvu.PrintArea" localSheetId="22" hidden="1">'Attach 18'!$A$1:$E$24</definedName>
    <definedName name="Z_97C0FC0E_800C_45C9_895E_E91A3F1ADBA4_.wvu.PrintArea" localSheetId="24" hidden="1">'Attach 19'!$A$1:$E$31</definedName>
    <definedName name="Z_97C0FC0E_800C_45C9_895E_E91A3F1ADBA4_.wvu.PrintArea" localSheetId="3" hidden="1">'Attach 3(JV)'!$A$1:$E$28</definedName>
    <definedName name="Z_97C0FC0E_800C_45C9_895E_E91A3F1ADBA4_.wvu.PrintArea" localSheetId="4" hidden="1">'Attach 3(QR)'!$A$1:$E$28</definedName>
    <definedName name="Z_97C0FC0E_800C_45C9_895E_E91A3F1ADBA4_.wvu.PrintArea" localSheetId="5" hidden="1">'Attach 4'!$A$1:$G$25</definedName>
    <definedName name="Z_97C0FC0E_800C_45C9_895E_E91A3F1ADBA4_.wvu.PrintArea" localSheetId="6" hidden="1">'Attach 4 (A)'!$A$1:$E$27</definedName>
    <definedName name="Z_97C0FC0E_800C_45C9_895E_E91A3F1ADBA4_.wvu.PrintArea" localSheetId="7" hidden="1">'Attach 4 (B)'!$A$1:$E$26</definedName>
    <definedName name="Z_97C0FC0E_800C_45C9_895E_E91A3F1ADBA4_.wvu.PrintArea" localSheetId="8" hidden="1">'Attach 5'!$A$1:$E$34</definedName>
    <definedName name="Z_97C0FC0E_800C_45C9_895E_E91A3F1ADBA4_.wvu.PrintArea" localSheetId="10" hidden="1">'Attach 6'!$A$1:$E$28</definedName>
    <definedName name="Z_97C0FC0E_800C_45C9_895E_E91A3F1ADBA4_.wvu.PrintArea" localSheetId="11" hidden="1">'Attach 7'!$A$1:$E$18</definedName>
    <definedName name="Z_97C0FC0E_800C_45C9_895E_E91A3F1ADBA4_.wvu.PrintArea" localSheetId="12" hidden="1">'Attach 9'!$A$1:$E$54</definedName>
    <definedName name="Z_97C0FC0E_800C_45C9_895E_E91A3F1ADBA4_.wvu.PrintArea" localSheetId="25" hidden="1">'Bid Form 1st Envelope '!$A$1:$F$116</definedName>
    <definedName name="Z_97C0FC0E_800C_45C9_895E_E91A3F1ADBA4_.wvu.PrintTitles" localSheetId="12" hidden="1">'Attach 9'!$17:$17</definedName>
    <definedName name="Z_97C0FC0E_800C_45C9_895E_E91A3F1ADBA4_.wvu.Rows" localSheetId="19" hidden="1">'Attach 15'!$16:$16</definedName>
    <definedName name="Z_97C0FC0E_800C_45C9_895E_E91A3F1ADBA4_.wvu.Rows" localSheetId="21" hidden="1">'Attach 17'!$26:$26,'Attach 17'!$32:$209</definedName>
    <definedName name="Z_97C0FC0E_800C_45C9_895E_E91A3F1ADBA4_.wvu.Rows" localSheetId="24" hidden="1">'Attach 19'!$13:$13,'Attach 19'!$20:$28</definedName>
    <definedName name="Z_97C0FC0E_800C_45C9_895E_E91A3F1ADBA4_.wvu.Rows" localSheetId="8" hidden="1">'Attach 5'!$4:$4</definedName>
    <definedName name="Z_9E668EC9_7875_454E_BDE6_15A2D20AC8D2_.wvu.Cols" localSheetId="15" hidden="1">'Attach 12'!$G:$I</definedName>
    <definedName name="Z_9E668EC9_7875_454E_BDE6_15A2D20AC8D2_.wvu.PrintArea" localSheetId="15" hidden="1">'Attach 12'!$A$1:$F$173</definedName>
    <definedName name="Z_9E668EC9_7875_454E_BDE6_15A2D20AC8D2_.wvu.Rows" localSheetId="15" hidden="1">'Attach 12'!#REF!,'Attach 12'!#REF!</definedName>
    <definedName name="Z_9EDBA9B2_46ED_415A_B10B_329571C4D4AF_.wvu.Cols" localSheetId="15" hidden="1">'Attach 12'!$G:$G,'Attach 12'!$I:$I</definedName>
    <definedName name="Z_9EDBA9B2_46ED_415A_B10B_329571C4D4AF_.wvu.PrintArea" localSheetId="15" hidden="1">'Attach 12'!$A$1:$F$19</definedName>
    <definedName name="Z_9EDBA9B2_46ED_415A_B10B_329571C4D4AF_.wvu.Rows" localSheetId="15" hidden="1">'Attach 12'!#REF!,'Attach 12'!#REF!,'Attach 12'!#REF!,'Attach 12'!#REF!,'Attach 12'!#REF!,'Attach 12'!#REF!,'Attach 12'!#REF!,'Attach 12'!#REF!,'Attach 12'!#REF!,'Attach 12'!#REF!,'Attach 12'!#REF!,'Attach 12'!#REF!,'Attach 12'!$170:$257</definedName>
    <definedName name="Z_9F8CD454_46B1_47B9_9F5F_73ED69AC40D4_.wvu.Cols" localSheetId="15" hidden="1">'Attach 12'!$I:$I</definedName>
    <definedName name="Z_9F8CD454_46B1_47B9_9F5F_73ED69AC40D4_.wvu.PrintArea" localSheetId="15" hidden="1">'Attach 12'!$A$1:$F$19</definedName>
    <definedName name="Z_9F8CD454_46B1_47B9_9F5F_73ED69AC40D4_.wvu.Rows" localSheetId="15" hidden="1">'Attach 12'!$17:$19,'Attach 12'!#REF!,'Attach 12'!#REF!,'Attach 12'!#REF!,'Attach 12'!#REF!,'Attach 12'!#REF!,'Attach 12'!#REF!,'Attach 12'!#REF!,'Attach 12'!#REF!,'Attach 12'!$170:$257</definedName>
    <definedName name="Z_A3F641DF_CF1D_48E3_AFDC_E52726A449CB_.wvu.PrintArea" localSheetId="13" hidden="1">'Attach 10'!$A$1:$E$19</definedName>
    <definedName name="Z_A3F641DF_CF1D_48E3_AFDC_E52726A449CB_.wvu.PrintArea" localSheetId="14" hidden="1">'Attach 11'!$A$1:$E$29</definedName>
    <definedName name="Z_A3F641DF_CF1D_48E3_AFDC_E52726A449CB_.wvu.PrintArea" localSheetId="15" hidden="1">'Attach 12'!$B$1:$G$19</definedName>
    <definedName name="Z_A3F641DF_CF1D_48E3_AFDC_E52726A449CB_.wvu.PrintArea" localSheetId="16" hidden="1">'Attach 13'!$A$1:$E$30</definedName>
    <definedName name="Z_A3F641DF_CF1D_48E3_AFDC_E52726A449CB_.wvu.PrintArea" localSheetId="17" hidden="1">'Attach 14'!$A$1:$E$30</definedName>
    <definedName name="Z_A3F641DF_CF1D_48E3_AFDC_E52726A449CB_.wvu.PrintArea" localSheetId="19" hidden="1">'Attach 15'!$A$1:$E$95</definedName>
    <definedName name="Z_A3F641DF_CF1D_48E3_AFDC_E52726A449CB_.wvu.PrintArea" localSheetId="20" hidden="1">'Attach 16'!$A$1:$L$90</definedName>
    <definedName name="Z_A3F641DF_CF1D_48E3_AFDC_E52726A449CB_.wvu.PrintArea" localSheetId="22" hidden="1">'Attach 18'!$A$1:$E$25</definedName>
    <definedName name="Z_A3F641DF_CF1D_48E3_AFDC_E52726A449CB_.wvu.PrintArea" localSheetId="24" hidden="1">'Attach 19'!$A$1:$E$35</definedName>
    <definedName name="Z_A3F641DF_CF1D_48E3_AFDC_E52726A449CB_.wvu.PrintArea" localSheetId="3" hidden="1">'Attach 3(JV)'!$A$1:$E$28</definedName>
    <definedName name="Z_A3F641DF_CF1D_48E3_AFDC_E52726A449CB_.wvu.PrintArea" localSheetId="4" hidden="1">'Attach 3(QR)'!$A$1:$E$28</definedName>
    <definedName name="Z_A3F641DF_CF1D_48E3_AFDC_E52726A449CB_.wvu.PrintArea" localSheetId="5" hidden="1">'Attach 4'!$A$1:$E$24</definedName>
    <definedName name="Z_A3F641DF_CF1D_48E3_AFDC_E52726A449CB_.wvu.PrintArea" localSheetId="6" hidden="1">'Attach 4 (A)'!$A$1:$E$27</definedName>
    <definedName name="Z_A3F641DF_CF1D_48E3_AFDC_E52726A449CB_.wvu.PrintArea" localSheetId="7" hidden="1">'Attach 4 (B)'!$A$1:$E$26</definedName>
    <definedName name="Z_A3F641DF_CF1D_48E3_AFDC_E52726A449CB_.wvu.PrintArea" localSheetId="8" hidden="1">'Attach 5'!$A$1:$E$34</definedName>
    <definedName name="Z_A3F641DF_CF1D_48E3_AFDC_E52726A449CB_.wvu.PrintArea" localSheetId="9" hidden="1">'Attach 5A'!$A$1:$E$34</definedName>
    <definedName name="Z_A3F641DF_CF1D_48E3_AFDC_E52726A449CB_.wvu.PrintArea" localSheetId="10" hidden="1">'Attach 6'!$A$1:$E$52</definedName>
    <definedName name="Z_A3F641DF_CF1D_48E3_AFDC_E52726A449CB_.wvu.PrintArea" localSheetId="11" hidden="1">'Attach 7'!$A$1:$E$18</definedName>
    <definedName name="Z_A3F641DF_CF1D_48E3_AFDC_E52726A449CB_.wvu.PrintArea" localSheetId="12" hidden="1">'Attach 9'!$A$1:$E$60</definedName>
    <definedName name="Z_A3F641DF_CF1D_48E3_AFDC_E52726A449CB_.wvu.PrintArea" localSheetId="25" hidden="1">'Bid Form 1st Envelope '!$A$1:$F$116</definedName>
    <definedName name="Z_A3F641DF_CF1D_48E3_AFDC_E52726A449CB_.wvu.PrintTitles" localSheetId="15" hidden="1">'Attach 12'!#REF!</definedName>
    <definedName name="Z_A3F641DF_CF1D_48E3_AFDC_E52726A449CB_.wvu.PrintTitles" localSheetId="12" hidden="1">'Attach 9'!$17:$17</definedName>
    <definedName name="Z_B07A37BF_D9F4_4586_9D27_CDE2FA2D1222_.wvu.Cols" localSheetId="15" hidden="1">'Attach 12'!$G:$I</definedName>
    <definedName name="Z_B07A37BF_D9F4_4586_9D27_CDE2FA2D1222_.wvu.PrintArea" localSheetId="15" hidden="1">'Attach 12'!$A$1:$F$173</definedName>
    <definedName name="Z_B07A37BF_D9F4_4586_9D27_CDE2FA2D1222_.wvu.Rows" localSheetId="15" hidden="1">'Attach 12'!#REF!</definedName>
    <definedName name="Z_B7A16C2F_5026_4C0C_BBB1_23B0149C8FB9_.wvu.Cols" localSheetId="2" hidden="1">'Names of Bidder'!$L:$L</definedName>
    <definedName name="Z_B7A16C2F_5026_4C0C_BBB1_23B0149C8FB9_.wvu.PrintArea" localSheetId="2" hidden="1">'Names of Bidder'!$B$1:$G$30</definedName>
    <definedName name="Z_B91EC26D_75AC_424B_8A9A_6507DA2B48E7_.wvu.PrintArea" localSheetId="21" hidden="1">'Attach 17'!$A$1:$E$33</definedName>
    <definedName name="Z_B91EC26D_75AC_424B_8A9A_6507DA2B48E7_.wvu.Rows" localSheetId="21" hidden="1">'Attach 17'!$26:$26,'Attach 17'!$32:$209</definedName>
    <definedName name="Z_BA86FE7A_199D_4ABD_A444_AE6BFDF4BCC9_.wvu.Cols" localSheetId="19" hidden="1">'Attach 15'!$H:$H,'Attach 15'!$J:$J</definedName>
    <definedName name="Z_BA86FE7A_199D_4ABD_A444_AE6BFDF4BCC9_.wvu.Cols" localSheetId="23" hidden="1">'Attach 18 SP'!$J:$P</definedName>
    <definedName name="Z_BA86FE7A_199D_4ABD_A444_AE6BFDF4BCC9_.wvu.Cols" localSheetId="3" hidden="1">'Attach 3(JV)'!$G:$H</definedName>
    <definedName name="Z_BA86FE7A_199D_4ABD_A444_AE6BFDF4BCC9_.wvu.Cols" localSheetId="5" hidden="1">'Attach 4'!$H:$O</definedName>
    <definedName name="Z_BA86FE7A_199D_4ABD_A444_AE6BFDF4BCC9_.wvu.Cols" localSheetId="8" hidden="1">'Attach 5'!$H:$H</definedName>
    <definedName name="Z_BA86FE7A_199D_4ABD_A444_AE6BFDF4BCC9_.wvu.Cols" localSheetId="9" hidden="1">'Attach 5A'!$H:$H</definedName>
    <definedName name="Z_BA86FE7A_199D_4ABD_A444_AE6BFDF4BCC9_.wvu.Cols" localSheetId="10" hidden="1">'Attach 6'!$H:$H</definedName>
    <definedName name="Z_BA86FE7A_199D_4ABD_A444_AE6BFDF4BCC9_.wvu.Cols" localSheetId="25" hidden="1">'Bid Form 1st Envelope '!$L:$L,'Bid Form 1st Envelope '!$AA:$AI</definedName>
    <definedName name="Z_BA86FE7A_199D_4ABD_A444_AE6BFDF4BCC9_.wvu.Cols" localSheetId="2" hidden="1">'Names of Bidder'!$H:$AC</definedName>
    <definedName name="Z_BA86FE7A_199D_4ABD_A444_AE6BFDF4BCC9_.wvu.FilterData" localSheetId="2" hidden="1">'Names of Bidder'!$B$6:$G$11</definedName>
    <definedName name="Z_BA86FE7A_199D_4ABD_A444_AE6BFDF4BCC9_.wvu.PrintArea" localSheetId="13" hidden="1">'Attach 10'!$A$1:$F$18</definedName>
    <definedName name="Z_BA86FE7A_199D_4ABD_A444_AE6BFDF4BCC9_.wvu.PrintArea" localSheetId="14" hidden="1">'Attach 11'!$A$1:$E$29</definedName>
    <definedName name="Z_BA86FE7A_199D_4ABD_A444_AE6BFDF4BCC9_.wvu.PrintArea" localSheetId="16" hidden="1">'Attach 13'!$A$1:$E$27</definedName>
    <definedName name="Z_BA86FE7A_199D_4ABD_A444_AE6BFDF4BCC9_.wvu.PrintArea" localSheetId="17" hidden="1">'Attach 14'!$A$1:$E$29</definedName>
    <definedName name="Z_BA86FE7A_199D_4ABD_A444_AE6BFDF4BCC9_.wvu.PrintArea" localSheetId="18" hidden="1">'Attach 14-IP'!$A$8:$I$220</definedName>
    <definedName name="Z_BA86FE7A_199D_4ABD_A444_AE6BFDF4BCC9_.wvu.PrintArea" localSheetId="19" hidden="1">'Attach 15'!$A$1:$E$93</definedName>
    <definedName name="Z_BA86FE7A_199D_4ABD_A444_AE6BFDF4BCC9_.wvu.PrintArea" localSheetId="20" hidden="1">'Attach 16'!$A$1:$L$90</definedName>
    <definedName name="Z_BA86FE7A_199D_4ABD_A444_AE6BFDF4BCC9_.wvu.PrintArea" localSheetId="21" hidden="1">'Attach 17'!$A$1:$E$33</definedName>
    <definedName name="Z_BA86FE7A_199D_4ABD_A444_AE6BFDF4BCC9_.wvu.PrintArea" localSheetId="22" hidden="1">'Attach 18'!$A$1:$E$24</definedName>
    <definedName name="Z_BA86FE7A_199D_4ABD_A444_AE6BFDF4BCC9_.wvu.PrintArea" localSheetId="23" hidden="1">'Attach 18 SP'!$A$7:$I$157</definedName>
    <definedName name="Z_BA86FE7A_199D_4ABD_A444_AE6BFDF4BCC9_.wvu.PrintArea" localSheetId="24" hidden="1">'Attach 19'!$A$1:$E$31</definedName>
    <definedName name="Z_BA86FE7A_199D_4ABD_A444_AE6BFDF4BCC9_.wvu.PrintArea" localSheetId="3" hidden="1">'Attach 3(JV)'!$A$1:$E$28</definedName>
    <definedName name="Z_BA86FE7A_199D_4ABD_A444_AE6BFDF4BCC9_.wvu.PrintArea" localSheetId="4" hidden="1">'Attach 3(QR)'!$A$1:$E$28</definedName>
    <definedName name="Z_BA86FE7A_199D_4ABD_A444_AE6BFDF4BCC9_.wvu.PrintArea" localSheetId="5" hidden="1">'Attach 4'!$A$1:$G$25</definedName>
    <definedName name="Z_BA86FE7A_199D_4ABD_A444_AE6BFDF4BCC9_.wvu.PrintArea" localSheetId="6" hidden="1">'Attach 4 (A)'!$A$1:$E$27</definedName>
    <definedName name="Z_BA86FE7A_199D_4ABD_A444_AE6BFDF4BCC9_.wvu.PrintArea" localSheetId="7" hidden="1">'Attach 4 (B)'!$A$1:$E$26</definedName>
    <definedName name="Z_BA86FE7A_199D_4ABD_A444_AE6BFDF4BCC9_.wvu.PrintArea" localSheetId="8" hidden="1">'Attach 5'!$A$1:$E$34</definedName>
    <definedName name="Z_BA86FE7A_199D_4ABD_A444_AE6BFDF4BCC9_.wvu.PrintArea" localSheetId="9" hidden="1">'Attach 5A'!$A$1:$E$73</definedName>
    <definedName name="Z_BA86FE7A_199D_4ABD_A444_AE6BFDF4BCC9_.wvu.PrintArea" localSheetId="10" hidden="1">'Attach 6'!$A$1:$E$28</definedName>
    <definedName name="Z_BA86FE7A_199D_4ABD_A444_AE6BFDF4BCC9_.wvu.PrintArea" localSheetId="11" hidden="1">'Attach 7'!$A$1:$E$18</definedName>
    <definedName name="Z_BA86FE7A_199D_4ABD_A444_AE6BFDF4BCC9_.wvu.PrintArea" localSheetId="12" hidden="1">'Attach 9'!$A$1:$E$53</definedName>
    <definedName name="Z_BA86FE7A_199D_4ABD_A444_AE6BFDF4BCC9_.wvu.PrintArea" localSheetId="25" hidden="1">'Bid Form 1st Envelope '!$A$1:$J$116</definedName>
    <definedName name="Z_BA86FE7A_199D_4ABD_A444_AE6BFDF4BCC9_.wvu.PrintArea" localSheetId="1" hidden="1">Cover!$A$1:$F$20</definedName>
    <definedName name="Z_BA86FE7A_199D_4ABD_A444_AE6BFDF4BCC9_.wvu.PrintArea" localSheetId="2" hidden="1">'Names of Bidder'!$B$1:$G$30</definedName>
    <definedName name="Z_BA86FE7A_199D_4ABD_A444_AE6BFDF4BCC9_.wvu.PrintTitles" localSheetId="12" hidden="1">'Attach 9'!$17:$17</definedName>
    <definedName name="Z_BA86FE7A_199D_4ABD_A444_AE6BFDF4BCC9_.wvu.Rows" localSheetId="19" hidden="1">'Attach 15'!$16:$16</definedName>
    <definedName name="Z_BA86FE7A_199D_4ABD_A444_AE6BFDF4BCC9_.wvu.Rows" localSheetId="21" hidden="1">'Attach 17'!$26:$26,'Attach 17'!$32:$209</definedName>
    <definedName name="Z_BA86FE7A_199D_4ABD_A444_AE6BFDF4BCC9_.wvu.Rows" localSheetId="23" hidden="1">'Attach 18 SP'!$149:$153</definedName>
    <definedName name="Z_BA86FE7A_199D_4ABD_A444_AE6BFDF4BCC9_.wvu.Rows" localSheetId="24" hidden="1">'Attach 19'!$13:$13,'Attach 19'!$20:$28</definedName>
    <definedName name="Z_BA86FE7A_199D_4ABD_A444_AE6BFDF4BCC9_.wvu.Rows" localSheetId="8" hidden="1">'Attach 5'!$4:$4</definedName>
    <definedName name="Z_BA86FE7A_199D_4ABD_A444_AE6BFDF4BCC9_.wvu.Rows" localSheetId="9" hidden="1">'Attach 5A'!$25:$30</definedName>
    <definedName name="Z_BA86FE7A_199D_4ABD_A444_AE6BFDF4BCC9_.wvu.Rows" localSheetId="25" hidden="1">'Bid Form 1st Envelope '!$26:$27,'Bid Form 1st Envelope '!$99:$99,'Bid Form 1st Envelope '!$102:$103</definedName>
    <definedName name="Z_BEBC2BCF_3C2E_482B_92A6_F191EBEA5DE6_.wvu.Cols" localSheetId="2" hidden="1">'Names of Bidder'!$H:$N</definedName>
    <definedName name="Z_BEBC2BCF_3C2E_482B_92A6_F191EBEA5DE6_.wvu.FilterData" localSheetId="2" hidden="1">'Names of Bidder'!$B$6:$G$11</definedName>
    <definedName name="Z_BEBC2BCF_3C2E_482B_92A6_F191EBEA5DE6_.wvu.PrintArea" localSheetId="2" hidden="1">'Names of Bidder'!$B$1:$G$30</definedName>
    <definedName name="Z_BF8F2B92_C48E_4FD4_B912_C25042B180F9_.wvu.Cols" localSheetId="9" hidden="1">'Attach 5A'!$H:$H</definedName>
    <definedName name="Z_BF8F2B92_C48E_4FD4_B912_C25042B180F9_.wvu.PrintArea" localSheetId="9" hidden="1">'Attach 5A'!$A$1:$E$73</definedName>
    <definedName name="Z_BF8F2B92_C48E_4FD4_B912_C25042B180F9_.wvu.Rows" localSheetId="9" hidden="1">'Attach 5A'!$25:$30</definedName>
    <definedName name="Z_C5EDD9E3_0801_4479_8600_A80B0FCFDF0B_.wvu.Cols" localSheetId="19" hidden="1">'Attach 15'!$H:$H</definedName>
    <definedName name="Z_C5EDD9E3_0801_4479_8600_A80B0FCFDF0B_.wvu.Cols" localSheetId="8" hidden="1">'Attach 5'!$H:$H</definedName>
    <definedName name="Z_C5EDD9E3_0801_4479_8600_A80B0FCFDF0B_.wvu.Cols" localSheetId="10" hidden="1">'Attach 6'!$H:$H</definedName>
    <definedName name="Z_C5EDD9E3_0801_4479_8600_A80B0FCFDF0B_.wvu.PrintArea" localSheetId="13" hidden="1">'Attach 10'!$A$1:$E$18</definedName>
    <definedName name="Z_C5EDD9E3_0801_4479_8600_A80B0FCFDF0B_.wvu.PrintArea" localSheetId="14" hidden="1">'Attach 11'!$A$1:$E$29</definedName>
    <definedName name="Z_C5EDD9E3_0801_4479_8600_A80B0FCFDF0B_.wvu.PrintArea" localSheetId="16" hidden="1">'Attach 13'!$A$1:$E$27</definedName>
    <definedName name="Z_C5EDD9E3_0801_4479_8600_A80B0FCFDF0B_.wvu.PrintArea" localSheetId="17" hidden="1">'Attach 14'!$A$1:$E$29</definedName>
    <definedName name="Z_C5EDD9E3_0801_4479_8600_A80B0FCFDF0B_.wvu.PrintArea" localSheetId="18" hidden="1">'Attach 14-IP'!$A$8:$I$220</definedName>
    <definedName name="Z_C5EDD9E3_0801_4479_8600_A80B0FCFDF0B_.wvu.PrintArea" localSheetId="19" hidden="1">'Attach 15'!$A$1:$E$93</definedName>
    <definedName name="Z_C5EDD9E3_0801_4479_8600_A80B0FCFDF0B_.wvu.PrintArea" localSheetId="20" hidden="1">'Attach 16'!$A$1:$L$90</definedName>
    <definedName name="Z_C5EDD9E3_0801_4479_8600_A80B0FCFDF0B_.wvu.PrintArea" localSheetId="21" hidden="1">'Attach 17'!$A$1:$E$33</definedName>
    <definedName name="Z_C5EDD9E3_0801_4479_8600_A80B0FCFDF0B_.wvu.PrintArea" localSheetId="22" hidden="1">'Attach 18'!$A$1:$E$24</definedName>
    <definedName name="Z_C5EDD9E3_0801_4479_8600_A80B0FCFDF0B_.wvu.PrintArea" localSheetId="24" hidden="1">'Attach 19'!$A$1:$E$31</definedName>
    <definedName name="Z_C5EDD9E3_0801_4479_8600_A80B0FCFDF0B_.wvu.PrintArea" localSheetId="3" hidden="1">'Attach 3(JV)'!$A$1:$E$28</definedName>
    <definedName name="Z_C5EDD9E3_0801_4479_8600_A80B0FCFDF0B_.wvu.PrintArea" localSheetId="4" hidden="1">'Attach 3(QR)'!$A$1:$E$28</definedName>
    <definedName name="Z_C5EDD9E3_0801_4479_8600_A80B0FCFDF0B_.wvu.PrintArea" localSheetId="5" hidden="1">'Attach 4'!$A$1:$G$25</definedName>
    <definedName name="Z_C5EDD9E3_0801_4479_8600_A80B0FCFDF0B_.wvu.PrintArea" localSheetId="6" hidden="1">'Attach 4 (A)'!$A$1:$E$27</definedName>
    <definedName name="Z_C5EDD9E3_0801_4479_8600_A80B0FCFDF0B_.wvu.PrintArea" localSheetId="7" hidden="1">'Attach 4 (B)'!$A$1:$E$26</definedName>
    <definedName name="Z_C5EDD9E3_0801_4479_8600_A80B0FCFDF0B_.wvu.PrintArea" localSheetId="8" hidden="1">'Attach 5'!$A$1:$E$34</definedName>
    <definedName name="Z_C5EDD9E3_0801_4479_8600_A80B0FCFDF0B_.wvu.PrintArea" localSheetId="10" hidden="1">'Attach 6'!$A$1:$E$28</definedName>
    <definedName name="Z_C5EDD9E3_0801_4479_8600_A80B0FCFDF0B_.wvu.PrintArea" localSheetId="11" hidden="1">'Attach 7'!$A$1:$E$18</definedName>
    <definedName name="Z_C5EDD9E3_0801_4479_8600_A80B0FCFDF0B_.wvu.PrintArea" localSheetId="12" hidden="1">'Attach 9'!$A$1:$E$54</definedName>
    <definedName name="Z_C5EDD9E3_0801_4479_8600_A80B0FCFDF0B_.wvu.PrintArea" localSheetId="25" hidden="1">'Bid Form 1st Envelope '!$A$1:$F$116</definedName>
    <definedName name="Z_C5EDD9E3_0801_4479_8600_A80B0FCFDF0B_.wvu.PrintTitles" localSheetId="12" hidden="1">'Attach 9'!$17:$17</definedName>
    <definedName name="Z_C5EDD9E3_0801_4479_8600_A80B0FCFDF0B_.wvu.Rows" localSheetId="19" hidden="1">'Attach 15'!$16:$16</definedName>
    <definedName name="Z_C5EDD9E3_0801_4479_8600_A80B0FCFDF0B_.wvu.Rows" localSheetId="21" hidden="1">'Attach 17'!$26:$26,'Attach 17'!$32:$209</definedName>
    <definedName name="Z_C5EDD9E3_0801_4479_8600_A80B0FCFDF0B_.wvu.Rows" localSheetId="24" hidden="1">'Attach 19'!$13:$13,'Attach 19'!$20:$28</definedName>
    <definedName name="Z_C5EDD9E3_0801_4479_8600_A80B0FCFDF0B_.wvu.Rows" localSheetId="8" hidden="1">'Attach 5'!$4:$4</definedName>
    <definedName name="Z_C67BDB47_88AF_4F4C_B4D8_CA6175AD6D46_.wvu.Cols" localSheetId="23" hidden="1">'Attach 18 SP'!$J:$P</definedName>
    <definedName name="Z_C67BDB47_88AF_4F4C_B4D8_CA6175AD6D46_.wvu.Cols" localSheetId="9" hidden="1">'Attach 5A'!$H:$H</definedName>
    <definedName name="Z_C67BDB47_88AF_4F4C_B4D8_CA6175AD6D46_.wvu.PrintArea" localSheetId="23" hidden="1">'Attach 18 SP'!$A$8:$I$157</definedName>
    <definedName name="Z_C67BDB47_88AF_4F4C_B4D8_CA6175AD6D46_.wvu.PrintArea" localSheetId="9" hidden="1">'Attach 5A'!$A$1:$E$73</definedName>
    <definedName name="Z_C67BDB47_88AF_4F4C_B4D8_CA6175AD6D46_.wvu.Rows" localSheetId="23" hidden="1">'Attach 18 SP'!#REF!,'Attach 18 SP'!#REF!,'Attach 18 SP'!#REF!,'Attach 18 SP'!#REF!,'Attach 18 SP'!#REF!,'Attach 18 SP'!$149:$153</definedName>
    <definedName name="Z_C67BDB47_88AF_4F4C_B4D8_CA6175AD6D46_.wvu.Rows" localSheetId="9" hidden="1">'Attach 5A'!$25:$30</definedName>
    <definedName name="Z_C7FCA09A_C3E0_4408_81A0_5CFFEB0C6237_.wvu.PrintArea" localSheetId="21" hidden="1">'Attach 17'!$A$1:$F$30</definedName>
    <definedName name="Z_C7FCA09A_C3E0_4408_81A0_5CFFEB0C6237_.wvu.Rows" localSheetId="21" hidden="1">'Attach 17'!$32:$209</definedName>
    <definedName name="Z_C8CCAA5D_CB26_4EC5_ABA8_6FDF0DF0183E_.wvu.Cols" localSheetId="23" hidden="1">'Attach 18 SP'!$J:$P</definedName>
    <definedName name="Z_C8CCAA5D_CB26_4EC5_ABA8_6FDF0DF0183E_.wvu.Cols" localSheetId="9" hidden="1">'Attach 5A'!$H:$H</definedName>
    <definedName name="Z_C8CCAA5D_CB26_4EC5_ABA8_6FDF0DF0183E_.wvu.PrintArea" localSheetId="23" hidden="1">'Attach 18 SP'!$A$8:$I$157</definedName>
    <definedName name="Z_C8CCAA5D_CB26_4EC5_ABA8_6FDF0DF0183E_.wvu.PrintArea" localSheetId="9" hidden="1">'Attach 5A'!$A$1:$E$73</definedName>
    <definedName name="Z_C8CCAA5D_CB26_4EC5_ABA8_6FDF0DF0183E_.wvu.Rows" localSheetId="23" hidden="1">'Attach 18 SP'!#REF!,'Attach 18 SP'!#REF!,'Attach 18 SP'!#REF!,'Attach 18 SP'!#REF!,'Attach 18 SP'!#REF!,'Attach 18 SP'!$149:$153</definedName>
    <definedName name="Z_C8CCAA5D_CB26_4EC5_ABA8_6FDF0DF0183E_.wvu.Rows" localSheetId="9" hidden="1">'Attach 5A'!$25:$30</definedName>
    <definedName name="Z_C993A10D_E804_443C_86F1_89E4BB0439EA_.wvu.Cols" localSheetId="9" hidden="1">'Attach 5A'!$H:$H</definedName>
    <definedName name="Z_C993A10D_E804_443C_86F1_89E4BB0439EA_.wvu.PrintArea" localSheetId="9" hidden="1">'Attach 5A'!$A$1:$E$73</definedName>
    <definedName name="Z_C993A10D_E804_443C_86F1_89E4BB0439EA_.wvu.Rows" localSheetId="9" hidden="1">'Attach 5A'!$25:$30</definedName>
    <definedName name="Z_CB7992C9_ABA5_4C7D_8C49_1E1D8E8875C7_.wvu.Cols" localSheetId="19" hidden="1">'Attach 15'!$H:$H</definedName>
    <definedName name="Z_CB7992C9_ABA5_4C7D_8C49_1E1D8E8875C7_.wvu.Cols" localSheetId="8" hidden="1">'Attach 5'!$H:$H</definedName>
    <definedName name="Z_CB7992C9_ABA5_4C7D_8C49_1E1D8E8875C7_.wvu.Cols" localSheetId="10" hidden="1">'Attach 6'!$H:$H</definedName>
    <definedName name="Z_CB7992C9_ABA5_4C7D_8C49_1E1D8E8875C7_.wvu.PrintArea" localSheetId="13" hidden="1">'Attach 10'!$A$1:$E$18</definedName>
    <definedName name="Z_CB7992C9_ABA5_4C7D_8C49_1E1D8E8875C7_.wvu.PrintArea" localSheetId="14" hidden="1">'Attach 11'!$A$1:$E$29</definedName>
    <definedName name="Z_CB7992C9_ABA5_4C7D_8C49_1E1D8E8875C7_.wvu.PrintArea" localSheetId="16" hidden="1">'Attach 13'!$A$1:$E$27</definedName>
    <definedName name="Z_CB7992C9_ABA5_4C7D_8C49_1E1D8E8875C7_.wvu.PrintArea" localSheetId="17" hidden="1">'Attach 14'!$A$1:$E$29</definedName>
    <definedName name="Z_CB7992C9_ABA5_4C7D_8C49_1E1D8E8875C7_.wvu.PrintArea" localSheetId="18" hidden="1">'Attach 14-IP'!$A$8:$I$220</definedName>
    <definedName name="Z_CB7992C9_ABA5_4C7D_8C49_1E1D8E8875C7_.wvu.PrintArea" localSheetId="19" hidden="1">'Attach 15'!$A$1:$E$93</definedName>
    <definedName name="Z_CB7992C9_ABA5_4C7D_8C49_1E1D8E8875C7_.wvu.PrintArea" localSheetId="20" hidden="1">'Attach 16'!$A$1:$L$90</definedName>
    <definedName name="Z_CB7992C9_ABA5_4C7D_8C49_1E1D8E8875C7_.wvu.PrintArea" localSheetId="21" hidden="1">'Attach 17'!$A$1:$E$33</definedName>
    <definedName name="Z_CB7992C9_ABA5_4C7D_8C49_1E1D8E8875C7_.wvu.PrintArea" localSheetId="22" hidden="1">'Attach 18'!$A$1:$E$24</definedName>
    <definedName name="Z_CB7992C9_ABA5_4C7D_8C49_1E1D8E8875C7_.wvu.PrintArea" localSheetId="24" hidden="1">'Attach 19'!$A$1:$E$31</definedName>
    <definedName name="Z_CB7992C9_ABA5_4C7D_8C49_1E1D8E8875C7_.wvu.PrintArea" localSheetId="3" hidden="1">'Attach 3(JV)'!$A$1:$E$28</definedName>
    <definedName name="Z_CB7992C9_ABA5_4C7D_8C49_1E1D8E8875C7_.wvu.PrintArea" localSheetId="4" hidden="1">'Attach 3(QR)'!$A$1:$E$28</definedName>
    <definedName name="Z_CB7992C9_ABA5_4C7D_8C49_1E1D8E8875C7_.wvu.PrintArea" localSheetId="5" hidden="1">'Attach 4'!$A$1:$G$25</definedName>
    <definedName name="Z_CB7992C9_ABA5_4C7D_8C49_1E1D8E8875C7_.wvu.PrintArea" localSheetId="6" hidden="1">'Attach 4 (A)'!$A$1:$E$27</definedName>
    <definedName name="Z_CB7992C9_ABA5_4C7D_8C49_1E1D8E8875C7_.wvu.PrintArea" localSheetId="7" hidden="1">'Attach 4 (B)'!$A$1:$E$26</definedName>
    <definedName name="Z_CB7992C9_ABA5_4C7D_8C49_1E1D8E8875C7_.wvu.PrintArea" localSheetId="8" hidden="1">'Attach 5'!$A$1:$E$34</definedName>
    <definedName name="Z_CB7992C9_ABA5_4C7D_8C49_1E1D8E8875C7_.wvu.PrintArea" localSheetId="10" hidden="1">'Attach 6'!$A$1:$E$28</definedName>
    <definedName name="Z_CB7992C9_ABA5_4C7D_8C49_1E1D8E8875C7_.wvu.PrintArea" localSheetId="11" hidden="1">'Attach 7'!$A$1:$E$18</definedName>
    <definedName name="Z_CB7992C9_ABA5_4C7D_8C49_1E1D8E8875C7_.wvu.PrintArea" localSheetId="12" hidden="1">'Attach 9'!$A$1:$E$53</definedName>
    <definedName name="Z_CB7992C9_ABA5_4C7D_8C49_1E1D8E8875C7_.wvu.PrintArea" localSheetId="25" hidden="1">'Bid Form 1st Envelope '!$A$1:$F$116</definedName>
    <definedName name="Z_CB7992C9_ABA5_4C7D_8C49_1E1D8E8875C7_.wvu.PrintTitles" localSheetId="12" hidden="1">'Attach 9'!$17:$17</definedName>
    <definedName name="Z_CB7992C9_ABA5_4C7D_8C49_1E1D8E8875C7_.wvu.Rows" localSheetId="19" hidden="1">'Attach 15'!$16:$16</definedName>
    <definedName name="Z_CB7992C9_ABA5_4C7D_8C49_1E1D8E8875C7_.wvu.Rows" localSheetId="21" hidden="1">'Attach 17'!$26:$26,'Attach 17'!$32:$209</definedName>
    <definedName name="Z_CB7992C9_ABA5_4C7D_8C49_1E1D8E8875C7_.wvu.Rows" localSheetId="24" hidden="1">'Attach 19'!$13:$13,'Attach 19'!$20:$28</definedName>
    <definedName name="Z_CB7992C9_ABA5_4C7D_8C49_1E1D8E8875C7_.wvu.Rows" localSheetId="8" hidden="1">'Attach 5'!$4:$4</definedName>
    <definedName name="Z_CD4CA1A8_824A_452F_BDBA_32A47C1B3013_.wvu.Cols" localSheetId="15" hidden="1">'Attach 12'!$I:$J</definedName>
    <definedName name="Z_CD4CA1A8_824A_452F_BDBA_32A47C1B3013_.wvu.Cols" localSheetId="19" hidden="1">'Attach 15'!$H:$H</definedName>
    <definedName name="Z_CD4CA1A8_824A_452F_BDBA_32A47C1B3013_.wvu.Cols" localSheetId="8" hidden="1">'Attach 5'!$H:$H</definedName>
    <definedName name="Z_CD4CA1A8_824A_452F_BDBA_32A47C1B3013_.wvu.Cols" localSheetId="9" hidden="1">'Attach 5A'!$H:$H</definedName>
    <definedName name="Z_CD4CA1A8_824A_452F_BDBA_32A47C1B3013_.wvu.Cols" localSheetId="10" hidden="1">'Attach 6'!$H:$H</definedName>
    <definedName name="Z_CD4CA1A8_824A_452F_BDBA_32A47C1B3013_.wvu.PrintArea" localSheetId="13" hidden="1">'Attach 10'!$A$1:$E$18</definedName>
    <definedName name="Z_CD4CA1A8_824A_452F_BDBA_32A47C1B3013_.wvu.PrintArea" localSheetId="14" hidden="1">'Attach 11'!$A$1:$E$29</definedName>
    <definedName name="Z_CD4CA1A8_824A_452F_BDBA_32A47C1B3013_.wvu.PrintArea" localSheetId="15" hidden="1">'Attach 12'!$B$1:$G$19</definedName>
    <definedName name="Z_CD4CA1A8_824A_452F_BDBA_32A47C1B3013_.wvu.PrintArea" localSheetId="16" hidden="1">'Attach 13'!$A$1:$E$29</definedName>
    <definedName name="Z_CD4CA1A8_824A_452F_BDBA_32A47C1B3013_.wvu.PrintArea" localSheetId="17" hidden="1">'Attach 14'!$A$1:$E$29</definedName>
    <definedName name="Z_CD4CA1A8_824A_452F_BDBA_32A47C1B3013_.wvu.PrintArea" localSheetId="19" hidden="1">'Attach 15'!$A$1:$E$94</definedName>
    <definedName name="Z_CD4CA1A8_824A_452F_BDBA_32A47C1B3013_.wvu.PrintArea" localSheetId="20" hidden="1">'Attach 16'!$A$1:$L$90</definedName>
    <definedName name="Z_CD4CA1A8_824A_452F_BDBA_32A47C1B3013_.wvu.PrintArea" localSheetId="22" hidden="1">'Attach 18'!$A$1:$E$24</definedName>
    <definedName name="Z_CD4CA1A8_824A_452F_BDBA_32A47C1B3013_.wvu.PrintArea" localSheetId="23" hidden="1">'Attach 18 SP'!$A$8:$I$170</definedName>
    <definedName name="Z_CD4CA1A8_824A_452F_BDBA_32A47C1B3013_.wvu.PrintArea" localSheetId="24" hidden="1">'Attach 19'!$A$1:$E$35</definedName>
    <definedName name="Z_CD4CA1A8_824A_452F_BDBA_32A47C1B3013_.wvu.PrintArea" localSheetId="3" hidden="1">'Attach 3(JV)'!$A$1:$E$28</definedName>
    <definedName name="Z_CD4CA1A8_824A_452F_BDBA_32A47C1B3013_.wvu.PrintArea" localSheetId="4" hidden="1">'Attach 3(QR)'!$A$1:$E$28</definedName>
    <definedName name="Z_CD4CA1A8_824A_452F_BDBA_32A47C1B3013_.wvu.PrintArea" localSheetId="5" hidden="1">'Attach 4'!$A$1:$E$25</definedName>
    <definedName name="Z_CD4CA1A8_824A_452F_BDBA_32A47C1B3013_.wvu.PrintArea" localSheetId="6" hidden="1">'Attach 4 (A)'!$A$1:$E$27</definedName>
    <definedName name="Z_CD4CA1A8_824A_452F_BDBA_32A47C1B3013_.wvu.PrintArea" localSheetId="7" hidden="1">'Attach 4 (B)'!$A$1:$E$26</definedName>
    <definedName name="Z_CD4CA1A8_824A_452F_BDBA_32A47C1B3013_.wvu.PrintArea" localSheetId="8" hidden="1">'Attach 5'!$A$1:$E$109</definedName>
    <definedName name="Z_CD4CA1A8_824A_452F_BDBA_32A47C1B3013_.wvu.PrintArea" localSheetId="9" hidden="1">'Attach 5A'!$A$1:$E$73</definedName>
    <definedName name="Z_CD4CA1A8_824A_452F_BDBA_32A47C1B3013_.wvu.PrintArea" localSheetId="10" hidden="1">'Attach 6'!$A$1:$E$51</definedName>
    <definedName name="Z_CD4CA1A8_824A_452F_BDBA_32A47C1B3013_.wvu.PrintArea" localSheetId="11" hidden="1">'Attach 7'!$A$1:$E$18</definedName>
    <definedName name="Z_CD4CA1A8_824A_452F_BDBA_32A47C1B3013_.wvu.PrintArea" localSheetId="12" hidden="1">'Attach 9'!$A$1:$E$60</definedName>
    <definedName name="Z_CD4CA1A8_824A_452F_BDBA_32A47C1B3013_.wvu.PrintTitles" localSheetId="15" hidden="1">'Attach 12'!#REF!</definedName>
    <definedName name="Z_CD4CA1A8_824A_452F_BDBA_32A47C1B3013_.wvu.PrintTitles" localSheetId="12" hidden="1">'Attach 9'!$17:$17</definedName>
    <definedName name="Z_CD4CA1A8_824A_452F_BDBA_32A47C1B3013_.wvu.Rows" localSheetId="19" hidden="1">'Attach 15'!$13:$14,'Attach 15'!$16:$16</definedName>
    <definedName name="Z_CD4CA1A8_824A_452F_BDBA_32A47C1B3013_.wvu.Rows" localSheetId="23" hidden="1">'Attach 18 SP'!$41:$41</definedName>
    <definedName name="Z_CD4CA1A8_824A_452F_BDBA_32A47C1B3013_.wvu.Rows" localSheetId="9" hidden="1">'Attach 5A'!$25:$30</definedName>
    <definedName name="Z_CF17E9CE_6256_454A_8F64_F1E1D655931E_.wvu.Cols" localSheetId="2" hidden="1">'Names of Bidder'!$H:$N</definedName>
    <definedName name="Z_CF17E9CE_6256_454A_8F64_F1E1D655931E_.wvu.FilterData" localSheetId="2" hidden="1">'Names of Bidder'!$B$6:$G$11</definedName>
    <definedName name="Z_CF17E9CE_6256_454A_8F64_F1E1D655931E_.wvu.PrintArea" localSheetId="2" hidden="1">'Names of Bidder'!$B$1:$G$30</definedName>
    <definedName name="Z_D69D2B09_6F35_4678_B712_8272F13318EF_.wvu.Cols" localSheetId="23" hidden="1">'Attach 18 SP'!$J:$P</definedName>
    <definedName name="Z_D69D2B09_6F35_4678_B712_8272F13318EF_.wvu.PrintArea" localSheetId="23" hidden="1">'Attach 18 SP'!$A$8:$I$157</definedName>
    <definedName name="Z_D69D2B09_6F35_4678_B712_8272F13318EF_.wvu.Rows" localSheetId="23" hidden="1">'Attach 18 SP'!#REF!,'Attach 18 SP'!#REF!,'Attach 18 SP'!#REF!,'Attach 18 SP'!#REF!,'Attach 18 SP'!#REF!,'Attach 18 SP'!$149:$153</definedName>
    <definedName name="Z_DC28ED1E_3E35_4094_9C2B_5C0A1C1D459C_.wvu.Cols" localSheetId="19" hidden="1">'Attach 15'!$H:$H</definedName>
    <definedName name="Z_DC28ED1E_3E35_4094_9C2B_5C0A1C1D459C_.wvu.Cols" localSheetId="8" hidden="1">'Attach 5'!$H:$H</definedName>
    <definedName name="Z_DC28ED1E_3E35_4094_9C2B_5C0A1C1D459C_.wvu.Cols" localSheetId="10" hidden="1">'Attach 6'!$H:$H</definedName>
    <definedName name="Z_DC28ED1E_3E35_4094_9C2B_5C0A1C1D459C_.wvu.PrintArea" localSheetId="13" hidden="1">'Attach 10'!$A$1:$E$18</definedName>
    <definedName name="Z_DC28ED1E_3E35_4094_9C2B_5C0A1C1D459C_.wvu.PrintArea" localSheetId="14" hidden="1">'Attach 11'!$A$1:$E$29</definedName>
    <definedName name="Z_DC28ED1E_3E35_4094_9C2B_5C0A1C1D459C_.wvu.PrintArea" localSheetId="16" hidden="1">'Attach 13'!$A$1:$E$29</definedName>
    <definedName name="Z_DC28ED1E_3E35_4094_9C2B_5C0A1C1D459C_.wvu.PrintArea" localSheetId="17" hidden="1">'Attach 14'!$A$1:$E$29</definedName>
    <definedName name="Z_DC28ED1E_3E35_4094_9C2B_5C0A1C1D459C_.wvu.PrintArea" localSheetId="18" hidden="1">'Attach 14-IP'!$A$8:$I$220</definedName>
    <definedName name="Z_DC28ED1E_3E35_4094_9C2B_5C0A1C1D459C_.wvu.PrintArea" localSheetId="19" hidden="1">'Attach 15'!$A$1:$E$93</definedName>
    <definedName name="Z_DC28ED1E_3E35_4094_9C2B_5C0A1C1D459C_.wvu.PrintArea" localSheetId="20" hidden="1">'Attach 16'!$A$1:$L$90</definedName>
    <definedName name="Z_DC28ED1E_3E35_4094_9C2B_5C0A1C1D459C_.wvu.PrintArea" localSheetId="21" hidden="1">'Attach 17'!$A$1:$E$33</definedName>
    <definedName name="Z_DC28ED1E_3E35_4094_9C2B_5C0A1C1D459C_.wvu.PrintArea" localSheetId="22" hidden="1">'Attach 18'!$A$1:$E$24</definedName>
    <definedName name="Z_DC28ED1E_3E35_4094_9C2B_5C0A1C1D459C_.wvu.PrintArea" localSheetId="24" hidden="1">'Attach 19'!$A$1:$E$31</definedName>
    <definedName name="Z_DC28ED1E_3E35_4094_9C2B_5C0A1C1D459C_.wvu.PrintArea" localSheetId="3" hidden="1">'Attach 3(JV)'!$A$1:$E$28</definedName>
    <definedName name="Z_DC28ED1E_3E35_4094_9C2B_5C0A1C1D459C_.wvu.PrintArea" localSheetId="4" hidden="1">'Attach 3(QR)'!$A$1:$E$28</definedName>
    <definedName name="Z_DC28ED1E_3E35_4094_9C2B_5C0A1C1D459C_.wvu.PrintArea" localSheetId="5" hidden="1">'Attach 4'!$A$1:$E$25</definedName>
    <definedName name="Z_DC28ED1E_3E35_4094_9C2B_5C0A1C1D459C_.wvu.PrintArea" localSheetId="6" hidden="1">'Attach 4 (A)'!$A$1:$E$27</definedName>
    <definedName name="Z_DC28ED1E_3E35_4094_9C2B_5C0A1C1D459C_.wvu.PrintArea" localSheetId="7" hidden="1">'Attach 4 (B)'!$A$1:$E$26</definedName>
    <definedName name="Z_DC28ED1E_3E35_4094_9C2B_5C0A1C1D459C_.wvu.PrintArea" localSheetId="8" hidden="1">'Attach 5'!$A$1:$E$34</definedName>
    <definedName name="Z_DC28ED1E_3E35_4094_9C2B_5C0A1C1D459C_.wvu.PrintArea" localSheetId="10" hidden="1">'Attach 6'!$A$1:$E$28</definedName>
    <definedName name="Z_DC28ED1E_3E35_4094_9C2B_5C0A1C1D459C_.wvu.PrintArea" localSheetId="11" hidden="1">'Attach 7'!$A$1:$E$18</definedName>
    <definedName name="Z_DC28ED1E_3E35_4094_9C2B_5C0A1C1D459C_.wvu.PrintArea" localSheetId="12" hidden="1">'Attach 9'!$A$1:$E$60</definedName>
    <definedName name="Z_DC28ED1E_3E35_4094_9C2B_5C0A1C1D459C_.wvu.PrintArea" localSheetId="25" hidden="1">'Bid Form 1st Envelope '!$A$1:$F$116</definedName>
    <definedName name="Z_DC28ED1E_3E35_4094_9C2B_5C0A1C1D459C_.wvu.PrintTitles" localSheetId="12" hidden="1">'Attach 9'!$17:$17</definedName>
    <definedName name="Z_DC28ED1E_3E35_4094_9C2B_5C0A1C1D459C_.wvu.Rows" localSheetId="19" hidden="1">'Attach 15'!$16:$16</definedName>
    <definedName name="Z_DC28ED1E_3E35_4094_9C2B_5C0A1C1D459C_.wvu.Rows" localSheetId="21" hidden="1">'Attach 17'!$26:$26,'Attach 17'!$32:$209</definedName>
    <definedName name="Z_DC28ED1E_3E35_4094_9C2B_5C0A1C1D459C_.wvu.Rows" localSheetId="24" hidden="1">'Attach 19'!$13:$13,'Attach 19'!$20:$28</definedName>
    <definedName name="Z_DC28ED1E_3E35_4094_9C2B_5C0A1C1D459C_.wvu.Rows" localSheetId="8" hidden="1">'Attach 5'!$4:$4</definedName>
    <definedName name="Z_E0F296A4_A978_4686_BFBB_37CA7822B74C_.wvu.PrintArea" localSheetId="21" hidden="1">'Attach 17'!$A$1:$E$33</definedName>
    <definedName name="Z_E0F296A4_A978_4686_BFBB_37CA7822B74C_.wvu.Rows" localSheetId="21" hidden="1">'Attach 17'!$26:$26,'Attach 17'!$32:$209</definedName>
    <definedName name="Z_E51D3662_FFCE_4FD6_A590_7DDC9E38C41F_.wvu.Cols" localSheetId="19" hidden="1">'Attach 15'!$H:$H</definedName>
    <definedName name="Z_E51D3662_FFCE_4FD6_A590_7DDC9E38C41F_.wvu.Cols" localSheetId="8" hidden="1">'Attach 5'!$H:$H</definedName>
    <definedName name="Z_E51D3662_FFCE_4FD6_A590_7DDC9E38C41F_.wvu.Cols" localSheetId="10" hidden="1">'Attach 6'!$H:$H</definedName>
    <definedName name="Z_E51D3662_FFCE_4FD6_A590_7DDC9E38C41F_.wvu.Cols" localSheetId="12" hidden="1">'Attach 9'!#REF!</definedName>
    <definedName name="Z_E51D3662_FFCE_4FD6_A590_7DDC9E38C41F_.wvu.PrintArea" localSheetId="13" hidden="1">'Attach 10'!$A$1:$E$18</definedName>
    <definedName name="Z_E51D3662_FFCE_4FD6_A590_7DDC9E38C41F_.wvu.PrintArea" localSheetId="14" hidden="1">'Attach 11'!$A$1:$E$29</definedName>
    <definedName name="Z_E51D3662_FFCE_4FD6_A590_7DDC9E38C41F_.wvu.PrintArea" localSheetId="16" hidden="1">'Attach 13'!$A$1:$E$27</definedName>
    <definedName name="Z_E51D3662_FFCE_4FD6_A590_7DDC9E38C41F_.wvu.PrintArea" localSheetId="17" hidden="1">'Attach 14'!$A$1:$E$29</definedName>
    <definedName name="Z_E51D3662_FFCE_4FD6_A590_7DDC9E38C41F_.wvu.PrintArea" localSheetId="18" hidden="1">'Attach 14-IP'!$A$8:$I$220</definedName>
    <definedName name="Z_E51D3662_FFCE_4FD6_A590_7DDC9E38C41F_.wvu.PrintArea" localSheetId="19" hidden="1">'Attach 15'!$A$1:$E$93</definedName>
    <definedName name="Z_E51D3662_FFCE_4FD6_A590_7DDC9E38C41F_.wvu.PrintArea" localSheetId="20" hidden="1">'Attach 16'!$A$1:$L$90</definedName>
    <definedName name="Z_E51D3662_FFCE_4FD6_A590_7DDC9E38C41F_.wvu.PrintArea" localSheetId="21" hidden="1">'Attach 17'!$A$1:$E$33</definedName>
    <definedName name="Z_E51D3662_FFCE_4FD6_A590_7DDC9E38C41F_.wvu.PrintArea" localSheetId="22" hidden="1">'Attach 18'!$A$1:$E$24</definedName>
    <definedName name="Z_E51D3662_FFCE_4FD6_A590_7DDC9E38C41F_.wvu.PrintArea" localSheetId="24" hidden="1">'Attach 19'!$A$1:$E$31</definedName>
    <definedName name="Z_E51D3662_FFCE_4FD6_A590_7DDC9E38C41F_.wvu.PrintArea" localSheetId="3" hidden="1">'Attach 3(JV)'!$A$1:$E$28</definedName>
    <definedName name="Z_E51D3662_FFCE_4FD6_A590_7DDC9E38C41F_.wvu.PrintArea" localSheetId="4" hidden="1">'Attach 3(QR)'!$A$1:$E$28</definedName>
    <definedName name="Z_E51D3662_FFCE_4FD6_A590_7DDC9E38C41F_.wvu.PrintArea" localSheetId="5" hidden="1">'Attach 4'!$A$1:$G$25</definedName>
    <definedName name="Z_E51D3662_FFCE_4FD6_A590_7DDC9E38C41F_.wvu.PrintArea" localSheetId="6" hidden="1">'Attach 4 (A)'!$A$1:$E$27</definedName>
    <definedName name="Z_E51D3662_FFCE_4FD6_A590_7DDC9E38C41F_.wvu.PrintArea" localSheetId="7" hidden="1">'Attach 4 (B)'!$A$1:$E$26</definedName>
    <definedName name="Z_E51D3662_FFCE_4FD6_A590_7DDC9E38C41F_.wvu.PrintArea" localSheetId="8" hidden="1">'Attach 5'!$A$1:$E$34</definedName>
    <definedName name="Z_E51D3662_FFCE_4FD6_A590_7DDC9E38C41F_.wvu.PrintArea" localSheetId="10" hidden="1">'Attach 6'!$A$1:$E$28</definedName>
    <definedName name="Z_E51D3662_FFCE_4FD6_A590_7DDC9E38C41F_.wvu.PrintArea" localSheetId="11" hidden="1">'Attach 7'!$A$1:$E$18</definedName>
    <definedName name="Z_E51D3662_FFCE_4FD6_A590_7DDC9E38C41F_.wvu.PrintArea" localSheetId="12" hidden="1">'Attach 9'!$A$1:$E$53</definedName>
    <definedName name="Z_E51D3662_FFCE_4FD6_A590_7DDC9E38C41F_.wvu.PrintArea" localSheetId="25" hidden="1">'Bid Form 1st Envelope '!$A$1:$F$116</definedName>
    <definedName name="Z_E51D3662_FFCE_4FD6_A590_7DDC9E38C41F_.wvu.PrintTitles" localSheetId="12" hidden="1">'Attach 9'!$17:$17</definedName>
    <definedName name="Z_E51D3662_FFCE_4FD6_A590_7DDC9E38C41F_.wvu.Rows" localSheetId="19" hidden="1">'Attach 15'!$16:$16</definedName>
    <definedName name="Z_E51D3662_FFCE_4FD6_A590_7DDC9E38C41F_.wvu.Rows" localSheetId="21" hidden="1">'Attach 17'!$26:$26,'Attach 17'!$32:$209</definedName>
    <definedName name="Z_E51D3662_FFCE_4FD6_A590_7DDC9E38C41F_.wvu.Rows" localSheetId="24" hidden="1">'Attach 19'!$13:$13,'Attach 19'!$20:$28</definedName>
    <definedName name="Z_E51D3662_FFCE_4FD6_A590_7DDC9E38C41F_.wvu.Rows" localSheetId="8" hidden="1">'Attach 5'!$4:$4</definedName>
    <definedName name="Z_E8F77A2D_E40A_4668_A8F2_3CE31C4AC520_.wvu.Cols" localSheetId="15" hidden="1">'Attach 12'!$G:$G,'Attach 12'!$I:$I</definedName>
    <definedName name="Z_E8F77A2D_E40A_4668_A8F2_3CE31C4AC520_.wvu.PrintArea" localSheetId="15" hidden="1">'Attach 12'!$A$1:$F$19</definedName>
    <definedName name="Z_E8F77A2D_E40A_4668_A8F2_3CE31C4AC520_.wvu.Rows" localSheetId="15" hidden="1">'Attach 12'!#REF!,'Attach 12'!#REF!,'Attach 12'!#REF!,'Attach 12'!#REF!,'Attach 12'!#REF!,'Attach 12'!#REF!,'Attach 12'!#REF!,'Attach 12'!#REF!,'Attach 12'!#REF!,'Attach 12'!#REF!,'Attach 12'!$170:$257</definedName>
    <definedName name="Z_EBAEADC8_DFAF_4DD1_92A4_0349F1C8EBDD_.wvu.Cols" localSheetId="15" hidden="1">'Attach 12'!$H:$I</definedName>
    <definedName name="Z_EBAEADC8_DFAF_4DD1_92A4_0349F1C8EBDD_.wvu.PrintArea" localSheetId="15" hidden="1">'Attach 12'!$A$1:$G$19</definedName>
    <definedName name="Z_EBAEADC8_DFAF_4DD1_92A4_0349F1C8EBDD_.wvu.Rows" localSheetId="15" hidden="1">'Attach 12'!$4:$4,'Attach 12'!#REF!,'Attach 12'!$170:$257</definedName>
    <definedName name="Z_ECEBABD0_566A_41C4_AA9A_38EA30EFEDA8_.wvu.PrintArea" localSheetId="13" hidden="1">'Attach 10'!$A$1:$E$18</definedName>
    <definedName name="Z_ECEBABD0_566A_41C4_AA9A_38EA30EFEDA8_.wvu.PrintArea" localSheetId="14" hidden="1">'Attach 11'!$A$1:$E$29</definedName>
    <definedName name="Z_ECEBABD0_566A_41C4_AA9A_38EA30EFEDA8_.wvu.PrintArea" localSheetId="15" hidden="1">'Attach 12'!$B$1:$G$19</definedName>
    <definedName name="Z_ECEBABD0_566A_41C4_AA9A_38EA30EFEDA8_.wvu.PrintArea" localSheetId="16" hidden="1">'Attach 13'!$A$1:$E$29</definedName>
    <definedName name="Z_ECEBABD0_566A_41C4_AA9A_38EA30EFEDA8_.wvu.PrintArea" localSheetId="17" hidden="1">'Attach 14'!$A$1:$E$29</definedName>
    <definedName name="Z_ECEBABD0_566A_41C4_AA9A_38EA30EFEDA8_.wvu.PrintArea" localSheetId="19" hidden="1">'Attach 15'!$A$1:$E$94</definedName>
    <definedName name="Z_ECEBABD0_566A_41C4_AA9A_38EA30EFEDA8_.wvu.PrintArea" localSheetId="20" hidden="1">'Attach 16'!$A$1:$L$90</definedName>
    <definedName name="Z_ECEBABD0_566A_41C4_AA9A_38EA30EFEDA8_.wvu.PrintArea" localSheetId="22" hidden="1">'Attach 18'!$A$1:$E$24</definedName>
    <definedName name="Z_ECEBABD0_566A_41C4_AA9A_38EA30EFEDA8_.wvu.PrintArea" localSheetId="24" hidden="1">'Attach 19'!$A$1:$E$35</definedName>
    <definedName name="Z_ECEBABD0_566A_41C4_AA9A_38EA30EFEDA8_.wvu.PrintArea" localSheetId="3" hidden="1">'Attach 3(JV)'!$A$1:$E$28</definedName>
    <definedName name="Z_ECEBABD0_566A_41C4_AA9A_38EA30EFEDA8_.wvu.PrintArea" localSheetId="4" hidden="1">'Attach 3(QR)'!$A$1:$E$28</definedName>
    <definedName name="Z_ECEBABD0_566A_41C4_AA9A_38EA30EFEDA8_.wvu.PrintArea" localSheetId="5" hidden="1">'Attach 4'!$A$1:$E$25</definedName>
    <definedName name="Z_ECEBABD0_566A_41C4_AA9A_38EA30EFEDA8_.wvu.PrintArea" localSheetId="6" hidden="1">'Attach 4 (A)'!$A$1:$E$27</definedName>
    <definedName name="Z_ECEBABD0_566A_41C4_AA9A_38EA30EFEDA8_.wvu.PrintArea" localSheetId="7" hidden="1">'Attach 4 (B)'!$A$1:$E$26</definedName>
    <definedName name="Z_ECEBABD0_566A_41C4_AA9A_38EA30EFEDA8_.wvu.PrintArea" localSheetId="8" hidden="1">'Attach 5'!$A$1:$E$110</definedName>
    <definedName name="Z_ECEBABD0_566A_41C4_AA9A_38EA30EFEDA8_.wvu.PrintArea" localSheetId="9" hidden="1">'Attach 5A'!$A$1:$E$74</definedName>
    <definedName name="Z_ECEBABD0_566A_41C4_AA9A_38EA30EFEDA8_.wvu.PrintArea" localSheetId="10" hidden="1">'Attach 6'!$A$1:$E$52</definedName>
    <definedName name="Z_ECEBABD0_566A_41C4_AA9A_38EA30EFEDA8_.wvu.PrintArea" localSheetId="11" hidden="1">'Attach 7'!$A$1:$E$18</definedName>
    <definedName name="Z_ECEBABD0_566A_41C4_AA9A_38EA30EFEDA8_.wvu.PrintArea" localSheetId="12" hidden="1">'Attach 9'!$A$1:$E$60</definedName>
    <definedName name="Z_ECEBABD0_566A_41C4_AA9A_38EA30EFEDA8_.wvu.PrintArea" localSheetId="25" hidden="1">'Bid Form 1st Envelope '!$A$1:$F$116</definedName>
    <definedName name="Z_ECEBABD0_566A_41C4_AA9A_38EA30EFEDA8_.wvu.PrintTitles" localSheetId="15" hidden="1">'Attach 12'!#REF!</definedName>
    <definedName name="Z_ECEBABD0_566A_41C4_AA9A_38EA30EFEDA8_.wvu.PrintTitles" localSheetId="12" hidden="1">'Attach 9'!$17:$17</definedName>
    <definedName name="Z_F34FCE55_6D7A_4595_AE80_79F81F8010EA_.wvu.Cols" localSheetId="15" hidden="1">'Attach 12'!$G:$I</definedName>
    <definedName name="Z_F34FCE55_6D7A_4595_AE80_79F81F8010EA_.wvu.PrintArea" localSheetId="15" hidden="1">'Attach 12'!$A$1:$F$173</definedName>
    <definedName name="Z_F34FCE55_6D7A_4595_AE80_79F81F8010EA_.wvu.Rows" localSheetId="15" hidden="1">'Attach 12'!#REF!,'Attach 12'!#REF!</definedName>
    <definedName name="Z_F9FE2C60_2849_4C32_B532_2B1A89FFA9CD_.wvu.Cols" localSheetId="19" hidden="1">'Attach 15'!$H:$H</definedName>
    <definedName name="Z_F9FE2C60_2849_4C32_B532_2B1A89FFA9CD_.wvu.Cols" localSheetId="8" hidden="1">'Attach 5'!$H:$H</definedName>
    <definedName name="Z_F9FE2C60_2849_4C32_B532_2B1A89FFA9CD_.wvu.Cols" localSheetId="10" hidden="1">'Attach 6'!$H:$H</definedName>
    <definedName name="Z_F9FE2C60_2849_4C32_B532_2B1A89FFA9CD_.wvu.PrintArea" localSheetId="13" hidden="1">'Attach 10'!$A$1:$E$18</definedName>
    <definedName name="Z_F9FE2C60_2849_4C32_B532_2B1A89FFA9CD_.wvu.PrintArea" localSheetId="14" hidden="1">'Attach 11'!$A$1:$E$29</definedName>
    <definedName name="Z_F9FE2C60_2849_4C32_B532_2B1A89FFA9CD_.wvu.PrintArea" localSheetId="16" hidden="1">'Attach 13'!$A$1:$E$29</definedName>
    <definedName name="Z_F9FE2C60_2849_4C32_B532_2B1A89FFA9CD_.wvu.PrintArea" localSheetId="17" hidden="1">'Attach 14'!$A$1:$E$29</definedName>
    <definedName name="Z_F9FE2C60_2849_4C32_B532_2B1A89FFA9CD_.wvu.PrintArea" localSheetId="18" hidden="1">'Attach 14-IP'!$A$8:$I$220</definedName>
    <definedName name="Z_F9FE2C60_2849_4C32_B532_2B1A89FFA9CD_.wvu.PrintArea" localSheetId="19" hidden="1">'Attach 15'!$A$1:$E$93</definedName>
    <definedName name="Z_F9FE2C60_2849_4C32_B532_2B1A89FFA9CD_.wvu.PrintArea" localSheetId="20" hidden="1">'Attach 16'!$A$1:$L$90</definedName>
    <definedName name="Z_F9FE2C60_2849_4C32_B532_2B1A89FFA9CD_.wvu.PrintArea" localSheetId="21" hidden="1">'Attach 17'!$A$1:$E$33</definedName>
    <definedName name="Z_F9FE2C60_2849_4C32_B532_2B1A89FFA9CD_.wvu.PrintArea" localSheetId="22" hidden="1">'Attach 18'!$A$1:$E$24</definedName>
    <definedName name="Z_F9FE2C60_2849_4C32_B532_2B1A89FFA9CD_.wvu.PrintArea" localSheetId="24" hidden="1">'Attach 19'!$A$1:$E$31</definedName>
    <definedName name="Z_F9FE2C60_2849_4C32_B532_2B1A89FFA9CD_.wvu.PrintArea" localSheetId="3" hidden="1">'Attach 3(JV)'!$A$1:$E$28</definedName>
    <definedName name="Z_F9FE2C60_2849_4C32_B532_2B1A89FFA9CD_.wvu.PrintArea" localSheetId="4" hidden="1">'Attach 3(QR)'!$A$1:$E$28</definedName>
    <definedName name="Z_F9FE2C60_2849_4C32_B532_2B1A89FFA9CD_.wvu.PrintArea" localSheetId="5" hidden="1">'Attach 4'!$A$1:$E$25</definedName>
    <definedName name="Z_F9FE2C60_2849_4C32_B532_2B1A89FFA9CD_.wvu.PrintArea" localSheetId="6" hidden="1">'Attach 4 (A)'!$A$1:$E$27</definedName>
    <definedName name="Z_F9FE2C60_2849_4C32_B532_2B1A89FFA9CD_.wvu.PrintArea" localSheetId="7" hidden="1">'Attach 4 (B)'!$A$1:$E$26</definedName>
    <definedName name="Z_F9FE2C60_2849_4C32_B532_2B1A89FFA9CD_.wvu.PrintArea" localSheetId="8" hidden="1">'Attach 5'!$A$1:$E$34</definedName>
    <definedName name="Z_F9FE2C60_2849_4C32_B532_2B1A89FFA9CD_.wvu.PrintArea" localSheetId="10" hidden="1">'Attach 6'!$A$1:$E$28</definedName>
    <definedName name="Z_F9FE2C60_2849_4C32_B532_2B1A89FFA9CD_.wvu.PrintArea" localSheetId="11" hidden="1">'Attach 7'!$A$1:$E$18</definedName>
    <definedName name="Z_F9FE2C60_2849_4C32_B532_2B1A89FFA9CD_.wvu.PrintArea" localSheetId="12" hidden="1">'Attach 9'!$A$1:$E$54</definedName>
    <definedName name="Z_F9FE2C60_2849_4C32_B532_2B1A89FFA9CD_.wvu.PrintArea" localSheetId="25" hidden="1">'Bid Form 1st Envelope '!$A$1:$F$116</definedName>
    <definedName name="Z_F9FE2C60_2849_4C32_B532_2B1A89FFA9CD_.wvu.PrintTitles" localSheetId="12" hidden="1">'Attach 9'!$17:$17</definedName>
    <definedName name="Z_F9FE2C60_2849_4C32_B532_2B1A89FFA9CD_.wvu.Rows" localSheetId="19" hidden="1">'Attach 15'!$16:$16</definedName>
    <definedName name="Z_F9FE2C60_2849_4C32_B532_2B1A89FFA9CD_.wvu.Rows" localSheetId="21" hidden="1">'Attach 17'!$26:$26,'Attach 17'!$32:$209</definedName>
    <definedName name="Z_F9FE2C60_2849_4C32_B532_2B1A89FFA9CD_.wvu.Rows" localSheetId="24" hidden="1">'Attach 19'!$13:$13,'Attach 19'!$20:$28</definedName>
    <definedName name="Z_F9FE2C60_2849_4C32_B532_2B1A89FFA9CD_.wvu.Rows" localSheetId="8" hidden="1">'Attach 5'!$4:$4</definedName>
    <definedName name="Z_FB41F969_87BE_4AD1_A99C_A5F9EA1C8FCB_.wvu.Cols" localSheetId="15" hidden="1">'Attach 12'!$G:$I</definedName>
    <definedName name="Z_FB41F969_87BE_4AD1_A99C_A5F9EA1C8FCB_.wvu.Cols" localSheetId="19" hidden="1">'Attach 15'!$H:$H,'Attach 15'!$J:$J</definedName>
    <definedName name="Z_FB41F969_87BE_4AD1_A99C_A5F9EA1C8FCB_.wvu.Cols" localSheetId="23" hidden="1">'Attach 18 SP'!$J:$AO</definedName>
    <definedName name="Z_FB41F969_87BE_4AD1_A99C_A5F9EA1C8FCB_.wvu.Cols" localSheetId="3" hidden="1">'Attach 3(JV)'!$G:$H</definedName>
    <definedName name="Z_FB41F969_87BE_4AD1_A99C_A5F9EA1C8FCB_.wvu.Cols" localSheetId="5" hidden="1">'Attach 4'!$H:$O</definedName>
    <definedName name="Z_FB41F969_87BE_4AD1_A99C_A5F9EA1C8FCB_.wvu.Cols" localSheetId="8" hidden="1">'Attach 5'!$H:$H</definedName>
    <definedName name="Z_FB41F969_87BE_4AD1_A99C_A5F9EA1C8FCB_.wvu.Cols" localSheetId="9" hidden="1">'Attach 5A'!$G:$H</definedName>
    <definedName name="Z_FB41F969_87BE_4AD1_A99C_A5F9EA1C8FCB_.wvu.Cols" localSheetId="10" hidden="1">'Attach 6'!$H:$H</definedName>
    <definedName name="Z_FB41F969_87BE_4AD1_A99C_A5F9EA1C8FCB_.wvu.Cols" localSheetId="25" hidden="1">'Bid Form 1st Envelope '!$L:$L,'Bid Form 1st Envelope '!$AA:$AI</definedName>
    <definedName name="Z_FB41F969_87BE_4AD1_A99C_A5F9EA1C8FCB_.wvu.Cols" localSheetId="2" hidden="1">'Names of Bidder'!$I:$AB</definedName>
    <definedName name="Z_FB41F969_87BE_4AD1_A99C_A5F9EA1C8FCB_.wvu.FilterData" localSheetId="2" hidden="1">'Names of Bidder'!$B$6:$G$11</definedName>
    <definedName name="Z_FB41F969_87BE_4AD1_A99C_A5F9EA1C8FCB_.wvu.PrintArea" localSheetId="13" hidden="1">'Attach 10'!$A$1:$F$18</definedName>
    <definedName name="Z_FB41F969_87BE_4AD1_A99C_A5F9EA1C8FCB_.wvu.PrintArea" localSheetId="14" hidden="1">'Attach 11'!$A$1:$E$29</definedName>
    <definedName name="Z_FB41F969_87BE_4AD1_A99C_A5F9EA1C8FCB_.wvu.PrintArea" localSheetId="15" hidden="1">'Attach 12'!$A$1:$F$173</definedName>
    <definedName name="Z_FB41F969_87BE_4AD1_A99C_A5F9EA1C8FCB_.wvu.PrintArea" localSheetId="16" hidden="1">'Attach 13'!$A$1:$E$27</definedName>
    <definedName name="Z_FB41F969_87BE_4AD1_A99C_A5F9EA1C8FCB_.wvu.PrintArea" localSheetId="17" hidden="1">'Attach 14'!$A$1:$E$29</definedName>
    <definedName name="Z_FB41F969_87BE_4AD1_A99C_A5F9EA1C8FCB_.wvu.PrintArea" localSheetId="18" hidden="1">'Attach 14-IP'!$A$8:$I$220</definedName>
    <definedName name="Z_FB41F969_87BE_4AD1_A99C_A5F9EA1C8FCB_.wvu.PrintArea" localSheetId="19" hidden="1">'Attach 15'!$A$1:$E$93</definedName>
    <definedName name="Z_FB41F969_87BE_4AD1_A99C_A5F9EA1C8FCB_.wvu.PrintArea" localSheetId="20" hidden="1">'Attach 16'!$A$1:$L$90</definedName>
    <definedName name="Z_FB41F969_87BE_4AD1_A99C_A5F9EA1C8FCB_.wvu.PrintArea" localSheetId="21" hidden="1">'Attach 17'!$A$1:$E$33</definedName>
    <definedName name="Z_FB41F969_87BE_4AD1_A99C_A5F9EA1C8FCB_.wvu.PrintArea" localSheetId="22" hidden="1">'Attach 18'!$A$1:$E$24</definedName>
    <definedName name="Z_FB41F969_87BE_4AD1_A99C_A5F9EA1C8FCB_.wvu.PrintArea" localSheetId="23" hidden="1">'Attach 18 SP'!$A$7:$I$157</definedName>
    <definedName name="Z_FB41F969_87BE_4AD1_A99C_A5F9EA1C8FCB_.wvu.PrintArea" localSheetId="24" hidden="1">'Attach 19'!$A$1:$E$31</definedName>
    <definedName name="Z_FB41F969_87BE_4AD1_A99C_A5F9EA1C8FCB_.wvu.PrintArea" localSheetId="3" hidden="1">'Attach 3(JV)'!$A$1:$E$28</definedName>
    <definedName name="Z_FB41F969_87BE_4AD1_A99C_A5F9EA1C8FCB_.wvu.PrintArea" localSheetId="4" hidden="1">'Attach 3(QR)'!$A$1:$E$28</definedName>
    <definedName name="Z_FB41F969_87BE_4AD1_A99C_A5F9EA1C8FCB_.wvu.PrintArea" localSheetId="5" hidden="1">'Attach 4'!$A$1:$G$25</definedName>
    <definedName name="Z_FB41F969_87BE_4AD1_A99C_A5F9EA1C8FCB_.wvu.PrintArea" localSheetId="6" hidden="1">'Attach 4 (A)'!$A$1:$E$27</definedName>
    <definedName name="Z_FB41F969_87BE_4AD1_A99C_A5F9EA1C8FCB_.wvu.PrintArea" localSheetId="7" hidden="1">'Attach 4 (B)'!$A$1:$E$26</definedName>
    <definedName name="Z_FB41F969_87BE_4AD1_A99C_A5F9EA1C8FCB_.wvu.PrintArea" localSheetId="8" hidden="1">'Attach 5'!$A$1:$E$110</definedName>
    <definedName name="Z_FB41F969_87BE_4AD1_A99C_A5F9EA1C8FCB_.wvu.PrintArea" localSheetId="9" hidden="1">'Attach 5A'!$A$1:$E$73</definedName>
    <definedName name="Z_FB41F969_87BE_4AD1_A99C_A5F9EA1C8FCB_.wvu.PrintArea" localSheetId="10" hidden="1">'Attach 6'!$A$1:$E$28</definedName>
    <definedName name="Z_FB41F969_87BE_4AD1_A99C_A5F9EA1C8FCB_.wvu.PrintArea" localSheetId="11" hidden="1">'Attach 7'!$A$1:$E$18</definedName>
    <definedName name="Z_FB41F969_87BE_4AD1_A99C_A5F9EA1C8FCB_.wvu.PrintArea" localSheetId="12" hidden="1">'Attach 9'!$A$1:$E$53</definedName>
    <definedName name="Z_FB41F969_87BE_4AD1_A99C_A5F9EA1C8FCB_.wvu.PrintArea" localSheetId="25" hidden="1">'Bid Form 1st Envelope '!$A$1:$F$116</definedName>
    <definedName name="Z_FB41F969_87BE_4AD1_A99C_A5F9EA1C8FCB_.wvu.PrintArea" localSheetId="1" hidden="1">Cover!$A$1:$F$20</definedName>
    <definedName name="Z_FB41F969_87BE_4AD1_A99C_A5F9EA1C8FCB_.wvu.PrintArea" localSheetId="2" hidden="1">'Names of Bidder'!$B$1:$G$29</definedName>
    <definedName name="Z_FB41F969_87BE_4AD1_A99C_A5F9EA1C8FCB_.wvu.PrintTitles" localSheetId="12" hidden="1">'Attach 9'!$17:$17</definedName>
    <definedName name="Z_FB41F969_87BE_4AD1_A99C_A5F9EA1C8FCB_.wvu.Rows" localSheetId="15" hidden="1">'Attach 12'!#REF!,'Attach 12'!#REF!</definedName>
    <definedName name="Z_FB41F969_87BE_4AD1_A99C_A5F9EA1C8FCB_.wvu.Rows" localSheetId="19" hidden="1">'Attach 15'!$16:$16</definedName>
    <definedName name="Z_FB41F969_87BE_4AD1_A99C_A5F9EA1C8FCB_.wvu.Rows" localSheetId="21" hidden="1">'Attach 17'!$26:$26,'Attach 17'!$32:$209</definedName>
    <definedName name="Z_FB41F969_87BE_4AD1_A99C_A5F9EA1C8FCB_.wvu.Rows" localSheetId="23" hidden="1">'Attach 18 SP'!$149:$153</definedName>
    <definedName name="Z_FB41F969_87BE_4AD1_A99C_A5F9EA1C8FCB_.wvu.Rows" localSheetId="24" hidden="1">'Attach 19'!$13:$13,'Attach 19'!$20:$28</definedName>
    <definedName name="Z_FB41F969_87BE_4AD1_A99C_A5F9EA1C8FCB_.wvu.Rows" localSheetId="8" hidden="1">'Attach 5'!$4:$4</definedName>
    <definedName name="Z_FB41F969_87BE_4AD1_A99C_A5F9EA1C8FCB_.wvu.Rows" localSheetId="9" hidden="1">'Attach 5A'!$25:$30</definedName>
    <definedName name="Z_FB41F969_87BE_4AD1_A99C_A5F9EA1C8FCB_.wvu.Rows" localSheetId="12" hidden="1">'Attach 9'!$46:$47</definedName>
    <definedName name="Z_FB41F969_87BE_4AD1_A99C_A5F9EA1C8FCB_.wvu.Rows" localSheetId="25" hidden="1">'Bid Form 1st Envelope '!$26:$27,'Bid Form 1st Envelope '!$99:$99,'Bid Form 1st Envelope '!$102:$103</definedName>
    <definedName name="Z_FE4EC9C4_31B9_4D40_8323_5B16C3BC840F_.wvu.Cols" localSheetId="19" hidden="1">'Attach 15'!$H:$H</definedName>
    <definedName name="Z_FE4EC9C4_31B9_4D40_8323_5B16C3BC840F_.wvu.Cols" localSheetId="8" hidden="1">'Attach 5'!$H:$H</definedName>
    <definedName name="Z_FE4EC9C4_31B9_4D40_8323_5B16C3BC840F_.wvu.Cols" localSheetId="10" hidden="1">'Attach 6'!$H:$H</definedName>
    <definedName name="Z_FE4EC9C4_31B9_4D40_8323_5B16C3BC840F_.wvu.PrintArea" localSheetId="13" hidden="1">'Attach 10'!$A$1:$E$18</definedName>
    <definedName name="Z_FE4EC9C4_31B9_4D40_8323_5B16C3BC840F_.wvu.PrintArea" localSheetId="14" hidden="1">'Attach 11'!$A$1:$E$29</definedName>
    <definedName name="Z_FE4EC9C4_31B9_4D40_8323_5B16C3BC840F_.wvu.PrintArea" localSheetId="16" hidden="1">'Attach 13'!$A$1:$E$29</definedName>
    <definedName name="Z_FE4EC9C4_31B9_4D40_8323_5B16C3BC840F_.wvu.PrintArea" localSheetId="17" hidden="1">'Attach 14'!$A$1:$E$29</definedName>
    <definedName name="Z_FE4EC9C4_31B9_4D40_8323_5B16C3BC840F_.wvu.PrintArea" localSheetId="18" hidden="1">'Attach 14-IP'!$A$8:$I$220</definedName>
    <definedName name="Z_FE4EC9C4_31B9_4D40_8323_5B16C3BC840F_.wvu.PrintArea" localSheetId="19" hidden="1">'Attach 15'!$A$1:$E$93</definedName>
    <definedName name="Z_FE4EC9C4_31B9_4D40_8323_5B16C3BC840F_.wvu.PrintArea" localSheetId="20" hidden="1">'Attach 16'!$A$1:$L$90</definedName>
    <definedName name="Z_FE4EC9C4_31B9_4D40_8323_5B16C3BC840F_.wvu.PrintArea" localSheetId="21" hidden="1">'Attach 17'!$A$1:$E$33</definedName>
    <definedName name="Z_FE4EC9C4_31B9_4D40_8323_5B16C3BC840F_.wvu.PrintArea" localSheetId="22" hidden="1">'Attach 18'!$A$1:$E$24</definedName>
    <definedName name="Z_FE4EC9C4_31B9_4D40_8323_5B16C3BC840F_.wvu.PrintArea" localSheetId="24" hidden="1">'Attach 19'!$A$1:$E$31</definedName>
    <definedName name="Z_FE4EC9C4_31B9_4D40_8323_5B16C3BC840F_.wvu.PrintArea" localSheetId="3" hidden="1">'Attach 3(JV)'!$A$1:$E$28</definedName>
    <definedName name="Z_FE4EC9C4_31B9_4D40_8323_5B16C3BC840F_.wvu.PrintArea" localSheetId="4" hidden="1">'Attach 3(QR)'!$A$1:$E$28</definedName>
    <definedName name="Z_FE4EC9C4_31B9_4D40_8323_5B16C3BC840F_.wvu.PrintArea" localSheetId="5" hidden="1">'Attach 4'!$A$1:$E$25</definedName>
    <definedName name="Z_FE4EC9C4_31B9_4D40_8323_5B16C3BC840F_.wvu.PrintArea" localSheetId="6" hidden="1">'Attach 4 (A)'!$A$1:$E$27</definedName>
    <definedName name="Z_FE4EC9C4_31B9_4D40_8323_5B16C3BC840F_.wvu.PrintArea" localSheetId="7" hidden="1">'Attach 4 (B)'!$A$1:$E$26</definedName>
    <definedName name="Z_FE4EC9C4_31B9_4D40_8323_5B16C3BC840F_.wvu.PrintArea" localSheetId="8" hidden="1">'Attach 5'!$A$1:$E$34</definedName>
    <definedName name="Z_FE4EC9C4_31B9_4D40_8323_5B16C3BC840F_.wvu.PrintArea" localSheetId="10" hidden="1">'Attach 6'!$A$1:$E$28</definedName>
    <definedName name="Z_FE4EC9C4_31B9_4D40_8323_5B16C3BC840F_.wvu.PrintArea" localSheetId="11" hidden="1">'Attach 7'!$A$1:$E$18</definedName>
    <definedName name="Z_FE4EC9C4_31B9_4D40_8323_5B16C3BC840F_.wvu.PrintArea" localSheetId="12" hidden="1">'Attach 9'!$A$1:$E$54</definedName>
    <definedName name="Z_FE4EC9C4_31B9_4D40_8323_5B16C3BC840F_.wvu.PrintArea" localSheetId="25" hidden="1">'Bid Form 1st Envelope '!$A$1:$F$116</definedName>
    <definedName name="Z_FE4EC9C4_31B9_4D40_8323_5B16C3BC840F_.wvu.PrintTitles" localSheetId="12" hidden="1">'Attach 9'!$17:$17</definedName>
    <definedName name="Z_FE4EC9C4_31B9_4D40_8323_5B16C3BC840F_.wvu.Rows" localSheetId="19" hidden="1">'Attach 15'!$16:$16</definedName>
    <definedName name="Z_FE4EC9C4_31B9_4D40_8323_5B16C3BC840F_.wvu.Rows" localSheetId="21" hidden="1">'Attach 17'!$26:$26,'Attach 17'!$32:$209</definedName>
    <definedName name="Z_FE4EC9C4_31B9_4D40_8323_5B16C3BC840F_.wvu.Rows" localSheetId="24" hidden="1">'Attach 19'!$13:$13,'Attach 19'!$20:$28</definedName>
    <definedName name="Z_FE4EC9C4_31B9_4D40_8323_5B16C3BC840F_.wvu.Rows" localSheetId="8" hidden="1">'Attach 5'!$4:$4</definedName>
    <definedName name="Z_FEBF4298_F424_4062_8777_832DAFDB7A61_.wvu.Cols" localSheetId="15" hidden="1">'Attach 12'!$G:$I</definedName>
    <definedName name="Z_FEBF4298_F424_4062_8777_832DAFDB7A61_.wvu.Cols" localSheetId="19" hidden="1">'Attach 15'!$H:$H,'Attach 15'!$J:$J</definedName>
    <definedName name="Z_FEBF4298_F424_4062_8777_832DAFDB7A61_.wvu.Cols" localSheetId="23" hidden="1">'Attach 18 SP'!$J:$AO</definedName>
    <definedName name="Z_FEBF4298_F424_4062_8777_832DAFDB7A61_.wvu.Cols" localSheetId="3" hidden="1">'Attach 3(JV)'!$G:$H</definedName>
    <definedName name="Z_FEBF4298_F424_4062_8777_832DAFDB7A61_.wvu.Cols" localSheetId="5" hidden="1">'Attach 4'!$H:$O</definedName>
    <definedName name="Z_FEBF4298_F424_4062_8777_832DAFDB7A61_.wvu.Cols" localSheetId="8" hidden="1">'Attach 5'!$H:$H</definedName>
    <definedName name="Z_FEBF4298_F424_4062_8777_832DAFDB7A61_.wvu.Cols" localSheetId="9" hidden="1">'Attach 5A'!$G:$H</definedName>
    <definedName name="Z_FEBF4298_F424_4062_8777_832DAFDB7A61_.wvu.Cols" localSheetId="10" hidden="1">'Attach 6'!$H:$H</definedName>
    <definedName name="Z_FEBF4298_F424_4062_8777_832DAFDB7A61_.wvu.Cols" localSheetId="25" hidden="1">'Bid Form 1st Envelope '!$L:$L,'Bid Form 1st Envelope '!$AA:$AI</definedName>
    <definedName name="Z_FEBF4298_F424_4062_8777_832DAFDB7A61_.wvu.Cols" localSheetId="2" hidden="1">'Names of Bidder'!$I:$AB</definedName>
    <definedName name="Z_FEBF4298_F424_4062_8777_832DAFDB7A61_.wvu.FilterData" localSheetId="2" hidden="1">'Names of Bidder'!$B$6:$G$11</definedName>
    <definedName name="Z_FEBF4298_F424_4062_8777_832DAFDB7A61_.wvu.PrintArea" localSheetId="13" hidden="1">'Attach 10'!$A$1:$F$18</definedName>
    <definedName name="Z_FEBF4298_F424_4062_8777_832DAFDB7A61_.wvu.PrintArea" localSheetId="14" hidden="1">'Attach 11'!$A$1:$E$29</definedName>
    <definedName name="Z_FEBF4298_F424_4062_8777_832DAFDB7A61_.wvu.PrintArea" localSheetId="15" hidden="1">'Attach 12'!$A$1:$F$173</definedName>
    <definedName name="Z_FEBF4298_F424_4062_8777_832DAFDB7A61_.wvu.PrintArea" localSheetId="16" hidden="1">'Attach 13'!$A$1:$E$27</definedName>
    <definedName name="Z_FEBF4298_F424_4062_8777_832DAFDB7A61_.wvu.PrintArea" localSheetId="17" hidden="1">'Attach 14'!$A$1:$E$29</definedName>
    <definedName name="Z_FEBF4298_F424_4062_8777_832DAFDB7A61_.wvu.PrintArea" localSheetId="18" hidden="1">'Attach 14-IP'!$A$8:$I$220</definedName>
    <definedName name="Z_FEBF4298_F424_4062_8777_832DAFDB7A61_.wvu.PrintArea" localSheetId="19" hidden="1">'Attach 15'!$A$1:$E$93</definedName>
    <definedName name="Z_FEBF4298_F424_4062_8777_832DAFDB7A61_.wvu.PrintArea" localSheetId="20" hidden="1">'Attach 16'!$A$1:$L$90</definedName>
    <definedName name="Z_FEBF4298_F424_4062_8777_832DAFDB7A61_.wvu.PrintArea" localSheetId="21" hidden="1">'Attach 17'!$A$1:$E$33</definedName>
    <definedName name="Z_FEBF4298_F424_4062_8777_832DAFDB7A61_.wvu.PrintArea" localSheetId="22" hidden="1">'Attach 18'!$A$1:$E$24</definedName>
    <definedName name="Z_FEBF4298_F424_4062_8777_832DAFDB7A61_.wvu.PrintArea" localSheetId="23" hidden="1">'Attach 18 SP'!$A$7:$I$157</definedName>
    <definedName name="Z_FEBF4298_F424_4062_8777_832DAFDB7A61_.wvu.PrintArea" localSheetId="24" hidden="1">'Attach 19'!$A$1:$E$31</definedName>
    <definedName name="Z_FEBF4298_F424_4062_8777_832DAFDB7A61_.wvu.PrintArea" localSheetId="3" hidden="1">'Attach 3(JV)'!$A$1:$E$28</definedName>
    <definedName name="Z_FEBF4298_F424_4062_8777_832DAFDB7A61_.wvu.PrintArea" localSheetId="4" hidden="1">'Attach 3(QR)'!$A$1:$E$28</definedName>
    <definedName name="Z_FEBF4298_F424_4062_8777_832DAFDB7A61_.wvu.PrintArea" localSheetId="5" hidden="1">'Attach 4'!$A$1:$G$25</definedName>
    <definedName name="Z_FEBF4298_F424_4062_8777_832DAFDB7A61_.wvu.PrintArea" localSheetId="6" hidden="1">'Attach 4 (A)'!$A$1:$E$27</definedName>
    <definedName name="Z_FEBF4298_F424_4062_8777_832DAFDB7A61_.wvu.PrintArea" localSheetId="7" hidden="1">'Attach 4 (B)'!$A$1:$E$26</definedName>
    <definedName name="Z_FEBF4298_F424_4062_8777_832DAFDB7A61_.wvu.PrintArea" localSheetId="8" hidden="1">'Attach 5'!$A$1:$E$34</definedName>
    <definedName name="Z_FEBF4298_F424_4062_8777_832DAFDB7A61_.wvu.PrintArea" localSheetId="9" hidden="1">'Attach 5A'!$A$1:$E$35</definedName>
    <definedName name="Z_FEBF4298_F424_4062_8777_832DAFDB7A61_.wvu.PrintArea" localSheetId="10" hidden="1">'Attach 6'!$A$1:$E$28</definedName>
    <definedName name="Z_FEBF4298_F424_4062_8777_832DAFDB7A61_.wvu.PrintArea" localSheetId="11" hidden="1">'Attach 7'!$A$1:$E$18</definedName>
    <definedName name="Z_FEBF4298_F424_4062_8777_832DAFDB7A61_.wvu.PrintArea" localSheetId="12" hidden="1">'Attach 9'!$A$1:$E$53</definedName>
    <definedName name="Z_FEBF4298_F424_4062_8777_832DAFDB7A61_.wvu.PrintArea" localSheetId="25" hidden="1">'Bid Form 1st Envelope '!$A$1:$F$116</definedName>
    <definedName name="Z_FEBF4298_F424_4062_8777_832DAFDB7A61_.wvu.PrintArea" localSheetId="1" hidden="1">Cover!$A$1:$F$20</definedName>
    <definedName name="Z_FEBF4298_F424_4062_8777_832DAFDB7A61_.wvu.PrintArea" localSheetId="2" hidden="1">'Names of Bidder'!$B$1:$G$29</definedName>
    <definedName name="Z_FEBF4298_F424_4062_8777_832DAFDB7A61_.wvu.PrintTitles" localSheetId="12" hidden="1">'Attach 9'!$17:$17</definedName>
    <definedName name="Z_FEBF4298_F424_4062_8777_832DAFDB7A61_.wvu.Rows" localSheetId="15" hidden="1">'Attach 12'!#REF!,'Attach 12'!#REF!</definedName>
    <definedName name="Z_FEBF4298_F424_4062_8777_832DAFDB7A61_.wvu.Rows" localSheetId="19" hidden="1">'Attach 15'!$16:$16</definedName>
    <definedName name="Z_FEBF4298_F424_4062_8777_832DAFDB7A61_.wvu.Rows" localSheetId="21" hidden="1">'Attach 17'!$26:$26,'Attach 17'!$32:$209</definedName>
    <definedName name="Z_FEBF4298_F424_4062_8777_832DAFDB7A61_.wvu.Rows" localSheetId="23" hidden="1">'Attach 18 SP'!$149:$153</definedName>
    <definedName name="Z_FEBF4298_F424_4062_8777_832DAFDB7A61_.wvu.Rows" localSheetId="24" hidden="1">'Attach 19'!$13:$13,'Attach 19'!$20:$28</definedName>
    <definedName name="Z_FEBF4298_F424_4062_8777_832DAFDB7A61_.wvu.Rows" localSheetId="8" hidden="1">'Attach 5'!$4:$4</definedName>
    <definedName name="Z_FEBF4298_F424_4062_8777_832DAFDB7A61_.wvu.Rows" localSheetId="9" hidden="1">'Attach 5A'!$25:$30</definedName>
    <definedName name="Z_FEBF4298_F424_4062_8777_832DAFDB7A61_.wvu.Rows" localSheetId="12" hidden="1">'Attach 9'!$46:$47</definedName>
    <definedName name="Z_FEBF4298_F424_4062_8777_832DAFDB7A61_.wvu.Rows" localSheetId="25" hidden="1">'Bid Form 1st Envelope '!$22:$23,'Bid Form 1st Envelope '!$26:$27,'Bid Form 1st Envelope '!$99:$99,'Bid Form 1st Envelope '!$102:$103</definedName>
  </definedNames>
  <calcPr calcId="191029"/>
  <customWorkbookViews>
    <customWorkbookView name="Sandeep Panwar {संदीप पंवार} - Personal View" guid="{FEBF4298-F424-4062-8777-832DAFDB7A61}" mergeInterval="0" personalView="1" maximized="1" xWindow="-8" yWindow="-8" windowWidth="1936" windowHeight="1056" tabRatio="871" activeSheetId="26"/>
    <customWorkbookView name="60003018 - Personal View" guid="{FB41F969-87BE-4AD1-A99C-A5F9EA1C8FCB}" mergeInterval="0" personalView="1" maximized="1" windowWidth="1362" windowHeight="502" tabRatio="982" activeSheetId="2" showComments="commIndAndComment"/>
    <customWorkbookView name="Ram Lal - Personal View" guid="{47D52ECC-373D-4A7A-838F-7112A4A0A94F}" mergeInterval="0" personalView="1" maximized="1" windowWidth="1362" windowHeight="542" tabRatio="982" activeSheetId="26"/>
    <customWorkbookView name="Samrat Jain {Samrat Jain} - Personal View" guid="{BA86FE7A-199D-4ABD-A444-AE6BFDF4BCC9}" mergeInterval="0" personalView="1" maximized="1" windowWidth="1916" windowHeight="774" tabRatio="861" activeSheetId="2"/>
    <customWorkbookView name="A K Singh - Personal View" guid="{E51D3662-FFCE-4FD6-A590-7DDC9E38C41F}" mergeInterval="0" personalView="1" maximized="1" windowWidth="1276" windowHeight="778" tabRatio="849" activeSheetId="2"/>
    <customWorkbookView name="60001290 - Personal View" guid="{CB7992C9-ABA5-4C7D-8C49-1E1D8E8875C7}" mergeInterval="0" personalView="1" maximized="1" xWindow="1" yWindow="1" windowWidth="1360" windowHeight="538" tabRatio="902" activeSheetId="25"/>
    <customWorkbookView name="60002068 - Personal View" guid="{97C0FC0E-800C-45C9-895E-E91A3F1ADBA4}" mergeInterval="0" personalView="1" maximized="1" xWindow="1" yWindow="1" windowWidth="1366" windowHeight="492" tabRatio="902" activeSheetId="2"/>
    <customWorkbookView name="60001209 - Personal View" guid="{15A19D23-A9FD-4FC1-B7B0-F2D16BDFC729}" mergeInterval="0" personalView="1" maximized="1" xWindow="1" yWindow="1" windowWidth="1362" windowHeight="538" tabRatio="849" activeSheetId="6"/>
    <customWorkbookView name="60002881 - Personal View" guid="{C5EDD9E3-0801-4479-8600-A80B0FCFDF0B}" mergeInterval="0" personalView="1" maximized="1" xWindow="1" yWindow="1" windowWidth="1362" windowHeight="538" tabRatio="849" activeSheetId="20"/>
    <customWorkbookView name="rkg - Personal View" guid="{FE4EC9C4-31B9-4D40-8323-5B16C3BC840F}" mergeInterval="0" personalView="1" maximized="1" windowWidth="1362" windowHeight="509" tabRatio="960" activeSheetId="24"/>
    <customWorkbookView name="31103 - Personal View" guid="{F9FE2C60-2849-4C32-B532-2B1A89FFA9CD}" mergeInterval="0" personalView="1" maximized="1" windowWidth="1362" windowHeight="543" tabRatio="960" activeSheetId="6"/>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1"/>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Baijnath Singh - Personal View" guid="{240327DD-375F-45D4-BA52-89AFD79FE6A1}" mergeInterval="0" personalView="1" maximized="1" windowWidth="1362" windowHeight="495" tabRatio="960" activeSheetId="24"/>
    <customWorkbookView name="A P Gupta - Personal View" guid="{477F7E43-D393-45BA-B99B-D838E4629B5D}" mergeInterval="0" personalView="1" maximized="1" windowWidth="1436" windowHeight="674" tabRatio="849" activeSheetId="2"/>
    <customWorkbookView name="Kundan Kumar Shrivastava - Personal View" guid="{8E3ED18F-7B8F-4A1C-969D-A70DC3B696C3}" mergeInterval="0" personalView="1" maximized="1" windowWidth="1362" windowHeight="509" tabRatio="849" activeSheetId="6"/>
    <customWorkbookView name="60001258 - Personal View" guid="{38BECF6E-1A53-4F98-87B9-44F2C5F77E08}" mergeInterval="0" personalView="1" maximized="1" xWindow="1" yWindow="1" windowWidth="1362" windowHeight="515" tabRatio="902" activeSheetId="25"/>
    <customWorkbookView name="60001655 - Personal View" guid="{340562B9-6CEE-4962-8D7D-CA1C6778F52C}" mergeInterval="0" personalView="1" maximized="1" xWindow="1" yWindow="1" windowWidth="1366" windowHeight="496" tabRatio="902" activeSheetId="6"/>
    <customWorkbookView name="Nrapendra Kumar - Personal View" guid="{82E8A0F5-0020-4355-95CF-28601763A783}" mergeInterval="0" personalView="1" maximized="1" windowWidth="1277" windowHeight="511" tabRatio="960" activeSheetId="2"/>
    <customWorkbookView name="60003099 - Personal View" guid="{05855B4F-D61E-4C97-B759-B2F96767F6F8}" mergeInterval="0" personalView="1" maximized="1" windowWidth="1276" windowHeight="758" tabRatio="861" activeSheetId="2"/>
    <customWorkbookView name="Rahul Mendhe {Rahul Mendhe} - Personal View" guid="{347D9A5E-5167-4CD7-A121-BEAF211F64E4}" mergeInterval="0" personalView="1" maximized="1" windowWidth="1916" windowHeight="774" tabRatio="982" activeSheetId="26"/>
    <customWorkbookView name="Ram Lal {Ram Lal} - Personal View" guid="{72B383D4-8341-48BE-BBCC-63C6785ABF81}" mergeInterval="0" personalView="1" maximized="1" windowWidth="1916" windowHeight="854" tabRatio="982" activeSheetId="26"/>
    <customWorkbookView name="Ankit Vaishnav {Ankit Vaishnav} - Personal View" guid="{7706378E-40E2-4583-90AF-E6E1DCB3696C}" mergeInterval="0" personalView="1" maximized="1" xWindow="-8" yWindow="-8" windowWidth="1456" windowHeight="876" tabRatio="982" activeSheetId="26"/>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25" i="16" l="1"/>
  <c r="D119" i="16"/>
  <c r="D113" i="16"/>
  <c r="D105" i="16"/>
  <c r="D100" i="16"/>
  <c r="D90" i="16"/>
  <c r="D85" i="16"/>
  <c r="D79" i="16"/>
  <c r="D72" i="16"/>
  <c r="D66" i="16"/>
  <c r="D167" i="16"/>
  <c r="D161" i="16"/>
  <c r="D156" i="16"/>
  <c r="C95" i="16"/>
  <c r="A45" i="13" l="1"/>
  <c r="E49" i="13"/>
  <c r="E50" i="13"/>
  <c r="B87" i="26"/>
  <c r="E1" i="13" l="1"/>
  <c r="F1" i="2" l="1"/>
  <c r="AD21" i="26" l="1"/>
  <c r="B21" i="26"/>
  <c r="E12" i="16" l="1"/>
  <c r="E11" i="16"/>
  <c r="E10" i="16"/>
  <c r="E9" i="16"/>
  <c r="E8" i="16"/>
  <c r="A8" i="16"/>
  <c r="E7" i="16"/>
  <c r="A42" i="24" l="1"/>
  <c r="A43" i="24"/>
  <c r="A40" i="19"/>
  <c r="A41" i="19"/>
  <c r="A47" i="13" l="1"/>
  <c r="A46" i="13"/>
  <c r="E1" i="11"/>
  <c r="E9" i="11" l="1"/>
  <c r="E8" i="11"/>
  <c r="A1" i="27"/>
  <c r="A8" i="26"/>
  <c r="A9" i="26"/>
  <c r="A10" i="26"/>
  <c r="A11" i="26"/>
  <c r="A12" i="26"/>
  <c r="B15" i="26"/>
  <c r="B17" i="26"/>
  <c r="B24" i="26"/>
  <c r="AD24" i="26"/>
  <c r="B25" i="26"/>
  <c r="H26" i="26"/>
  <c r="H27" i="26"/>
  <c r="B28" i="26"/>
  <c r="B29" i="26"/>
  <c r="B31" i="26"/>
  <c r="B32" i="26"/>
  <c r="B33" i="26"/>
  <c r="B34" i="26"/>
  <c r="B35" i="26"/>
  <c r="B36" i="26"/>
  <c r="B37" i="26"/>
  <c r="B38" i="26"/>
  <c r="B39" i="26"/>
  <c r="B40" i="26"/>
  <c r="B41" i="26"/>
  <c r="B42" i="26"/>
  <c r="B43" i="26"/>
  <c r="B44" i="26"/>
  <c r="B45" i="26"/>
  <c r="A116" i="26"/>
  <c r="E1" i="25"/>
  <c r="E7" i="25"/>
  <c r="E8" i="25"/>
  <c r="E9" i="25"/>
  <c r="E10" i="25"/>
  <c r="E11" i="25"/>
  <c r="A39" i="24"/>
  <c r="A40" i="24"/>
  <c r="A48" i="24"/>
  <c r="E1" i="23"/>
  <c r="E7" i="23"/>
  <c r="E8" i="23"/>
  <c r="E9" i="23"/>
  <c r="E10" i="23"/>
  <c r="E11" i="23"/>
  <c r="D1" i="22"/>
  <c r="E32" i="22" s="1"/>
  <c r="E60" i="22" s="1"/>
  <c r="Z2" i="22"/>
  <c r="D7" i="22"/>
  <c r="D38" i="22" s="1"/>
  <c r="D8" i="22"/>
  <c r="D39" i="22" s="1"/>
  <c r="D9" i="22"/>
  <c r="D40" i="22" s="1"/>
  <c r="D10" i="22"/>
  <c r="D69" i="22" s="1"/>
  <c r="D11" i="22"/>
  <c r="D70" i="22" s="1"/>
  <c r="A38" i="22"/>
  <c r="A39" i="22"/>
  <c r="B40" i="22"/>
  <c r="B41" i="22"/>
  <c r="B42" i="22"/>
  <c r="B43" i="22"/>
  <c r="A66" i="22"/>
  <c r="A67" i="22"/>
  <c r="B68" i="22"/>
  <c r="B69" i="22"/>
  <c r="B70" i="22"/>
  <c r="B71" i="22"/>
  <c r="H1" i="21"/>
  <c r="G7" i="21"/>
  <c r="G8" i="21"/>
  <c r="G9" i="21"/>
  <c r="G10" i="21"/>
  <c r="G11" i="21"/>
  <c r="E1" i="20"/>
  <c r="A3" i="20"/>
  <c r="E7" i="20"/>
  <c r="E8" i="20"/>
  <c r="E10" i="20"/>
  <c r="E11" i="20"/>
  <c r="E12" i="20"/>
  <c r="E75" i="20"/>
  <c r="A37" i="19"/>
  <c r="A38" i="19"/>
  <c r="A39" i="19"/>
  <c r="A45" i="19"/>
  <c r="A50" i="19"/>
  <c r="E1" i="18"/>
  <c r="E7" i="18"/>
  <c r="E8" i="18"/>
  <c r="E9" i="18"/>
  <c r="E10" i="18"/>
  <c r="E11" i="18"/>
  <c r="E1" i="17"/>
  <c r="E7" i="17"/>
  <c r="E8" i="17"/>
  <c r="E9" i="17"/>
  <c r="E10" i="17"/>
  <c r="E11" i="17"/>
  <c r="D1" i="15"/>
  <c r="D7" i="15"/>
  <c r="D8" i="15"/>
  <c r="D9" i="15"/>
  <c r="D10" i="15"/>
  <c r="D11" i="15"/>
  <c r="F1" i="14"/>
  <c r="E7" i="14"/>
  <c r="E8" i="14"/>
  <c r="E9" i="14"/>
  <c r="E10" i="14"/>
  <c r="E11" i="14"/>
  <c r="E1" i="12"/>
  <c r="E7" i="12"/>
  <c r="E8" i="12"/>
  <c r="E9" i="12"/>
  <c r="E10" i="12"/>
  <c r="E11" i="12"/>
  <c r="E30" i="11"/>
  <c r="E7" i="11"/>
  <c r="E10" i="11"/>
  <c r="E11" i="11"/>
  <c r="A32" i="11"/>
  <c r="D7" i="10"/>
  <c r="A8" i="10"/>
  <c r="D8" i="10"/>
  <c r="D10" i="10"/>
  <c r="D11" i="10"/>
  <c r="D12" i="10"/>
  <c r="E36" i="10"/>
  <c r="D1" i="9"/>
  <c r="E36" i="9" s="1"/>
  <c r="E73" i="9" s="1"/>
  <c r="D7" i="9"/>
  <c r="D8" i="9"/>
  <c r="D9" i="9"/>
  <c r="D10" i="9"/>
  <c r="D11" i="9"/>
  <c r="E1" i="8"/>
  <c r="E7" i="8"/>
  <c r="E8" i="8"/>
  <c r="E9" i="8"/>
  <c r="E10" i="8"/>
  <c r="E11" i="8"/>
  <c r="E1" i="7"/>
  <c r="D7" i="7"/>
  <c r="D8" i="7"/>
  <c r="D9" i="7"/>
  <c r="D10" i="7"/>
  <c r="D11" i="7"/>
  <c r="G1" i="6"/>
  <c r="F7" i="6"/>
  <c r="F8" i="6"/>
  <c r="F9" i="6"/>
  <c r="F10" i="6"/>
  <c r="F11" i="6"/>
  <c r="H18" i="6"/>
  <c r="I18" i="6"/>
  <c r="H19" i="6"/>
  <c r="I19" i="6"/>
  <c r="H20" i="6"/>
  <c r="I20" i="6"/>
  <c r="H21" i="6"/>
  <c r="I21" i="6"/>
  <c r="H22" i="6"/>
  <c r="I22" i="6"/>
  <c r="H23" i="6"/>
  <c r="I23" i="6"/>
  <c r="H24" i="6"/>
  <c r="I24" i="6"/>
  <c r="H25" i="6"/>
  <c r="I25" i="6"/>
  <c r="F26" i="6"/>
  <c r="G26" i="6"/>
  <c r="E1" i="5"/>
  <c r="E7" i="5"/>
  <c r="E8" i="5"/>
  <c r="E9" i="5"/>
  <c r="E10" i="5"/>
  <c r="E11" i="5"/>
  <c r="A1" i="4"/>
  <c r="E1" i="4"/>
  <c r="Z1" i="4"/>
  <c r="Z2" i="4"/>
  <c r="Z2" i="21" s="1"/>
  <c r="A3" i="4"/>
  <c r="Z8" i="4"/>
  <c r="A8" i="4" s="1"/>
  <c r="B9" i="4"/>
  <c r="B10" i="4"/>
  <c r="B11" i="4"/>
  <c r="B12" i="4"/>
  <c r="A14" i="4"/>
  <c r="B17" i="4"/>
  <c r="B18" i="4"/>
  <c r="B19" i="4"/>
  <c r="B20" i="4"/>
  <c r="H22" i="4"/>
  <c r="B24" i="4"/>
  <c r="E24" i="4"/>
  <c r="AA24" i="4"/>
  <c r="B25" i="4"/>
  <c r="E25" i="4"/>
  <c r="AA25" i="4"/>
  <c r="B1" i="3"/>
  <c r="B2" i="3"/>
  <c r="I6" i="3"/>
  <c r="AA6" i="3"/>
  <c r="B7" i="3"/>
  <c r="J8" i="3"/>
  <c r="L8" i="3"/>
  <c r="B10" i="3"/>
  <c r="A7" i="4" s="1"/>
  <c r="B11" i="3"/>
  <c r="J13" i="3"/>
  <c r="B15" i="3"/>
  <c r="B16" i="3"/>
  <c r="H28" i="3"/>
  <c r="G28" i="3" s="1"/>
  <c r="B2" i="2"/>
  <c r="B3" i="2"/>
  <c r="B6" i="26" l="1"/>
  <c r="AI7" i="26" s="1"/>
  <c r="AI8" i="26" s="1"/>
  <c r="A1" i="22"/>
  <c r="A32" i="22" s="1"/>
  <c r="A60" i="22" s="1"/>
  <c r="F93" i="26"/>
  <c r="A3" i="21"/>
  <c r="A16" i="13"/>
  <c r="D42" i="22"/>
  <c r="B30" i="22"/>
  <c r="B58" i="22" s="1"/>
  <c r="B86" i="22" s="1"/>
  <c r="D30" i="22"/>
  <c r="D58" i="22" s="1"/>
  <c r="D86" i="22" s="1"/>
  <c r="E22" i="5"/>
  <c r="A8" i="25"/>
  <c r="B12" i="23"/>
  <c r="B11" i="18"/>
  <c r="B10" i="23"/>
  <c r="B20" i="21"/>
  <c r="J6" i="3"/>
  <c r="L86" i="26" s="1"/>
  <c r="E17" i="4"/>
  <c r="E19" i="4"/>
  <c r="B16" i="4"/>
  <c r="D67" i="22"/>
  <c r="D66" i="22"/>
  <c r="D41" i="22"/>
  <c r="E20" i="4"/>
  <c r="E18" i="4"/>
  <c r="E16" i="4"/>
  <c r="B10" i="5"/>
  <c r="I26" i="6"/>
  <c r="A18" i="6" s="1"/>
  <c r="H26" i="6"/>
  <c r="A17" i="6" s="1"/>
  <c r="B11" i="6"/>
  <c r="B11" i="12"/>
  <c r="B11" i="14"/>
  <c r="B10" i="7"/>
  <c r="E27" i="11"/>
  <c r="E50" i="11" s="1"/>
  <c r="B10" i="15"/>
  <c r="B10" i="16" s="1"/>
  <c r="B9" i="8"/>
  <c r="B10" i="9"/>
  <c r="B11" i="10"/>
  <c r="B9" i="13"/>
  <c r="B9" i="17"/>
  <c r="B11" i="20"/>
  <c r="A102" i="26"/>
  <c r="B9" i="6"/>
  <c r="B11" i="8"/>
  <c r="B11" i="11"/>
  <c r="B9" i="12"/>
  <c r="B9" i="14"/>
  <c r="B11" i="17"/>
  <c r="D68" i="22"/>
  <c r="A10" i="27"/>
  <c r="B10" i="27" s="1"/>
  <c r="D10" i="27" s="1"/>
  <c r="A6" i="27"/>
  <c r="B6" i="27" s="1"/>
  <c r="A9" i="27"/>
  <c r="B9" i="27" s="1"/>
  <c r="D9" i="27" s="1"/>
  <c r="A11" i="27"/>
  <c r="B11" i="27" s="1"/>
  <c r="D11" i="27" s="1"/>
  <c r="A8" i="27"/>
  <c r="B8" i="27" s="1"/>
  <c r="D8" i="27" s="1"/>
  <c r="A7" i="27"/>
  <c r="B7" i="27" s="1"/>
  <c r="D7" i="27" s="1"/>
  <c r="K8" i="3"/>
  <c r="L87" i="26"/>
  <c r="B12" i="5"/>
  <c r="B13" i="20"/>
  <c r="B12" i="21"/>
  <c r="B10" i="21"/>
  <c r="A3" i="22"/>
  <c r="A34" i="22" s="1"/>
  <c r="A62" i="22" s="1"/>
  <c r="B11" i="25"/>
  <c r="B9" i="25"/>
  <c r="B12" i="15"/>
  <c r="B12" i="16" s="1"/>
  <c r="E21" i="6"/>
  <c r="B27" i="11"/>
  <c r="B50" i="11" s="1"/>
  <c r="B50" i="13"/>
  <c r="B12" i="13"/>
  <c r="A3" i="13"/>
  <c r="Z2" i="15"/>
  <c r="B12" i="18"/>
  <c r="B10" i="18"/>
  <c r="B11" i="22"/>
  <c r="B9" i="22"/>
  <c r="B11" i="23"/>
  <c r="B9" i="23"/>
  <c r="A103" i="26"/>
  <c r="E26" i="11"/>
  <c r="E49" i="11" s="1"/>
  <c r="B11" i="5"/>
  <c r="B9" i="5"/>
  <c r="B22" i="6"/>
  <c r="B12" i="6"/>
  <c r="B10" i="6"/>
  <c r="B11" i="7"/>
  <c r="B9" i="7"/>
  <c r="B12" i="8"/>
  <c r="B10" i="8"/>
  <c r="B11" i="9"/>
  <c r="B9" i="9"/>
  <c r="B12" i="10"/>
  <c r="B10" i="10"/>
  <c r="B12" i="11"/>
  <c r="B10" i="11"/>
  <c r="B17" i="12"/>
  <c r="B10" i="12"/>
  <c r="B11" i="13"/>
  <c r="B12" i="14"/>
  <c r="B10" i="14"/>
  <c r="B11" i="15"/>
  <c r="B11" i="16" s="1"/>
  <c r="B9" i="15"/>
  <c r="B9" i="16" s="1"/>
  <c r="B12" i="17"/>
  <c r="B10" i="17"/>
  <c r="B12" i="20"/>
  <c r="B10" i="20"/>
  <c r="E27" i="20" s="1"/>
  <c r="B11" i="21"/>
  <c r="B9" i="21"/>
  <c r="H20" i="21" s="1"/>
  <c r="B12" i="25"/>
  <c r="B10" i="25"/>
  <c r="B12" i="7"/>
  <c r="B12" i="9"/>
  <c r="B13" i="10"/>
  <c r="B23" i="5"/>
  <c r="E34" i="9"/>
  <c r="D71" i="9" s="1"/>
  <c r="D108" i="9" s="1"/>
  <c r="D33" i="10"/>
  <c r="D71" i="10" s="1"/>
  <c r="B9" i="11"/>
  <c r="A3" i="12"/>
  <c r="B10" i="13"/>
  <c r="A3" i="17"/>
  <c r="B9" i="18"/>
  <c r="B12" i="22"/>
  <c r="B10" i="22"/>
  <c r="B22" i="5"/>
  <c r="B33" i="10"/>
  <c r="B71" i="10" s="1"/>
  <c r="B26" i="11"/>
  <c r="B49" i="11" s="1"/>
  <c r="B16" i="12"/>
  <c r="B49" i="13"/>
  <c r="B27" i="15"/>
  <c r="B171" i="16" s="1"/>
  <c r="B24" i="8"/>
  <c r="B17" i="14"/>
  <c r="B92" i="20"/>
  <c r="C95" i="26"/>
  <c r="B25" i="7"/>
  <c r="B33" i="9"/>
  <c r="B70" i="9" s="1"/>
  <c r="B107" i="9" s="1"/>
  <c r="B29" i="22"/>
  <c r="B57" i="22" s="1"/>
  <c r="B85" i="22" s="1"/>
  <c r="B21" i="6"/>
  <c r="B24" i="17"/>
  <c r="B24" i="18"/>
  <c r="B89" i="21"/>
  <c r="B19" i="23"/>
  <c r="B30" i="25"/>
  <c r="B90" i="21"/>
  <c r="B20" i="23"/>
  <c r="C96" i="26"/>
  <c r="B34" i="10"/>
  <c r="B72" i="10" s="1"/>
  <c r="B18" i="14"/>
  <c r="B28" i="15"/>
  <c r="B172" i="16" s="1"/>
  <c r="B25" i="17"/>
  <c r="B93" i="20"/>
  <c r="B31" i="25"/>
  <c r="B26" i="7"/>
  <c r="B25" i="8"/>
  <c r="B34" i="9"/>
  <c r="B71" i="9" s="1"/>
  <c r="B108" i="9" s="1"/>
  <c r="B25" i="18"/>
  <c r="E18" i="14"/>
  <c r="E25" i="18"/>
  <c r="E93" i="20"/>
  <c r="H90" i="21"/>
  <c r="E20" i="23"/>
  <c r="E22" i="6"/>
  <c r="D26" i="7"/>
  <c r="E25" i="17"/>
  <c r="E31" i="25"/>
  <c r="F96" i="26"/>
  <c r="E25" i="8"/>
  <c r="E23" i="5"/>
  <c r="D34" i="10"/>
  <c r="D72" i="10" s="1"/>
  <c r="E17" i="12"/>
  <c r="E28" i="15"/>
  <c r="F172" i="16" s="1"/>
  <c r="E16" i="12"/>
  <c r="E17" i="14"/>
  <c r="E24" i="17"/>
  <c r="E92" i="20"/>
  <c r="E30" i="25"/>
  <c r="D25" i="7"/>
  <c r="H89" i="21"/>
  <c r="D29" i="22"/>
  <c r="D57" i="22" s="1"/>
  <c r="D85" i="22" s="1"/>
  <c r="E19" i="23"/>
  <c r="F95" i="26"/>
  <c r="E27" i="15"/>
  <c r="F171" i="16" s="1"/>
  <c r="E24" i="8"/>
  <c r="E33" i="9"/>
  <c r="D70" i="9" s="1"/>
  <c r="D107" i="9" s="1"/>
  <c r="E24" i="18"/>
  <c r="A7" i="22"/>
  <c r="A7" i="11"/>
  <c r="A7" i="8"/>
  <c r="A7" i="7"/>
  <c r="A7" i="6"/>
  <c r="A7" i="25"/>
  <c r="A7" i="21"/>
  <c r="A8" i="20"/>
  <c r="A7" i="18"/>
  <c r="A7" i="12"/>
  <c r="A7" i="23"/>
  <c r="A7" i="17"/>
  <c r="A7" i="9"/>
  <c r="A7" i="5"/>
  <c r="A7" i="15"/>
  <c r="A7" i="16" s="1"/>
  <c r="A7" i="14"/>
  <c r="A7" i="13"/>
  <c r="A8" i="12"/>
  <c r="A8" i="18"/>
  <c r="A8" i="6"/>
  <c r="A8" i="7"/>
  <c r="A8" i="8"/>
  <c r="A8" i="11"/>
  <c r="A8" i="22"/>
  <c r="A8" i="14"/>
  <c r="A8" i="15"/>
  <c r="A8" i="5"/>
  <c r="A8" i="9"/>
  <c r="A9" i="10"/>
  <c r="A8" i="13"/>
  <c r="A8" i="17"/>
  <c r="A8" i="23"/>
  <c r="A9" i="20"/>
  <c r="A8" i="21"/>
  <c r="A1" i="23"/>
  <c r="A1" i="5"/>
  <c r="A1" i="16" s="1"/>
  <c r="A1" i="7"/>
  <c r="A1" i="10"/>
  <c r="A36" i="10" s="1"/>
  <c r="A1" i="11"/>
  <c r="A30" i="11" s="1"/>
  <c r="A1" i="14"/>
  <c r="A1" i="26"/>
  <c r="A1" i="6"/>
  <c r="A1" i="13"/>
  <c r="A1" i="8"/>
  <c r="A1" i="12"/>
  <c r="A1" i="17"/>
  <c r="A1" i="20"/>
  <c r="A1" i="21"/>
  <c r="A1" i="25"/>
  <c r="A1" i="9"/>
  <c r="A1" i="15"/>
  <c r="A1" i="18"/>
  <c r="A3" i="18"/>
  <c r="A3" i="25"/>
  <c r="A3" i="7"/>
  <c r="A3" i="9"/>
  <c r="A3" i="10"/>
  <c r="A3" i="11"/>
  <c r="A3" i="23"/>
  <c r="A3" i="5"/>
  <c r="A3" i="15" s="1"/>
  <c r="A3" i="16" s="1"/>
  <c r="A3" i="6"/>
  <c r="A3" i="8"/>
  <c r="A3" i="14"/>
  <c r="A4" i="27" l="1"/>
  <c r="AI6" i="26"/>
  <c r="AI9" i="26"/>
  <c r="A36" i="9"/>
  <c r="A73" i="9"/>
  <c r="B89" i="26" l="1"/>
</calcChain>
</file>

<file path=xl/sharedStrings.xml><?xml version="1.0" encoding="utf-8"?>
<sst xmlns="http://schemas.openxmlformats.org/spreadsheetml/2006/main" count="1568" uniqueCount="862">
  <si>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</si>
  <si>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</si>
  <si>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</si>
  <si>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</si>
  <si>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</si>
  <si>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</si>
  <si>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</si>
  <si>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</si>
  <si>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</si>
  <si>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</si>
  <si>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Thirty Five</t>
  </si>
  <si>
    <t>In support of the additional information required as per ITB Sub-Clause 9.3 (p)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</si>
  <si>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</si>
  <si>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</si>
  <si>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</si>
  <si>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</si>
  <si>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</si>
  <si>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</si>
  <si>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</si>
  <si>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</si>
  <si>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</si>
  <si>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</si>
  <si>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</si>
  <si>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</si>
  <si>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</si>
  <si>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</si>
  <si>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</si>
  <si>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</si>
  <si>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</si>
  <si>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</si>
  <si>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</si>
  <si>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</si>
  <si>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</si>
  <si>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9.3(p)(ii)]</t>
    </r>
  </si>
  <si>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</si>
  <si>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</si>
  <si>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</si>
  <si>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</si>
  <si>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</si>
  <si>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</si>
  <si>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</si>
  <si>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</si>
  <si>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</si>
  <si>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</si>
  <si>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</si>
  <si>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</si>
  <si>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</si>
  <si>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</si>
  <si>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</si>
  <si>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</si>
  <si>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</si>
  <si>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</si>
  <si>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</si>
  <si>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</si>
  <si>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</si>
  <si>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</si>
  <si>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</si>
  <si>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</si>
  <si>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</si>
  <si>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</si>
  <si>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</si>
  <si>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</si>
  <si>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</si>
  <si>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</si>
  <si>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</si>
  <si>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</si>
  <si>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</si>
  <si>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</si>
  <si>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GCC 2.14</t>
  </si>
  <si>
    <t>Governing Law</t>
  </si>
  <si>
    <t>GCC 8</t>
  </si>
  <si>
    <t>Terms of Payment</t>
  </si>
  <si>
    <t xml:space="preserve">(d) </t>
  </si>
  <si>
    <t xml:space="preserve">GCC 9.3 </t>
  </si>
  <si>
    <t>Performance Security</t>
  </si>
  <si>
    <t>(e)</t>
  </si>
  <si>
    <t>GCC 10</t>
  </si>
  <si>
    <t>Taxes and Duties</t>
  </si>
  <si>
    <t>(f)</t>
  </si>
  <si>
    <t>GCC 21.2</t>
  </si>
  <si>
    <t xml:space="preserve">We hereby furnish the details of the items/ sub-assemblies propose to supply from our own works (i.e. as direct transactions) in additiona to the supplies the same from other vendors (i.e. as Bought-out transactions) as detailed in the table given above. </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</si>
  <si>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</si>
  <si>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</si>
  <si>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</si>
  <si>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</si>
  <si>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</si>
  <si>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</si>
  <si>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</si>
  <si>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</si>
  <si>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</si>
  <si>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</si>
  <si>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</si>
  <si>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</si>
  <si>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</si>
  <si>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</si>
  <si>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</si>
  <si>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</si>
  <si>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</si>
  <si>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</si>
  <si>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Price Adjustment</t>
  </si>
  <si>
    <t>Appendix 2 to Form of Contract Agreement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</si>
  <si>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</si>
  <si>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</si>
  <si>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</si>
  <si>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</si>
  <si>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</si>
  <si>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</si>
  <si>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</si>
  <si>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</si>
  <si>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</si>
  <si>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</si>
  <si>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</si>
  <si>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</si>
  <si>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</si>
  <si>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</si>
  <si>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</si>
  <si>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</si>
  <si>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</si>
  <si>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</si>
  <si>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</si>
  <si>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</si>
  <si>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</si>
  <si>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</si>
  <si>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</si>
  <si>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Months</t>
  </si>
  <si>
    <t xml:space="preserve">Total Liability </t>
  </si>
  <si>
    <t xml:space="preserve">Current Liability </t>
  </si>
  <si>
    <t>Profit before taxes</t>
  </si>
  <si>
    <t>Profit after taxes</t>
  </si>
  <si>
    <t>Please provide additional information of the Bidder</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</si>
  <si>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</si>
  <si>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</si>
  <si>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</si>
  <si>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</si>
  <si>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</si>
  <si>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</si>
  <si>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</si>
  <si>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</si>
  <si>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</si>
  <si>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</si>
  <si>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</si>
  <si>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</si>
  <si>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</si>
  <si>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</si>
  <si>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</si>
  <si>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</si>
  <si>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</si>
  <si>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</si>
  <si>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</si>
  <si>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</si>
  <si>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</si>
  <si>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</si>
  <si>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</si>
  <si>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</si>
  <si>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</si>
  <si>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</si>
  <si>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</si>
  <si>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</si>
  <si>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</si>
  <si>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</si>
  <si>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10.       </t>
  </si>
  <si>
    <t>11.       </t>
  </si>
  <si>
    <t>12.       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</si>
  <si>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</si>
  <si>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</si>
  <si>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</si>
  <si>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</si>
  <si>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</si>
  <si>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</si>
  <si>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</si>
  <si>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</si>
  <si>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</si>
  <si>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</si>
  <si>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</si>
  <si>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</si>
  <si>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</si>
  <si>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</si>
  <si>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</si>
  <si>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</si>
  <si>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</si>
  <si>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</si>
  <si>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"Saudamini", Plot No. 2, Sector 29</t>
  </si>
  <si>
    <t>Extra Sheet</t>
  </si>
  <si>
    <t>Equipments &amp; Materials produced in [Name of countries]</t>
  </si>
  <si>
    <t>Company incorporated &amp; registered in [Name of countries]</t>
  </si>
  <si>
    <t>(Details of Alternative Bid)</t>
  </si>
  <si>
    <t>No Alternative Bid</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</si>
  <si>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</si>
  <si>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</si>
  <si>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</si>
  <si>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</si>
  <si>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</si>
  <si>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</si>
  <si>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</si>
  <si>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</si>
  <si>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</si>
  <si>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</si>
  <si>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</si>
  <si>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</si>
  <si>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</si>
  <si>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</si>
  <si>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</si>
  <si>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</si>
  <si>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</si>
  <si>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</si>
  <si>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</si>
  <si>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</si>
  <si>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</si>
  <si>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</si>
  <si>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</si>
  <si>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</si>
  <si>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</si>
  <si>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</si>
  <si>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</si>
  <si>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</si>
  <si>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</si>
  <si>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</si>
  <si>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</si>
  <si>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</si>
  <si>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</si>
  <si>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</si>
  <si>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</si>
  <si>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</si>
  <si>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</si>
  <si>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</si>
  <si>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</si>
  <si>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</si>
  <si>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</si>
  <si>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</si>
  <si>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</si>
  <si>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</si>
  <si>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</si>
  <si>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</si>
  <si>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</si>
  <si>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</si>
  <si>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</si>
  <si>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</si>
  <si>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</si>
  <si>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</si>
  <si>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</si>
  <si>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</si>
  <si>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</si>
  <si>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</si>
  <si>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</si>
  <si>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</si>
  <si>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</si>
  <si>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</si>
  <si>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</si>
  <si>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</si>
  <si>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</si>
  <si>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</si>
  <si>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</si>
  <si>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</si>
  <si>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</si>
  <si>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</si>
  <si>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</si>
  <si>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</si>
  <si>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</si>
  <si>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</si>
  <si>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</si>
  <si>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</si>
  <si>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</si>
  <si>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</si>
  <si>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</si>
  <si>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</si>
  <si>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</si>
  <si>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</si>
  <si>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</si>
  <si>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</si>
  <si>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</si>
  <si>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</si>
  <si>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</si>
  <si>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</si>
  <si>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</si>
  <si>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</si>
  <si>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</si>
  <si>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</si>
  <si>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</si>
  <si>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</si>
  <si>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</si>
  <si>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</si>
  <si>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</si>
  <si>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</si>
  <si>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</si>
  <si>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</si>
  <si>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</si>
  <si>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</si>
  <si>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</si>
  <si>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</si>
  <si>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</si>
  <si>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</si>
  <si>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</si>
  <si>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</si>
  <si>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</si>
  <si>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</si>
  <si>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</si>
  <si>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</si>
  <si>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</si>
  <si>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</si>
  <si>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</si>
  <si>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</si>
  <si>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</si>
  <si>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</si>
  <si>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</si>
  <si>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</si>
  <si>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</si>
  <si>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</si>
  <si>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</si>
  <si>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 xml:space="preserve">The documentary evidence that we are eligible to bid in accordance with ITB Clause 2. Further, in terms of ITB Clause 9.3 (c) &amp; (e), the qualification data has been furnished as per your format enclosed with the bidding documents Attachment-3(QR). </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</si>
  <si>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</si>
  <si>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</si>
  <si>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</si>
  <si>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</si>
  <si>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</si>
  <si>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</si>
  <si>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</si>
  <si>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</si>
  <si>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</si>
  <si>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</si>
  <si>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</si>
  <si>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</si>
  <si>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</si>
  <si>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</si>
  <si>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</si>
  <si>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</si>
  <si>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</si>
  <si>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</si>
  <si>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</si>
  <si>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</si>
  <si>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</si>
  <si>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</si>
  <si>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</si>
  <si>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</si>
  <si>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</si>
  <si>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</si>
  <si>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</si>
  <si>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</si>
  <si>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</si>
  <si>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</si>
  <si>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</si>
  <si>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</si>
  <si>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</si>
  <si>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</si>
  <si>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</si>
  <si>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</si>
  <si>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</si>
  <si>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</si>
  <si>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</si>
  <si>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</si>
  <si>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</si>
  <si>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</si>
  <si>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Contract Services</t>
  </si>
  <si>
    <t>Address    :</t>
  </si>
  <si>
    <t>Power Grid Corporation of India Ltd.,</t>
  </si>
  <si>
    <t>Gurgaon (Haryana) - 122001</t>
  </si>
  <si>
    <t>(Qualifying Requirement Data)</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</si>
  <si>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</si>
  <si>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</si>
  <si>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</si>
  <si>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</si>
  <si>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</si>
  <si>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</si>
  <si>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</si>
  <si>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</si>
  <si>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</si>
  <si>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</si>
  <si>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</si>
  <si>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</si>
  <si>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</si>
  <si>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</si>
  <si>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</si>
  <si>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</si>
  <si>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</si>
  <si>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</si>
  <si>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</si>
  <si>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</si>
  <si>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</si>
  <si>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</si>
  <si>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</si>
  <si>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</si>
  <si>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</si>
  <si>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</si>
  <si>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</si>
  <si>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</si>
  <si>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</si>
  <si>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</si>
  <si>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</si>
  <si>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</si>
  <si>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</si>
  <si>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</si>
  <si>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</si>
  <si>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</si>
  <si>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</si>
  <si>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</si>
  <si>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</si>
  <si>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</si>
  <si>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Services Portion:</t>
  </si>
  <si>
    <t>II</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</si>
  <si>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</si>
  <si>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</si>
  <si>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</si>
  <si>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</si>
  <si>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</si>
  <si>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t>and</t>
  </si>
  <si>
    <t xml:space="preserve">hereinafter referred to as </t>
  </si>
  <si>
    <t>"The Bidder/Contractor"</t>
  </si>
  <si>
    <t>Preamble</t>
  </si>
  <si>
    <t xml:space="preserve">(Signature) </t>
  </si>
  <si>
    <t>(For &amp; On behalf of POWERGRID)</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</si>
  <si>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</si>
  <si>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</si>
  <si>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</si>
  <si>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 r:</t>
  </si>
  <si>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</si>
  <si>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</si>
  <si>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</si>
  <si>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</si>
  <si>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</si>
  <si>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</si>
  <si>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</si>
  <si>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(2)</t>
  </si>
  <si>
    <t>Section II - Commitments of the Bidder/Contractor</t>
  </si>
  <si>
    <t>Page 2 of 8</t>
  </si>
  <si>
    <t xml:space="preserve">a) </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</si>
  <si>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</si>
  <si>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</si>
  <si>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</si>
  <si>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</si>
  <si>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The Bidder/Contractor will not instigate third persons to commit offences outlined above or be an accessory to such offences.</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</si>
  <si>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</si>
  <si>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</si>
  <si>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</si>
  <si>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</si>
  <si>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</si>
  <si>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</si>
  <si>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</si>
  <si>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</si>
  <si>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</si>
  <si>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</si>
  <si>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(*)Section VIII - Independent External Monitor/Monitors</t>
  </si>
  <si>
    <t>Page 5 of 8</t>
  </si>
  <si>
    <t>(4)</t>
  </si>
  <si>
    <t>(5)</t>
  </si>
  <si>
    <t>(6)</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</si>
  <si>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</si>
  <si>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</si>
  <si>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</si>
  <si>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</si>
  <si>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</si>
  <si>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</si>
  <si>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</si>
  <si>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</si>
  <si>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</si>
  <si>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</si>
  <si>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</si>
  <si>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</si>
  <si>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</si>
  <si>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</si>
  <si>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</si>
  <si>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</si>
  <si>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</si>
  <si>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</si>
  <si>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</si>
  <si>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</si>
  <si>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</si>
  <si>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</si>
  <si>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Integrity Pact is annexed herewith this Volume.</t>
  </si>
  <si>
    <t xml:space="preserve">  </t>
  </si>
  <si>
    <t>(iii)</t>
  </si>
  <si>
    <t>(v)</t>
  </si>
  <si>
    <t>II.</t>
  </si>
  <si>
    <t>...[Enter the Amendment]…</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</si>
  <si>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</si>
  <si>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</si>
  <si>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No</t>
  </si>
  <si>
    <t>(vi)</t>
  </si>
  <si>
    <t>Attachment 8 Manufacturer’s Authorisation Form : To be furnished as per proforma provided in the bidding document, on the letter head of the each Manufactures proposed to supply main items. Not included here.</t>
  </si>
  <si>
    <t>Interest Bearing Initial Advance</t>
  </si>
  <si>
    <t>Enable the Active X Control &amp; Macros. Also ensure to keep option of "Trust acess to VBA project object Model" cheched [√]. Ensure that you work on MS Excel 2007 or higher version.</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</si>
  <si>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</si>
  <si>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</si>
  <si>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</si>
  <si>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</si>
  <si>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</si>
  <si>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</si>
  <si>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</si>
  <si>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</si>
  <si>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</si>
  <si>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</si>
  <si>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</si>
  <si>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</si>
  <si>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</si>
  <si>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</si>
  <si>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</si>
  <si>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</si>
  <si>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</si>
  <si>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</si>
  <si>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</si>
  <si>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</si>
  <si>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</si>
  <si>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</si>
  <si>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We hereby declare that, we would not subcontract the erection portion of the contract without the prior approval of Employer.</t>
  </si>
  <si>
    <t>Period in months from the effective date of contract</t>
  </si>
  <si>
    <t>2018- 2019</t>
  </si>
  <si>
    <t>Safety Pact</t>
  </si>
  <si>
    <t>Details of Provident Fund Code Number of the Bidder [ref. ITB9.3(q)]</t>
  </si>
  <si>
    <t>2019- 2020</t>
  </si>
  <si>
    <t>2020- 2021</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</si>
  <si>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</si>
  <si>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</si>
  <si>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</si>
  <si>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</si>
  <si>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</si>
  <si>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</si>
  <si>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</si>
  <si>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</si>
  <si>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</si>
  <si>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</si>
  <si>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</si>
  <si>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(iv)</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</si>
  <si>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</si>
  <si>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</si>
  <si>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</si>
  <si>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</si>
  <si>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</si>
  <si>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</si>
  <si>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</si>
  <si>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</si>
  <si>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</si>
  <si>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Category
(Micro or Small)</t>
  </si>
  <si>
    <t>Declaration of Key Managerial Person jointly with Power of Attorney holder</t>
  </si>
  <si>
    <t>2021- 2022</t>
  </si>
  <si>
    <t>having its Registered Office at B-9, Qutab Institutional Area, Katwaria Sarai, New Delhi – 110016 hereinafter referred to as</t>
  </si>
  <si>
    <t>"POWERGRID",</t>
  </si>
  <si>
    <t xml:space="preserve"> having its Registered Office at</t>
  </si>
  <si>
    <t xml:space="preserve">, </t>
  </si>
  <si>
    <t xml:space="preserve"> AND </t>
  </si>
  <si>
    <t>It is hereby agreed by and between the parties as under:</t>
  </si>
  <si>
    <t xml:space="preserve">Designation : </t>
  </si>
  <si>
    <t>Instruction for printing &amp; submitting Safety Pact</t>
  </si>
  <si>
    <t>The requisite format of Safety Pact is getting generated automatically and displayed here below.</t>
  </si>
  <si>
    <t>All the pages of both the copies of the Safety Pact shall be signed by the authorised representative of the bidder and duly stamped.</t>
  </si>
  <si>
    <t>For further details bidders may please refer ITB Clause 9.3 (s).</t>
  </si>
  <si>
    <t>Safety Pact is attached herewith this Volume</t>
  </si>
  <si>
    <t>SAFETY PACT</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</si>
  <si>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</si>
  <si>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</si>
  <si>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</si>
  <si>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</si>
  <si>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6.</t>
  </si>
  <si>
    <t>7.</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</si>
  <si>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</si>
  <si>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</si>
  <si>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</si>
  <si>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</si>
  <si>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POWERGRID shall review and provide necessary guidanceto the Contracting Agencies, as and when, any abnormality / special situations are brought to its notice by the Contracting Agencies during execution of the Transmission Projects being executed by them.</t>
  </si>
  <si>
    <t>POWERGRID shall conduct periodical surveillance site inspections / audits to identify the unsafe conditions and unsafe actions, and bring them to the knowledge of the Contracting Agencies for taking timely corrective actions.</t>
  </si>
  <si>
    <t>8.</t>
  </si>
  <si>
    <t>9.</t>
  </si>
  <si>
    <t>POWERGRIDshall investigate all accidents, fatal as well as non-fatal, to identify the lapses, the reason for the accident / incident and suggest measures for prevention of recurrence of such accidents, and fix responsibility for the lapses leading to the accident.</t>
  </si>
  <si>
    <t>POWERGRID shall augment the training to the workers and supervising personnel of the Contracting Agencies, as per schedules, upon nomination by the Contracting Agencies in reasonable time frame.</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</si>
  <si>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</si>
  <si>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</si>
  <si>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</si>
  <si>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</si>
  <si>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</si>
  <si>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</si>
  <si>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</si>
  <si>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</si>
  <si>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</si>
  <si>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</si>
  <si>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</si>
  <si>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11.</t>
  </si>
  <si>
    <t>12.</t>
  </si>
  <si>
    <t>13.</t>
  </si>
  <si>
    <t>14.</t>
  </si>
  <si>
    <t>15.</t>
  </si>
  <si>
    <t>16.</t>
  </si>
  <si>
    <t>17.</t>
  </si>
  <si>
    <t>18.</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</si>
  <si>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</si>
  <si>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The Bidder / Contractor shall ensure that all accidents, whether fatal or non-fatal in nature, will be informed to POWERGRID, in writing, immediately on the occurrence of the same,and in any case, within not more than 24 hours of occurrence of the same.</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</si>
  <si>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</si>
  <si>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</si>
  <si>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</si>
  <si>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</si>
  <si>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</si>
  <si>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</si>
  <si>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</si>
  <si>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</si>
  <si>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</si>
  <si>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</si>
  <si>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</si>
  <si>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</si>
  <si>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</si>
  <si>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</si>
  <si>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</si>
  <si>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Take print out of first page on a non-judicial stamp paper of Rs. 100/-  and other six pages on plain A4 size paper. Such two sets shall be prepared by the bidder.</t>
  </si>
  <si>
    <t>Page 1 of 6</t>
  </si>
  <si>
    <t>Page 2 of 6</t>
  </si>
  <si>
    <t>Page 3 of 6</t>
  </si>
  <si>
    <t>Page 4 of 6</t>
  </si>
  <si>
    <t>Page 5 of 6</t>
  </si>
  <si>
    <t>Page 6 of 6</t>
  </si>
  <si>
    <t>Witness 2 :</t>
  </si>
  <si>
    <t>For further details bidders may please refer ITB Clause 9.3 (o).</t>
  </si>
  <si>
    <t>Yes</t>
  </si>
  <si>
    <t>Name of other Partner - 2 (more, if any)</t>
  </si>
  <si>
    <t>Address of other Partner - 2 (more, if any)</t>
  </si>
  <si>
    <t>Sole Bidder</t>
  </si>
  <si>
    <t>Whether the bidder is an MSE (Micro &amp; Small Enterprise)</t>
  </si>
  <si>
    <t xml:space="preserve">Date     </t>
  </si>
  <si>
    <t xml:space="preserve">Place     </t>
  </si>
  <si>
    <t>Enter the Name of Registration Authority</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</si>
  <si>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</si>
  <si>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MSE</t>
  </si>
  <si>
    <t>having its Registered Office at B-9, Qutab Institutional Area, Katwaria Sarai,New Delhi – 110016 hereinafter referred to as</t>
  </si>
  <si>
    <t>We meet the eligibility requirements and have no conflict of interest in accordance with ITB Clause 2.</t>
  </si>
  <si>
    <t>ORIGINAL</t>
  </si>
  <si>
    <t xml:space="preserve">(v) Attachment 21: </t>
  </si>
  <si>
    <t>(f) Attachment 5A :</t>
  </si>
  <si>
    <t>Items, Components, Raw Material, Services proposed to be sourced from Micro and Small Enterprises</t>
  </si>
  <si>
    <t>2022-2023</t>
  </si>
  <si>
    <t>Name of Materials/Labour</t>
  </si>
  <si>
    <t>Value of co-efficient</t>
  </si>
  <si>
    <t>Name of the published index</t>
  </si>
  <si>
    <t>In accordance with Clause 2, Appendix-2, Form of Contract Agreement, Section-VI; Forms. Volume-I</t>
  </si>
  <si>
    <t>i)</t>
  </si>
  <si>
    <t>Labour I=</t>
  </si>
  <si>
    <t>Route-1 of Annexure-A(BDS)</t>
  </si>
  <si>
    <t>Route-2 of Annexure-A(BDS)</t>
  </si>
  <si>
    <t>Joint venture Route</t>
  </si>
  <si>
    <t>(x) Attachment 23:</t>
  </si>
  <si>
    <t>Raw Material</t>
  </si>
  <si>
    <t>ii)</t>
  </si>
  <si>
    <t>iii)</t>
  </si>
  <si>
    <t>iv)</t>
  </si>
  <si>
    <t>PVC/XLPE Insulated Power and Control Cable</t>
  </si>
  <si>
    <t>a=PVC Compound</t>
  </si>
  <si>
    <t>Published Price of Metal</t>
  </si>
  <si>
    <t>i) Aluminium per MT</t>
  </si>
  <si>
    <t>ii) Copper per MT</t>
  </si>
  <si>
    <t>Weight in MT of Metal per kM
(Size wise)</t>
  </si>
  <si>
    <t>v)</t>
  </si>
  <si>
    <t>3 (a).</t>
  </si>
  <si>
    <t>3 (b).</t>
  </si>
  <si>
    <t>Are you a MSE owned by SC/ST* entrepreneurs in line with Public Procurement Policy for Micro and Small Enterprises (MSEs) order 2012 including subsequent amendment /notification/order (Indicate Yes/No)
Note: Documentary evidence is to be attached. Please refer remarks at the end of the Attachment.</t>
  </si>
  <si>
    <t>3 (c).</t>
  </si>
  <si>
    <t>If 3(b) is 'Yes', please mentiom whether you are (Proprietary MSE/ Partnership MSE/Private Limited Company) owned by SC/ST Entrepreneurs.</t>
  </si>
  <si>
    <t>3 (d).</t>
  </si>
  <si>
    <t>Are you a MSE owned by  a women in line with Public Procurment Policy for Micro and Small Enterprises (MSEs) order 2012, Public Procurment Policy for Micro &amp; Small Enterprises (MSEs) Amendment Order 2018 including subsequent amendment / notification/order . (Indicate Yes/No)</t>
  </si>
  <si>
    <t>Details regarding previous transgressions of Integrity Pact</t>
  </si>
  <si>
    <t>The bidder should provide detailed information on any transgression of Integrity Pact that occurred in the last 10 years with any other Public Sector Undertaking or Government Department or any other Company, in any country.</t>
  </si>
  <si>
    <t>Details regarding previous transgressions of Integrity Pact  that occurred in the last 10 years</t>
  </si>
  <si>
    <t>Name of client</t>
  </si>
  <si>
    <t>Details of Transgression of Integrity Pact  by the bidder</t>
  </si>
  <si>
    <r>
      <t xml:space="preserve">POWERGRID will, during the tender process treat all Bidder(s) with equity, fairness </t>
    </r>
    <r>
      <rPr>
        <b/>
        <sz val="12"/>
        <rFont val="Book Antiqua"/>
        <family val="1"/>
      </rPr>
      <t>and reason</t>
    </r>
    <r>
      <rPr>
        <sz val="12"/>
        <rFont val="Book Antiqua"/>
        <family val="1"/>
      </rPr>
      <t>.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r>
  </si>
  <si>
    <t>POWERGRID will exclude from evaluation of Bids its such employee(s) who has any personal interest in the Companies/Agencies participating in the Bidding/Tendering process and all known prejudiced persons.</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</si>
  <si>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</si>
  <si>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t>The Bidder/Contractor commits itself to take all measures necessary to prevent corruption. The Bidder/Contractor commits itself to observe the following principles during its participation in the tender process and during the contract execution:</t>
  </si>
  <si>
    <t>The Bidder/Contractor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</si>
  <si>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</si>
  <si>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The Bidder/Contractor shall not pass any information provided by POWERGRID as part of business relationship to others and shall not commit any offence under PC / 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</si>
  <si>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</si>
  <si>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will not misrepresent facts or furnish false/forged documents/information in order to influence the bidding process or the execution of the contract to the detriment of POWERGRID.</t>
  </si>
  <si>
    <t>g)</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</si>
  <si>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</si>
  <si>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</si>
  <si>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</si>
  <si>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</si>
  <si>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</si>
  <si>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</si>
  <si>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t>The Bidder shall disclose in its Bid any   transgressions occurred in the last 10 years with any other Public Sector Undertaking or Government Department or any other Company, in any country, that may impinge on the Anti-corruption principle.</t>
  </si>
  <si>
    <t>If the Bidder makes incorrect statement on this subject, it can be disqualified from the tender process or the contract, if already awarded, can be terminated for such reason and further action can be taken in line with POWERGRID’s policies.</t>
  </si>
  <si>
    <t>If POWERGRID obtains knowledge of conduct of a Bidder or a Contractor or its subcontractor or of an employee or a representative or an associate of a Bidder or Contractor or his Subcontractor which constitutes corruption, or if POWERGRID has substantive suspicion in this regard, POWERGRID will inform the Chief Vigilance Officer (CVO).</t>
  </si>
  <si>
    <t>POWERGRID has appointed a panel of Independent External Monitors (IEMs) for this Pact with the approval of Central Vigilance Commission (CVC), Government of India. The names of the IEMs have been indicated in the Bidding Documents.</t>
  </si>
  <si>
    <t>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t>
  </si>
  <si>
    <t>The IEM is not subject to instructions by the representatives of the parties and performs his functions neutrally and independently. He / She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</si>
  <si>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</si>
  <si>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</si>
  <si>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</si>
  <si>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</si>
  <si>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(10)</t>
  </si>
  <si>
    <t>While representing any matter in relation to the Integrity pact inter-alia including its transgression to the panel of IEMs, POWERGRID and Bidder/Contractor shall not approach the court of law and await the decision of the IEM in the matter.</t>
  </si>
  <si>
    <t xml:space="preserve">Changes and supplements as well as termination notices need to be made in writing. Side agreements have not been made. </t>
  </si>
  <si>
    <t>Issues like Warranty/Guarantees etc. shall be outside the purview of IEMs.</t>
  </si>
  <si>
    <t>6.           </t>
  </si>
  <si>
    <t>7.       </t>
  </si>
  <si>
    <t>8.       </t>
  </si>
  <si>
    <t>9.       </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</si>
  <si>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</si>
  <si>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</si>
  <si>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</si>
  <si>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</si>
  <si>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</si>
  <si>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</si>
  <si>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</si>
  <si>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B.</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</si>
  <si>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</si>
  <si>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</si>
  <si>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shall conduct periodical Training to their Employees as well as to that of their Sub-contractors for safety awareness during construction works being executed by them.</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</si>
  <si>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</si>
  <si>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The Bidder / Contractor shall ensure daily before starting the work that their site Supervising Personnel / Safety Officer briefs the workers about the work for the day and the safety measures / precautions required to be taken by them.</t>
  </si>
  <si>
    <t>The Bidder / Contractor shall ensure that in case of any accident, all necessary medical help / support shall be provided to the victims / injured till they are completely fit to return to work.</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</si>
  <si>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</si>
  <si>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(For &amp; On behalf of Bidder/ Contractor)</t>
  </si>
  <si>
    <t>(y) Attachment 24:</t>
  </si>
  <si>
    <t xml:space="preserve">Declaration by the Bidder regarding events encountered pursuant to ITB Clause 2.1 </t>
  </si>
  <si>
    <t>(w) Attachment 22:</t>
  </si>
  <si>
    <t>(z) Attachment 25:</t>
  </si>
  <si>
    <t>(aa) Attachment 26:</t>
  </si>
  <si>
    <t>Joint Venture</t>
  </si>
  <si>
    <t>JV (Joint Venture)</t>
  </si>
  <si>
    <t xml:space="preserve">A) For Equipment Ex-Works Price Component </t>
  </si>
  <si>
    <t>For Installation Price Component</t>
  </si>
  <si>
    <t>2023- 2024</t>
  </si>
  <si>
    <t>2024-2025</t>
  </si>
  <si>
    <t>IEEMA</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</si>
  <si>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</si>
  <si>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ATTACHMENT-12</t>
  </si>
  <si>
    <t xml:space="preserve">Value of index </t>
  </si>
  <si>
    <t>(bb) Attachment 27:</t>
  </si>
  <si>
    <t>For our Qualifying Requirements Data, please refer Attachment-3(QR) of this volume.</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</si>
  <si>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</si>
  <si>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2025-2026</t>
  </si>
  <si>
    <t>III</t>
  </si>
  <si>
    <t>Circuit Breaker</t>
  </si>
  <si>
    <t>a=</t>
  </si>
  <si>
    <t>b=</t>
  </si>
  <si>
    <t>c=</t>
  </si>
  <si>
    <t>d=</t>
  </si>
  <si>
    <t>Labour</t>
  </si>
  <si>
    <t>l=</t>
  </si>
  <si>
    <t>The sum of the value of coefficients for raw materials: a+b+c+d=0.55 to 0.65 and sum of all the coefficients including labour shall be a+b+c+d+l=0.85.</t>
  </si>
  <si>
    <t>Isolators</t>
  </si>
  <si>
    <t>V</t>
  </si>
  <si>
    <t>Surge Arrester</t>
  </si>
  <si>
    <t xml:space="preserve">Labour </t>
  </si>
  <si>
    <t xml:space="preserve"> I=</t>
  </si>
  <si>
    <t>Substation Structures</t>
  </si>
  <si>
    <t>Lattice Steel Structures &amp; Pipe Structures (including bolts &amp; nuts, washers &amp; foundation bolts)</t>
  </si>
  <si>
    <t>Raw Materials</t>
  </si>
  <si>
    <t>a=Structural steel</t>
  </si>
  <si>
    <t>JPC Market Price (Retail) for average Price of Steel Angles of size 50 x 50 x 6 mm of all cities in Rs./MT as published by Joint Plant Committee(JPC).</t>
  </si>
  <si>
    <t>b=Electrolytic Zinc</t>
  </si>
  <si>
    <t xml:space="preserve">Installation price component (including Civil works but excluding ‘supply &amp; placement of reinforcement steel’ and ‘concreting’)  </t>
  </si>
  <si>
    <t xml:space="preserve">Supply &amp; Placement of Reinforcement Steel </t>
  </si>
  <si>
    <t>HSD</t>
  </si>
  <si>
    <t>Wholesale Price Index Number for `HSD’(Individual Commodity) (monthly)  (Base: 2011-12=100), as published by Office of Economic Advisor, Ministry of Commerce &amp; Industry(www.eaindustry.nic.in).</t>
  </si>
  <si>
    <t>Manufacture of Basic Metals</t>
  </si>
  <si>
    <t>Wholesale Price Index Number for   `Manufacture of Basic Metals’(Group Item) (monthly)  (Base: 2011-12=100), as published by Office of Economic Advisor, Ministry of Commerce &amp; Industry(www.eaindustry.nic.in).</t>
  </si>
  <si>
    <t>For Concereting</t>
  </si>
  <si>
    <t>Manufacture of cement, lime and plaster</t>
  </si>
  <si>
    <t xml:space="preserve">Wholesale Price Index Number for `Manufacture of cement, lime and plaster’(Group Item) (monthly)  (Base: 2011-12=100), as published by Office of Economic Advisor, Ministry of Commerce &amp; Industry (www.eaindustry.nic.in)
</t>
  </si>
  <si>
    <t>Cutting, shaping and finishing of stone</t>
  </si>
  <si>
    <t>Wholesale Price Index Number for `Cutting, shaping and finishing of stone’(Group Item) (monthly) (Base: 2011-12=100), as published by Office of Economic Advisor, Ministry of Commerce &amp; Industry(www.eaindustry.nic.in).</t>
  </si>
  <si>
    <t xml:space="preserve">Indian field labour index – namely All India average consumer price index for Industrial Workers (monthly)  (Base: 2016= 100), as published by Labour Bureau, Shimla, Government of India (www.labourbureau.nic.in).
</t>
  </si>
  <si>
    <t xml:space="preserve">Indian field labour index – namely All India average consumer price index for Industrial Workers (monthly)  (Base: 2016= 100), as published by Labour Bureau, Shimla, Government of India (www.labourbureau.nic.in).
</t>
  </si>
  <si>
    <t xml:space="preserve">Indian field labour index – namely All India average consumer price index for Industrial Workers (monthly)  (Base: 2016= 100), as published by Labour Bureau, Shimla, Government of India (www.labourbureau.nic.in).
</t>
  </si>
  <si>
    <t>Interest Bearing Engineering Advance:</t>
  </si>
  <si>
    <t>2026-2027</t>
  </si>
  <si>
    <t>INR</t>
  </si>
  <si>
    <t>Option for Interest Bearing Advance(s) (Initial Advance and/or Engineering Advance) and Information for E – payment, PF details and declaration for Micro/Small and Medium Enterprise</t>
  </si>
  <si>
    <t>Attachment-3(QR), Attachment 20,  Attachment-21,  Attachment-22, Attachment-23, Attachment-24,  Attachment-25, Attachment-26, Attachment-27 &amp; Attachment-28: To be submitted as per the provisions of the Bidding Documents ( Formats Attached seperately in Volume-III of Bidding Documents)</t>
  </si>
  <si>
    <t>Bid Securing Declaration to be submitted by the Bidder.</t>
  </si>
  <si>
    <t xml:space="preserve">(cc) Attachment 28: </t>
  </si>
  <si>
    <t>(m)</t>
  </si>
  <si>
    <t>GCC 5</t>
  </si>
  <si>
    <t>Contractor’s Responsibilities</t>
  </si>
  <si>
    <t>2027-2028</t>
  </si>
  <si>
    <t>We confirm that the equipments offered shall have minimum performance specified in Technical Specifications. We further guarantee the performance/efficiency of the equipments in response to the Technical Specifications.</t>
  </si>
  <si>
    <r>
      <t>This agreement is subject to Indian Law. Place of performance and jurisdiction is the establishment of POWERGRID. The Arbitration</t>
    </r>
    <r>
      <rPr>
        <b/>
        <sz val="12"/>
        <rFont val="Book Antiqua"/>
        <family val="1"/>
      </rPr>
      <t>/Conciliation</t>
    </r>
    <r>
      <rPr>
        <sz val="12"/>
        <rFont val="Book Antiqua"/>
        <family val="1"/>
      </rPr>
      <t xml:space="preserve"> clause provided in the main tender document / contract shall not be applicable for any issue / dispute arising under Integrity Pact.</t>
    </r>
  </si>
  <si>
    <r>
      <t xml:space="preserve">Views expressed or suggestions/submissions made by the parties and the recommendations of the </t>
    </r>
    <r>
      <rPr>
        <b/>
        <sz val="12"/>
        <rFont val="Book Antiqua"/>
        <family val="1"/>
      </rPr>
      <t>CVO/IEM#</t>
    </r>
    <r>
      <rPr>
        <sz val="12"/>
        <rFont val="Book Antiqua"/>
        <family val="1"/>
      </rPr>
      <t xml:space="preserve"> in respect of the violation of this agreement, shall not be relied on or introduced as evidence in the arbitral</t>
    </r>
    <r>
      <rPr>
        <b/>
        <sz val="12"/>
        <rFont val="Book Antiqua"/>
        <family val="1"/>
      </rPr>
      <t>/conciliation</t>
    </r>
    <r>
      <rPr>
        <sz val="12"/>
        <rFont val="Book Antiqua"/>
        <family val="1"/>
      </rPr>
      <t xml:space="preserve"> or judicial proceedings (arising out of the arbitral</t>
    </r>
    <r>
      <rPr>
        <b/>
        <sz val="12"/>
        <rFont val="Book Antiqua"/>
        <family val="1"/>
      </rPr>
      <t>/conciliation</t>
    </r>
    <r>
      <rPr>
        <sz val="12"/>
        <rFont val="Book Antiqua"/>
        <family val="1"/>
      </rPr>
      <t xml:space="preserve"> proceedings) by the parties in connection with the disputes/differences arising out of the subject contract.</t>
    </r>
  </si>
  <si>
    <r>
      <t>This agreement is subject to Indian Law. Place of performance and jurisdiction is the establishment of POWERGRID. The Arbitration</t>
    </r>
    <r>
      <rPr>
        <b/>
        <sz val="12"/>
        <rFont val="Book Antiqua"/>
        <family val="1"/>
      </rPr>
      <t>/Conciliation</t>
    </r>
    <r>
      <rPr>
        <sz val="12"/>
        <rFont val="Book Antiqua"/>
        <family val="1"/>
      </rPr>
      <t xml:space="preserve"> clause provided in the main tender document / contract shall not be applicable for any issue / dispute arising under the Safety Pact.</t>
    </r>
  </si>
  <si>
    <r>
      <t>The details of Alternative Bids made by us indicating the complete Technical Specifications and the deviation to contractual and commercial conditions.</t>
    </r>
    <r>
      <rPr>
        <b/>
        <sz val="11"/>
        <rFont val="Book Antiqua"/>
        <family val="1"/>
      </rPr>
      <t xml:space="preserve"> (Not Applicable)</t>
    </r>
  </si>
  <si>
    <t xml:space="preserve">Affidavit of Self certification regarding Minimum Local Content in line with PPP-MII Order and MoP Order, if applicable </t>
  </si>
  <si>
    <t xml:space="preserve">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 </t>
  </si>
  <si>
    <t>Compliance to the process related to the e-RA Terms &amp; Conditions and the Business Rules governing the e-RA.</t>
  </si>
  <si>
    <t>Undertaking by the bidder regarding Compliance of DMI&amp;SP policy</t>
  </si>
  <si>
    <t xml:space="preserve">Certification by the Bidder as per DoE Order in line with ITB Clause 2.1 </t>
  </si>
  <si>
    <t>Undertaking regarding submission of original/Hard copy part of the bid</t>
  </si>
  <si>
    <t>(n)</t>
  </si>
  <si>
    <t>GCC 40</t>
  </si>
  <si>
    <t>Conciliation</t>
  </si>
  <si>
    <t>Substation Package SS-121 for (a) Extension of 400kV Ranchi (PG) substation including transmission line works and (b) Extension of 400kV Ranchi (New) substation under Eastern Region Expansion Scheme-XXXVIII (ERES-XXXVIII)</t>
  </si>
  <si>
    <t xml:space="preserve">Substation Package SS-121 </t>
  </si>
  <si>
    <t xml:space="preserve">CC/NT/W-AIS/DOM/A02/24/01603	</t>
  </si>
  <si>
    <t>Attachment 14 Integrity Pact : To be submitted as per ITB Clause No. 9.3(o) ( Formats Attached seperately in Volume-III of Bidding Documents)</t>
  </si>
  <si>
    <t>Attachment 18 Safety Pact : To be submitted as per ITB Clause No. 9.3(s) ( Formats Attached seperately in Volume-III of Bidding Documents)</t>
  </si>
  <si>
    <t>Attachment 1 Bid Security : Not Applicable</t>
  </si>
  <si>
    <t>Attachments 3(JV), 4,  4(A),  4(B),  5, 5(A), 6, 7,  9,  10, 11, 12, 13, 15, 16, 17, 19 and Bid Form for 1st Envelope are included here.</t>
  </si>
  <si>
    <t>Substation Package SS-121 for (a) Extension of 400kV Ranchi (PG) substation including transmission line works and (b) Extension of 400kV Ranchi (New) substation under Eastern Region Expansion Scheme-XXXVIII (ERES-XXXVIII).</t>
  </si>
  <si>
    <t>I) Substation Portion</t>
  </si>
  <si>
    <t>We hereby furnish the relevant details pertaining to the price adjustment provisions for equipment as specified in your specifications and documents for the Substation Package SS121. The necessary documentary evidence is enclosed.</t>
  </si>
  <si>
    <t>II) Transmission Line Portion</t>
  </si>
  <si>
    <t>A</t>
  </si>
  <si>
    <t xml:space="preserve">For Fabricated Tower Parts (including bolts &amp; nuts) </t>
  </si>
  <si>
    <t>a</t>
  </si>
  <si>
    <t>Steel Blooms, co-efficient a =</t>
  </si>
  <si>
    <t>Steel Blooms of size 150 mm x 150 mm, as published by IEEMA</t>
  </si>
  <si>
    <t>b.</t>
  </si>
  <si>
    <t>Electrolytic High Grade Zinc, co-efficient b =</t>
  </si>
  <si>
    <t>c.</t>
  </si>
  <si>
    <t>Labour, Co-efficient l=</t>
  </si>
  <si>
    <t>Coefficient  ‘a’ shall be between 0.51 to 0.57 and coefficient ‘b’ shall be between 0.08 to 0.10 and coefficient ‘l’ shall be between 0.20 to 0.24 and sum of Coefficients ‘a’, ‘b’ and ‘l’ shall be 0.85</t>
  </si>
  <si>
    <t>Line Materials</t>
  </si>
  <si>
    <t>B1.</t>
  </si>
  <si>
    <t xml:space="preserve">Earthwire </t>
  </si>
  <si>
    <t>High Tensile Steel galvanized wire, coeffcient a=</t>
  </si>
  <si>
    <t>CACMAI/National recognized published index</t>
  </si>
  <si>
    <t>Labour, coefficient l =</t>
  </si>
  <si>
    <t>Coefficient  ‘a’ shall be between 0.69 to 0.71 coefficient ‘l’ shall be between 0.09 to 0.11 and sum of Coefficients ‘a’ and ‘l’ shall be 0.80</t>
  </si>
  <si>
    <t>B2.</t>
  </si>
  <si>
    <t xml:space="preserve">Hardware Fittings </t>
  </si>
  <si>
    <t>EC Grade Aluminium Ingots, coefficient a =</t>
  </si>
  <si>
    <t>B</t>
  </si>
  <si>
    <t>Electrolytic High Grade Zinc, coefficient b =</t>
  </si>
  <si>
    <t>C</t>
  </si>
  <si>
    <t>Manufacture of Basic Metals, coefficient c=</t>
  </si>
  <si>
    <t>Coefficient  ‘a’ shall be between 0.35 to 0.45 and coefficient ‘b’ shall be between 0.04 to 0.06 and coefficient ‘c’ shall be between 0.18 to 0.22 and coefficient ‘l’ shall be between 0.13 to 0.17 and sum of Coefficients ‘a’, ‘b’, ‘c’ and ‘l’ shall be 0.80</t>
  </si>
  <si>
    <t>B3 (i)</t>
  </si>
  <si>
    <t>Conductor Accessories</t>
  </si>
  <si>
    <t>Mid Span Compression Joint for Conductor</t>
  </si>
  <si>
    <t>Coefficient  ‘a’ shall be between 0.63 to 0.67 and coefficient ‘l’ shall be between 0.13 to 0.17 and sum of Coefficients ‘a’ and ‘l’ shall be 0.80</t>
  </si>
  <si>
    <t>Repair Sleeve for Conductor</t>
  </si>
  <si>
    <t>3(c)</t>
  </si>
  <si>
    <t>Bundle Spacer for Conductor</t>
  </si>
  <si>
    <t xml:space="preserve">Indian Labour Bureau, Shimla, Govt. of India (monthly) 
(Base: 2001 = 100) (www.labourbureau.nic.in)
</t>
  </si>
  <si>
    <t>Rigid Spacer for Jumper</t>
  </si>
  <si>
    <t>B3 (ii)</t>
  </si>
  <si>
    <t>Earthwire Accessories</t>
  </si>
  <si>
    <t>Mid Span Compression Joint for Earthwire</t>
  </si>
  <si>
    <t>Electrolytic High Grade Zinc b =</t>
  </si>
  <si>
    <t>Manufacture of Basic Metals,
 c =</t>
  </si>
  <si>
    <t>Vibration Dampers for Earthwire</t>
  </si>
  <si>
    <t>Manufacture of Basic Metals
 c =</t>
  </si>
  <si>
    <t>Coefficient  ‘b’ shall be between 0.06 to 0.08 and coefficient ‘c’ shall be between 0.55 to 0.61 and coefficient ‘l’ shall be between 0.13 to 0.17 and sum of Coefficients ‘b’, ’c’ and ‘l’ shall be 0.80</t>
  </si>
  <si>
    <t>Tension Clamp for  Earthwire</t>
  </si>
  <si>
    <t>Firm</t>
  </si>
  <si>
    <t xml:space="preserve">Installation Price Component [including Civil Works but excluding ‘Supply &amp; Placement of Reinforcement Steel’, ‘Concreting’, Survey, Soil investigation and aviation signal for river crossing towers (if any)]  </t>
  </si>
  <si>
    <t>High Speed Diesel, coefficient a =</t>
  </si>
  <si>
    <t>Wholesale Price Index Number for `HSD’(Individual Commodity) (monthly)  (Base: 2011-12=100), as published by Office of Economic Advisor, Ministry of Commerce &amp; Industry(www.eaindustry.nic.in)</t>
  </si>
  <si>
    <t xml:space="preserve">Flexible Aluminium Bond </t>
  </si>
  <si>
    <t>Coefficient  ‘a’ shall be between 0.18 to 0.22 and coefficient ‘b’ shall be between 0.25 to 0.35 and coefficient ‘c’ shall be between 0.18 to 0.22 and coefficient ‘l’ shall be between 0.09 to 0.11 and sum of Coefficients ‘a’, ’b’, 'c' and ‘l’ shall be 0.80</t>
  </si>
  <si>
    <t>Coefficient  ‘a’ shall be between 0.09 to 0.11 and coefficient ‘b’ shall be between 0.63 to 0.67 and coefficient ‘l’ shall be between 0.04 to 0.06 and sum of Coefficients ‘a’, ’b’ and ‘l’ shall be 0.80</t>
  </si>
  <si>
    <t>Coefficient  ‘a’ shall be between 0.20 to 0.24 and coefficient ‘l’ shall be between 0.56 to 0.60 and sum of Coefficients ‘a’ and ‘l’ shall be 0.80</t>
  </si>
  <si>
    <t>Spacer Damper for Conductor</t>
  </si>
  <si>
    <t>B3 (iii)</t>
  </si>
  <si>
    <t>B4</t>
  </si>
  <si>
    <t>Conductor</t>
  </si>
  <si>
    <t>EC grade aluminium ingots, co-efficient a=</t>
  </si>
  <si>
    <t>b*</t>
  </si>
  <si>
    <t>OPTION-A</t>
  </si>
  <si>
    <t>High Carbon Steel Rods, co-efficient b=</t>
  </si>
  <si>
    <t>High Grade Electrolytic Zinc, co-efficient c=</t>
  </si>
  <si>
    <t>or</t>
  </si>
  <si>
    <t>b</t>
  </si>
  <si>
    <t>OPTION-B</t>
  </si>
  <si>
    <t>High Tensile Galvanised Steel wires, co-efficient b=</t>
  </si>
  <si>
    <t>c</t>
  </si>
  <si>
    <t>Labour, co-efficient l=</t>
  </si>
  <si>
    <t>*Bidder is to fill either b (option A) or b (option 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</si>
</sst>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_(* \(#,##0.00\);_(* &quot;-&quot;??_);_(@_)"/>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s>
  <fonts count="83">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name val="Book Antiqua"/>
      <family val="1"/>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sz val="12"/>
      <color indexed="12"/>
      <name val="Calibri"/>
      <family val="2"/>
    </font>
    <font>
      <b/>
      <sz val="11"/>
      <color indexed="20"/>
      <name val="Book Antiqua"/>
      <family val="1"/>
    </font>
    <font>
      <sz val="11"/>
      <name val="Arial"/>
      <family val="2"/>
    </font>
    <font>
      <sz val="12"/>
      <color indexed="12"/>
      <name val="Book Antiqua"/>
      <family val="1"/>
    </font>
    <font>
      <b/>
      <sz val="22"/>
      <color indexed="12"/>
      <name val="Book Antiqua"/>
      <family val="1"/>
    </font>
    <font>
      <b/>
      <sz val="12"/>
      <color indexed="12"/>
      <name val="Book Antiqua"/>
      <family val="1"/>
    </font>
    <font>
      <b/>
      <u/>
      <sz val="12"/>
      <name val="Book Antiqua"/>
      <family val="1"/>
    </font>
    <font>
      <sz val="10"/>
      <color indexed="63"/>
      <name val="Arial"/>
      <family val="2"/>
    </font>
    <font>
      <sz val="12"/>
      <name val="Bookman Old Style"/>
      <family val="1"/>
    </font>
    <font>
      <sz val="1"/>
      <color indexed="9"/>
      <name val="Book Antiqua"/>
      <family val="1"/>
    </font>
    <font>
      <b/>
      <sz val="10"/>
      <color indexed="12"/>
      <name val="Book Antiqua"/>
      <family val="1"/>
    </font>
    <font>
      <b/>
      <i/>
      <sz val="11"/>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b/>
      <sz val="12"/>
      <color rgb="FFFF0000"/>
      <name val="Book Antiqua"/>
      <family val="1"/>
    </font>
    <font>
      <sz val="12"/>
      <color rgb="FFFF0000"/>
      <name val="Arial"/>
      <family val="2"/>
    </font>
    <font>
      <sz val="12"/>
      <color rgb="FF0000FF"/>
      <name val="Book Antiqua"/>
      <family val="1"/>
    </font>
    <font>
      <sz val="8"/>
      <color rgb="FF000000"/>
      <name val="Tahoma"/>
      <family val="2"/>
    </font>
    <font>
      <sz val="11"/>
      <color rgb="FFFF0000"/>
      <name val="Book Antiqua"/>
      <family val="1"/>
    </font>
    <font>
      <b/>
      <sz val="16"/>
      <name val="Book Antiqua"/>
      <family val="1"/>
    </font>
    <font>
      <i/>
      <sz val="11"/>
      <color rgb="FFFF0000"/>
      <name val="Book Antiqua"/>
      <family val="1"/>
    </font>
  </fonts>
  <fills count="16">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22"/>
        <bgColor indexed="64"/>
      </patternFill>
    </fill>
    <fill>
      <patternFill patternType="solid">
        <fgColor indexed="1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5" tint="0.39997558519241921"/>
        <bgColor indexed="64"/>
      </patternFill>
    </fill>
    <fill>
      <patternFill patternType="solid">
        <fgColor theme="3" tint="0.39997558519241921"/>
        <bgColor indexed="64"/>
      </patternFill>
    </fill>
    <fill>
      <patternFill patternType="solid">
        <fgColor theme="0" tint="-0.14999847407452621"/>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0070C0"/>
        <bgColor indexed="64"/>
      </patternFill>
    </fill>
    <fill>
      <patternFill patternType="solid">
        <fgColor theme="2" tint="-9.9978637043366805E-2"/>
        <bgColor indexed="64"/>
      </patternFill>
    </fill>
  </fills>
  <borders count="39">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bottom style="hair">
        <color indexed="64"/>
      </bottom>
      <diagonal/>
    </border>
  </borders>
  <cellStyleXfs count="59">
    <xf numFmtId="0" fontId="0" fillId="0" borderId="0"/>
    <xf numFmtId="9" fontId="13" fillId="0" borderId="0"/>
    <xf numFmtId="164" fontId="14" fillId="0" borderId="0" applyFont="0" applyFill="0" applyBorder="0" applyAlignment="0" applyProtection="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0" fontId="15"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43" fontId="14" fillId="0" borderId="0" applyFont="0" applyFill="0" applyBorder="0" applyAlignment="0" applyProtection="0"/>
    <xf numFmtId="43" fontId="2" fillId="0" borderId="0" applyFont="0" applyFill="0" applyBorder="0" applyAlignment="0" applyProtection="0"/>
    <xf numFmtId="43" fontId="14" fillId="0" borderId="0" applyFont="0" applyFill="0" applyBorder="0" applyAlignment="0" applyProtection="0"/>
    <xf numFmtId="169"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0" fontId="14" fillId="0" borderId="0"/>
    <xf numFmtId="170"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9"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cellStyleXfs>
  <cellXfs count="873">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0" applyFont="1" applyAlignment="1">
      <alignment vertical="center"/>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9" fillId="0" borderId="6" xfId="0" applyFont="1" applyBorder="1" applyAlignment="1" applyProtection="1">
      <alignment horizontal="justify" vertical="center" wrapText="1"/>
      <protection hidden="1"/>
    </xf>
    <xf numFmtId="0" fontId="10" fillId="0" borderId="6" xfId="0" applyFont="1" applyBorder="1" applyAlignment="1" applyProtection="1">
      <alignment horizontal="center" vertical="center" wrapText="1"/>
      <protection hidden="1"/>
    </xf>
    <xf numFmtId="0" fontId="9" fillId="0" borderId="7"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9" fillId="0" borderId="0" xfId="0" applyFont="1" applyAlignment="1" applyProtection="1">
      <alignment horizontal="center" vertical="top"/>
      <protection hidden="1"/>
    </xf>
    <xf numFmtId="0" fontId="0" fillId="0" borderId="8" xfId="0" applyBorder="1" applyAlignment="1" applyProtection="1">
      <alignment horizontal="left"/>
      <protection hidden="1"/>
    </xf>
    <xf numFmtId="0" fontId="0" fillId="0" borderId="9" xfId="0" applyBorder="1" applyAlignment="1" applyProtection="1">
      <alignment horizontal="left"/>
      <protection hidden="1"/>
    </xf>
    <xf numFmtId="0" fontId="9" fillId="0" borderId="0" xfId="0" quotePrefix="1" applyFont="1" applyAlignment="1" applyProtection="1">
      <alignment horizontal="right" vertical="center"/>
      <protection hidden="1"/>
    </xf>
    <xf numFmtId="0" fontId="9" fillId="0" borderId="0" xfId="0" quotePrefix="1" applyFont="1" applyAlignment="1" applyProtection="1">
      <alignment horizontal="right" vertical="top"/>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1"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wrapText="1"/>
      <protection hidden="1"/>
    </xf>
    <xf numFmtId="0" fontId="27" fillId="0" borderId="0" xfId="0" applyFont="1" applyAlignment="1" applyProtection="1">
      <alignment vertical="center"/>
      <protection hidden="1"/>
    </xf>
    <xf numFmtId="172"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2"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1" fontId="9" fillId="0" borderId="0" xfId="0" applyNumberFormat="1" applyFont="1" applyAlignment="1" applyProtection="1">
      <alignment horizontal="center" vertical="top"/>
      <protection hidden="1"/>
    </xf>
    <xf numFmtId="171"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1" fontId="9" fillId="0" borderId="0" xfId="0" applyNumberFormat="1" applyFont="1" applyAlignment="1" applyProtection="1">
      <alignment horizontal="justify" vertical="top" wrapText="1"/>
      <protection hidden="1"/>
    </xf>
    <xf numFmtId="171" fontId="9" fillId="0" borderId="0" xfId="0" applyNumberFormat="1" applyFont="1" applyAlignment="1" applyProtection="1">
      <alignment horizontal="left" vertical="top" indent="2"/>
      <protection hidden="1"/>
    </xf>
    <xf numFmtId="171"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171" fontId="9" fillId="0" borderId="0" xfId="0" applyNumberFormat="1" applyFont="1" applyAlignment="1" applyProtection="1">
      <alignment horizontal="center"/>
      <protection hidden="1"/>
    </xf>
    <xf numFmtId="0" fontId="9" fillId="0" borderId="0" xfId="0" applyFont="1" applyAlignment="1" applyProtection="1">
      <alignment horizontal="left"/>
      <protection hidden="1"/>
    </xf>
    <xf numFmtId="0" fontId="22" fillId="0" borderId="0" xfId="0" applyFont="1" applyAlignment="1" applyProtection="1">
      <alignment horizontal="justify" vertical="center"/>
      <protection hidden="1"/>
    </xf>
    <xf numFmtId="0" fontId="9" fillId="0" borderId="6" xfId="0" applyFont="1" applyBorder="1" applyAlignment="1" applyProtection="1">
      <alignment horizontal="left" vertical="center" wrapText="1"/>
      <protection hidden="1"/>
    </xf>
    <xf numFmtId="0" fontId="9" fillId="0" borderId="6" xfId="0" applyFont="1" applyBorder="1" applyAlignment="1" applyProtection="1">
      <alignment horizontal="center" vertical="top" wrapText="1"/>
      <protection hidden="1"/>
    </xf>
    <xf numFmtId="0" fontId="9" fillId="0" borderId="11" xfId="0" applyFont="1" applyBorder="1" applyAlignment="1" applyProtection="1">
      <alignment horizontal="left" vertical="center" wrapText="1"/>
      <protection hidden="1"/>
    </xf>
    <xf numFmtId="0" fontId="9" fillId="0" borderId="12" xfId="0" applyFont="1" applyBorder="1" applyAlignment="1" applyProtection="1">
      <alignment horizontal="left" vertical="center" wrapText="1"/>
      <protection hidden="1"/>
    </xf>
    <xf numFmtId="0" fontId="9" fillId="0" borderId="0" xfId="0" applyFont="1" applyAlignment="1" applyProtection="1">
      <alignment horizontal="left" vertical="center" wrapText="1"/>
      <protection hidden="1"/>
    </xf>
    <xf numFmtId="0" fontId="9" fillId="0" borderId="0" xfId="0" applyFont="1" applyAlignment="1" applyProtection="1">
      <alignment horizontal="center" vertical="top" wrapText="1"/>
      <protection hidden="1"/>
    </xf>
    <xf numFmtId="0" fontId="10" fillId="0" borderId="0" xfId="0" applyFont="1" applyAlignment="1" applyProtection="1">
      <alignment horizontal="left"/>
      <protection hidden="1"/>
    </xf>
    <xf numFmtId="0" fontId="9" fillId="0" borderId="0" xfId="0" applyFont="1" applyAlignment="1" applyProtection="1">
      <alignment horizontal="center"/>
      <protection hidden="1"/>
    </xf>
    <xf numFmtId="0" fontId="9" fillId="0" borderId="0" xfId="0" applyFont="1" applyAlignment="1" applyProtection="1">
      <alignment vertical="center" wrapText="1"/>
      <protection hidden="1"/>
    </xf>
    <xf numFmtId="0" fontId="9" fillId="0" borderId="0" xfId="0" applyFont="1" applyAlignment="1" applyProtection="1">
      <alignment horizontal="justify"/>
      <protection hidden="1"/>
    </xf>
    <xf numFmtId="0" fontId="9" fillId="0" borderId="0" xfId="0" applyFont="1" applyAlignment="1" applyProtection="1">
      <alignment vertical="top" wrapText="1"/>
      <protection hidden="1"/>
    </xf>
    <xf numFmtId="0" fontId="9" fillId="2" borderId="6"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0" fillId="2" borderId="0" xfId="0" applyFill="1" applyAlignment="1" applyProtection="1">
      <alignment vertical="center"/>
      <protection locked="0"/>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3" xfId="0" applyFont="1" applyBorder="1" applyAlignment="1" applyProtection="1">
      <alignment horizontal="center" vertical="center" wrapText="1"/>
      <protection hidden="1"/>
    </xf>
    <xf numFmtId="0" fontId="33" fillId="0" borderId="0" xfId="52" applyFont="1" applyAlignment="1" applyProtection="1">
      <alignment vertical="center"/>
      <protection hidden="1"/>
    </xf>
    <xf numFmtId="0" fontId="34" fillId="0" borderId="0" xfId="52" applyFont="1"/>
    <xf numFmtId="0" fontId="33" fillId="0" borderId="0" xfId="52" applyFont="1" applyProtection="1">
      <protection hidden="1"/>
    </xf>
    <xf numFmtId="0" fontId="34" fillId="0" borderId="0" xfId="52" applyFont="1" applyProtection="1">
      <protection hidden="1"/>
    </xf>
    <xf numFmtId="0" fontId="9" fillId="0" borderId="14" xfId="0" applyFont="1" applyBorder="1" applyAlignment="1" applyProtection="1">
      <alignment horizontal="center" vertical="center" wrapText="1"/>
      <protection hidden="1"/>
    </xf>
    <xf numFmtId="0" fontId="9" fillId="0" borderId="15" xfId="0" applyFont="1" applyBorder="1" applyAlignment="1" applyProtection="1">
      <alignment vertical="center" wrapText="1"/>
      <protection hidden="1"/>
    </xf>
    <xf numFmtId="0" fontId="9" fillId="0" borderId="16"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9" fillId="2" borderId="6" xfId="0" applyFont="1" applyFill="1" applyBorder="1" applyAlignment="1" applyProtection="1">
      <alignment horizontal="left" vertical="center"/>
      <protection locked="0"/>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172" fontId="27" fillId="0" borderId="0" xfId="0" applyNumberFormat="1" applyFont="1" applyAlignment="1" applyProtection="1">
      <alignment vertical="center"/>
      <protection hidden="1"/>
    </xf>
    <xf numFmtId="0" fontId="39" fillId="0" borderId="0" xfId="0" applyFont="1" applyAlignment="1" applyProtection="1">
      <alignment vertical="center"/>
      <protection hidden="1"/>
    </xf>
    <xf numFmtId="0" fontId="39" fillId="0" borderId="0" xfId="0" applyFont="1" applyAlignment="1" applyProtection="1">
      <alignment horizontal="center"/>
      <protection hidden="1"/>
    </xf>
    <xf numFmtId="0" fontId="39" fillId="0" borderId="0" xfId="0" applyFont="1" applyAlignment="1" applyProtection="1">
      <alignment horizontal="center" vertical="center"/>
      <protection hidden="1"/>
    </xf>
    <xf numFmtId="0" fontId="39" fillId="0" borderId="0" xfId="0" applyFont="1" applyProtection="1">
      <protection hidden="1"/>
    </xf>
    <xf numFmtId="0" fontId="42" fillId="0" borderId="0" xfId="0" applyFont="1" applyAlignment="1" applyProtection="1">
      <alignment vertical="center"/>
      <protection hidden="1"/>
    </xf>
    <xf numFmtId="0" fontId="43" fillId="0" borderId="0" xfId="0" applyFont="1" applyAlignment="1" applyProtection="1">
      <alignment vertical="center"/>
      <protection hidden="1"/>
    </xf>
    <xf numFmtId="0" fontId="36" fillId="0" borderId="0" xfId="47" applyFont="1" applyAlignment="1" applyProtection="1">
      <alignment horizontal="left" vertical="center" indent="1"/>
      <protection hidden="1"/>
    </xf>
    <xf numFmtId="0" fontId="38"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41" fillId="0" borderId="0" xfId="53" applyFont="1" applyAlignment="1" applyProtection="1">
      <alignment vertical="center"/>
      <protection hidden="1"/>
    </xf>
    <xf numFmtId="0" fontId="40"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0" xfId="53" applyAlignment="1" applyProtection="1">
      <alignment vertical="top"/>
      <protection hidden="1"/>
    </xf>
    <xf numFmtId="0" fontId="9" fillId="0" borderId="6" xfId="0" applyFont="1" applyBorder="1" applyAlignment="1" applyProtection="1">
      <alignment vertical="center" wrapText="1"/>
      <protection hidden="1"/>
    </xf>
    <xf numFmtId="0" fontId="2"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25" fillId="2" borderId="6" xfId="0" applyFont="1" applyFill="1" applyBorder="1" applyAlignment="1" applyProtection="1">
      <alignment horizontal="right" vertical="center" wrapText="1"/>
      <protection locked="0"/>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0" fontId="47" fillId="0" borderId="0" xfId="0" applyFont="1" applyAlignment="1" applyProtection="1">
      <alignment vertical="center"/>
      <protection hidden="1"/>
    </xf>
    <xf numFmtId="0" fontId="9" fillId="0" borderId="0" xfId="0" applyFont="1" applyAlignment="1" applyProtection="1">
      <alignment horizontal="justify" vertical="center" wrapText="1"/>
      <protection hidden="1"/>
    </xf>
    <xf numFmtId="0" fontId="35" fillId="0" borderId="0" xfId="0" applyFont="1" applyAlignment="1" applyProtection="1">
      <alignment horizontal="left" vertical="center"/>
      <protection hidden="1"/>
    </xf>
    <xf numFmtId="172" fontId="10" fillId="0" borderId="0" xfId="0" applyNumberFormat="1" applyFont="1" applyAlignment="1">
      <alignment horizontal="left" vertical="center" indent="1"/>
    </xf>
    <xf numFmtId="172"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16"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indent="2"/>
      <protection hidden="1"/>
    </xf>
    <xf numFmtId="0" fontId="9" fillId="0" borderId="6" xfId="0" applyFont="1" applyBorder="1" applyAlignment="1" applyProtection="1">
      <alignment horizontal="left" vertical="top" wrapText="1" indent="2"/>
      <protection hidden="1"/>
    </xf>
    <xf numFmtId="0" fontId="9" fillId="0" borderId="7" xfId="0" applyFont="1" applyBorder="1" applyAlignment="1" applyProtection="1">
      <alignment horizontal="left" vertical="center" wrapText="1" indent="2"/>
      <protection hidden="1"/>
    </xf>
    <xf numFmtId="0" fontId="9" fillId="0" borderId="14" xfId="0" applyFont="1" applyBorder="1" applyAlignment="1" applyProtection="1">
      <alignment horizontal="left" vertical="center" wrapText="1" indent="2"/>
      <protection hidden="1"/>
    </xf>
    <xf numFmtId="1" fontId="27" fillId="0" borderId="0" xfId="0" applyNumberFormat="1" applyFont="1" applyAlignment="1" applyProtection="1">
      <alignment horizontal="center" vertical="center"/>
      <protection hidden="1"/>
    </xf>
    <xf numFmtId="0" fontId="9" fillId="0" borderId="25" xfId="0" applyFont="1" applyBorder="1" applyAlignment="1" applyProtection="1">
      <alignment horizontal="center" vertical="top" wrapText="1"/>
      <protection hidden="1"/>
    </xf>
    <xf numFmtId="0" fontId="44" fillId="0" borderId="0" xfId="0" applyFont="1" applyAlignment="1" applyProtection="1">
      <alignment horizontal="justify" vertical="center"/>
      <protection hidden="1"/>
    </xf>
    <xf numFmtId="0" fontId="44"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48" fillId="0" borderId="0" xfId="0" applyFont="1" applyAlignment="1" applyProtection="1">
      <alignment horizontal="right"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4" fillId="0" borderId="0" xfId="0" applyFont="1" applyAlignment="1" applyProtection="1">
      <alignment vertical="center"/>
      <protection hidden="1"/>
    </xf>
    <xf numFmtId="0" fontId="44" fillId="0" borderId="0" xfId="0" applyFont="1" applyAlignment="1" applyProtection="1">
      <alignment vertical="center"/>
      <protection locked="0"/>
    </xf>
    <xf numFmtId="0" fontId="25" fillId="0" borderId="0" xfId="0" applyFont="1" applyAlignment="1" applyProtection="1">
      <alignment vertical="center"/>
      <protection locked="0"/>
    </xf>
    <xf numFmtId="0" fontId="44"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49" fillId="0" borderId="0" xfId="0" applyFont="1" applyProtection="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45" fillId="0" borderId="0" xfId="0" applyFont="1" applyAlignment="1" applyProtection="1">
      <alignment horizontal="left" vertical="top" wrapText="1"/>
      <protection hidden="1"/>
    </xf>
    <xf numFmtId="0" fontId="50" fillId="0" borderId="0" xfId="0" applyFont="1" applyAlignment="1">
      <alignment horizontal="left"/>
    </xf>
    <xf numFmtId="0" fontId="9" fillId="0" borderId="13" xfId="0" applyFont="1" applyBorder="1" applyAlignment="1" applyProtection="1">
      <alignment horizontal="left" vertical="center" wrapText="1" indent="2"/>
      <protection hidden="1"/>
    </xf>
    <xf numFmtId="0" fontId="49" fillId="0" borderId="0" xfId="0" applyFont="1" applyProtection="1">
      <protection locked="0"/>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51" fillId="0" borderId="0" xfId="0" applyFont="1" applyAlignment="1" applyProtection="1">
      <alignment vertical="center"/>
      <protection hidden="1"/>
    </xf>
    <xf numFmtId="0" fontId="51" fillId="0" borderId="0" xfId="0" applyFont="1" applyProtection="1">
      <protection hidden="1"/>
    </xf>
    <xf numFmtId="0" fontId="52" fillId="0" borderId="0" xfId="0" applyFont="1" applyAlignment="1" applyProtection="1">
      <alignment vertical="center"/>
      <protection hidden="1"/>
    </xf>
    <xf numFmtId="0" fontId="53" fillId="0" borderId="0" xfId="0" applyFont="1" applyAlignment="1" applyProtection="1">
      <alignment vertical="center"/>
      <protection hidden="1"/>
    </xf>
    <xf numFmtId="0" fontId="54" fillId="0" borderId="0" xfId="47" applyFont="1" applyAlignment="1" applyProtection="1">
      <alignment vertical="center"/>
      <protection hidden="1"/>
    </xf>
    <xf numFmtId="0" fontId="54" fillId="0" borderId="0" xfId="53" applyFont="1" applyAlignment="1" applyProtection="1">
      <alignment vertical="center"/>
      <protection hidden="1"/>
    </xf>
    <xf numFmtId="0" fontId="51" fillId="0" borderId="0" xfId="0" applyFont="1" applyAlignment="1" applyProtection="1">
      <alignment horizontal="justify" vertical="center"/>
      <protection hidden="1"/>
    </xf>
    <xf numFmtId="0" fontId="54" fillId="0" borderId="0" xfId="47" applyFont="1" applyAlignment="1" applyProtection="1">
      <alignment horizontal="justify" vertical="center"/>
      <protection hidden="1"/>
    </xf>
    <xf numFmtId="0" fontId="54" fillId="0" borderId="0" xfId="53" applyFont="1" applyAlignment="1" applyProtection="1">
      <alignment horizontal="justify" vertical="center"/>
      <protection hidden="1"/>
    </xf>
    <xf numFmtId="0" fontId="51" fillId="0" borderId="0" xfId="0" applyFont="1" applyAlignment="1" applyProtection="1">
      <alignment horizontal="justify"/>
      <protection hidden="1"/>
    </xf>
    <xf numFmtId="0" fontId="25" fillId="0" borderId="0" xfId="0" applyFont="1" applyAlignment="1" applyProtection="1">
      <alignment horizontal="center"/>
      <protection hidden="1"/>
    </xf>
    <xf numFmtId="0" fontId="25" fillId="0" borderId="0" xfId="0" applyFont="1" applyAlignment="1" applyProtection="1">
      <alignment horizontal="center" vertical="center"/>
      <protection hidden="1"/>
    </xf>
    <xf numFmtId="0" fontId="25" fillId="0" borderId="0" xfId="46" applyFont="1" applyAlignment="1" applyProtection="1">
      <alignment horizontal="center" vertical="center"/>
      <protection hidden="1"/>
    </xf>
    <xf numFmtId="0" fontId="25" fillId="0" borderId="0" xfId="46" applyFont="1" applyProtection="1">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25" fillId="0" borderId="0" xfId="46" applyFont="1" applyAlignment="1" applyProtection="1">
      <alignment horizontal="center"/>
      <protection hidden="1"/>
    </xf>
    <xf numFmtId="0" fontId="7" fillId="0" borderId="0" xfId="0" applyFont="1" applyAlignment="1" applyProtection="1">
      <alignment vertical="center" wrapText="1"/>
      <protection hidden="1"/>
    </xf>
    <xf numFmtId="0" fontId="55" fillId="0" borderId="0" xfId="0" applyFont="1" applyAlignment="1" applyProtection="1">
      <alignment horizontal="center" vertical="center"/>
      <protection hidden="1"/>
    </xf>
    <xf numFmtId="0" fontId="25" fillId="2" borderId="6" xfId="0" applyFont="1" applyFill="1" applyBorder="1" applyAlignment="1" applyProtection="1">
      <alignment horizontal="center" vertical="center"/>
      <protection locked="0"/>
    </xf>
    <xf numFmtId="0" fontId="57" fillId="0" borderId="0" xfId="0" applyFont="1"/>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25" fillId="0" borderId="0" xfId="0" applyFont="1" applyAlignment="1" applyProtection="1">
      <alignment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50"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2"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16" xfId="0" applyFont="1" applyFill="1" applyBorder="1" applyAlignment="1" applyProtection="1">
      <alignment horizontal="center" vertical="center" wrapText="1"/>
      <protection locked="0"/>
    </xf>
    <xf numFmtId="0" fontId="71" fillId="0" borderId="0" xfId="0" applyFont="1" applyAlignment="1" applyProtection="1">
      <alignment vertical="center" wrapText="1"/>
      <protection hidden="1"/>
    </xf>
    <xf numFmtId="0" fontId="72" fillId="0" borderId="0" xfId="0" applyFont="1" applyAlignment="1" applyProtection="1">
      <alignment vertical="center" wrapText="1"/>
      <protection hidden="1"/>
    </xf>
    <xf numFmtId="0" fontId="25" fillId="0" borderId="0" xfId="0" applyFont="1" applyAlignment="1" applyProtection="1">
      <alignment horizontal="left" vertical="center"/>
      <protection hidden="1"/>
    </xf>
    <xf numFmtId="0" fontId="73" fillId="0" borderId="0" xfId="0" applyFont="1" applyAlignment="1" applyProtection="1">
      <alignment horizontal="justify" vertical="top"/>
      <protection hidden="1"/>
    </xf>
    <xf numFmtId="0" fontId="59" fillId="0" borderId="0" xfId="52" applyFont="1" applyProtection="1">
      <protection hidden="1"/>
    </xf>
    <xf numFmtId="0" fontId="60" fillId="0" borderId="5" xfId="52" applyFont="1" applyBorder="1" applyAlignment="1" applyProtection="1">
      <alignment horizontal="center" vertical="center"/>
      <protection hidden="1"/>
    </xf>
    <xf numFmtId="0" fontId="60" fillId="0" borderId="5" xfId="52" applyFont="1" applyBorder="1" applyAlignment="1" applyProtection="1">
      <alignment horizontal="center" vertical="top"/>
      <protection hidden="1"/>
    </xf>
    <xf numFmtId="0" fontId="60" fillId="0" borderId="19" xfId="52" applyFont="1" applyBorder="1" applyAlignment="1" applyProtection="1">
      <alignment horizontal="center" vertical="top"/>
      <protection hidden="1"/>
    </xf>
    <xf numFmtId="0" fontId="74" fillId="6"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26" xfId="0" applyFont="1" applyBorder="1" applyAlignment="1" applyProtection="1">
      <alignment vertical="top" wrapText="1"/>
      <protection hidden="1"/>
    </xf>
    <xf numFmtId="0" fontId="9" fillId="0" borderId="3" xfId="0" applyFont="1" applyBorder="1" applyAlignment="1" applyProtection="1">
      <alignment vertical="top" wrapText="1"/>
      <protection hidden="1"/>
    </xf>
    <xf numFmtId="0" fontId="9" fillId="0" borderId="10" xfId="0" applyFont="1" applyBorder="1" applyAlignment="1" applyProtection="1">
      <alignment vertical="top" wrapText="1"/>
      <protection hidden="1"/>
    </xf>
    <xf numFmtId="0" fontId="9" fillId="0" borderId="8" xfId="0" applyFont="1" applyBorder="1" applyAlignment="1" applyProtection="1">
      <alignment vertical="center"/>
      <protection hidden="1"/>
    </xf>
    <xf numFmtId="0" fontId="75" fillId="0" borderId="0" xfId="0" applyFont="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9"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7"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2"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left" vertical="top" wrapText="1"/>
      <protection hidden="1"/>
    </xf>
    <xf numFmtId="0" fontId="10" fillId="0" borderId="4" xfId="0" applyFont="1" applyBorder="1" applyAlignment="1" applyProtection="1">
      <alignment horizontal="right" vertical="top" wrapText="1"/>
      <protection hidden="1"/>
    </xf>
    <xf numFmtId="0" fontId="10" fillId="0" borderId="4" xfId="0" applyFont="1" applyBorder="1" applyAlignment="1">
      <alignment horizontal="right" vertical="top" wrapText="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171" fontId="10" fillId="0" borderId="6" xfId="0" applyNumberFormat="1" applyFont="1" applyBorder="1" applyAlignment="1" applyProtection="1">
      <alignment horizontal="center" vertical="center"/>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7" fillId="0" borderId="4" xfId="0" applyFont="1" applyBorder="1" applyAlignment="1" applyProtection="1">
      <alignment horizontal="center" vertical="center"/>
      <protection hidden="1"/>
    </xf>
    <xf numFmtId="0" fontId="8" fillId="0" borderId="4" xfId="35" applyFont="1" applyBorder="1" applyAlignment="1" applyProtection="1">
      <alignment vertical="top"/>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4"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16" xfId="35" applyFont="1" applyBorder="1" applyAlignment="1" applyProtection="1">
      <alignment horizontal="center" vertical="top" wrapText="1"/>
      <protection hidden="1"/>
    </xf>
    <xf numFmtId="0" fontId="5" fillId="2" borderId="16"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50"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50" fillId="0" borderId="0" xfId="35" applyFont="1" applyAlignment="1" applyProtection="1">
      <alignment horizontal="justify" vertical="center"/>
      <protection hidden="1"/>
    </xf>
    <xf numFmtId="0" fontId="50"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2"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16" xfId="35" applyFont="1" applyFill="1" applyBorder="1" applyAlignment="1" applyProtection="1">
      <alignment horizontal="center" vertical="center"/>
      <protection locked="0" hidden="1"/>
    </xf>
    <xf numFmtId="0" fontId="8" fillId="2" borderId="16"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2"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Alignment="1" applyProtection="1">
      <alignment horizontal="center" vertical="top"/>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8" fillId="0" borderId="0" xfId="35" applyFont="1" applyAlignment="1" applyProtection="1">
      <alignment vertical="top"/>
      <protection hidden="1"/>
    </xf>
    <xf numFmtId="0" fontId="5" fillId="0" borderId="0" xfId="35" applyFont="1" applyAlignment="1" applyProtection="1">
      <alignment vertical="top"/>
      <protection hidden="1"/>
    </xf>
    <xf numFmtId="0" fontId="66" fillId="0" borderId="0" xfId="38" applyFont="1"/>
    <xf numFmtId="0" fontId="58" fillId="0" borderId="0" xfId="35" applyFont="1" applyAlignment="1" applyProtection="1">
      <alignment horizontal="right" vertical="top"/>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vertical="top"/>
      <protection hidden="1"/>
    </xf>
    <xf numFmtId="0" fontId="8" fillId="0" borderId="0" xfId="35" applyFont="1" applyAlignment="1" applyProtection="1">
      <alignment horizontal="justify" vertical="top" wrapText="1"/>
      <protection hidden="1"/>
    </xf>
    <xf numFmtId="0" fontId="8" fillId="0" borderId="0" xfId="35" applyFont="1" applyAlignment="1" applyProtection="1">
      <alignment vertical="top" wrapText="1"/>
      <protection hidden="1"/>
    </xf>
    <xf numFmtId="15" fontId="5" fillId="0" borderId="0" xfId="35" applyNumberFormat="1" applyFont="1" applyAlignment="1" applyProtection="1">
      <alignment vertical="top"/>
      <protection hidden="1"/>
    </xf>
    <xf numFmtId="0" fontId="5" fillId="0" borderId="4" xfId="35" applyFont="1" applyBorder="1" applyProtection="1">
      <protection hidden="1"/>
    </xf>
    <xf numFmtId="0" fontId="5" fillId="0" borderId="0" xfId="35" quotePrefix="1" applyFont="1" applyAlignment="1" applyProtection="1">
      <alignment horizontal="left" vertical="top" wrapText="1"/>
      <protection hidden="1"/>
    </xf>
    <xf numFmtId="0" fontId="5"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8" fillId="0" borderId="0" xfId="35" quotePrefix="1" applyFont="1" applyAlignment="1" applyProtection="1">
      <alignment horizontal="left" vertical="top"/>
      <protection hidden="1"/>
    </xf>
    <xf numFmtId="0" fontId="76" fillId="0" borderId="0" xfId="0" applyFont="1" applyAlignment="1" applyProtection="1">
      <alignment vertical="center"/>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9"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9"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0"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1" fillId="0" borderId="0" xfId="49" applyFont="1" applyProtection="1">
      <protection hidden="1"/>
    </xf>
    <xf numFmtId="0" fontId="36"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5"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2" xfId="48" applyFont="1" applyBorder="1" applyAlignment="1" applyProtection="1">
      <alignment vertical="center"/>
      <protection hidden="1"/>
    </xf>
    <xf numFmtId="0" fontId="9" fillId="0" borderId="9"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0"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7" xfId="48" applyNumberFormat="1" applyFont="1" applyFill="1" applyBorder="1" applyAlignment="1" applyProtection="1">
      <alignment horizontal="center" vertical="center"/>
      <protection locked="0"/>
    </xf>
    <xf numFmtId="172" fontId="9" fillId="2" borderId="7" xfId="48" applyNumberFormat="1" applyFont="1" applyFill="1" applyBorder="1" applyAlignment="1" applyProtection="1">
      <alignment horizontal="center" vertical="center"/>
      <protection locked="0"/>
    </xf>
    <xf numFmtId="0" fontId="46" fillId="0" borderId="0" xfId="48" applyFont="1" applyAlignment="1" applyProtection="1">
      <alignment horizontal="center" vertical="center"/>
      <protection hidden="1"/>
    </xf>
    <xf numFmtId="0" fontId="68" fillId="0" borderId="0" xfId="48" applyFont="1" applyAlignment="1" applyProtection="1">
      <alignment vertical="center"/>
      <protection hidden="1"/>
    </xf>
    <xf numFmtId="0" fontId="67" fillId="0" borderId="33" xfId="50" applyFont="1" applyBorder="1" applyAlignment="1" applyProtection="1">
      <alignment horizontal="left" vertical="center" wrapText="1"/>
      <protection hidden="1"/>
    </xf>
    <xf numFmtId="0" fontId="67" fillId="0" borderId="34" xfId="50" applyFont="1" applyBorder="1" applyAlignment="1" applyProtection="1">
      <alignment horizontal="left" vertical="center" wrapText="1"/>
      <protection hidden="1"/>
    </xf>
    <xf numFmtId="0" fontId="2" fillId="2" borderId="6" xfId="0" applyFont="1" applyFill="1" applyBorder="1" applyAlignment="1" applyProtection="1">
      <alignment horizontal="center" vertical="center"/>
      <protection locked="0"/>
    </xf>
    <xf numFmtId="0" fontId="10" fillId="0" borderId="0" xfId="47" applyFont="1" applyAlignment="1" applyProtection="1">
      <alignment horizontal="left" vertical="center" indent="5"/>
      <protection hidden="1"/>
    </xf>
    <xf numFmtId="0" fontId="9" fillId="0" borderId="6" xfId="48" applyFont="1" applyBorder="1" applyAlignment="1" applyProtection="1">
      <alignment horizontal="center" vertical="center"/>
      <protection hidden="1"/>
    </xf>
    <xf numFmtId="0" fontId="61" fillId="0" borderId="6" xfId="49" applyFont="1" applyBorder="1" applyAlignment="1" applyProtection="1">
      <alignment horizontal="center" vertical="center"/>
      <protection hidden="1"/>
    </xf>
    <xf numFmtId="1" fontId="9" fillId="0" borderId="0" xfId="0" applyNumberFormat="1" applyFont="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9" fillId="0" borderId="4" xfId="0" applyFont="1" applyBorder="1" applyAlignment="1">
      <alignment vertical="center"/>
    </xf>
    <xf numFmtId="0" fontId="46" fillId="0" borderId="0" xfId="0" applyFont="1" applyAlignment="1" applyProtection="1">
      <alignment horizontal="left" vertical="center"/>
      <protection hidden="1"/>
    </xf>
    <xf numFmtId="0" fontId="2" fillId="2" borderId="0" xfId="0" applyFont="1" applyFill="1" applyAlignment="1" applyProtection="1">
      <alignment horizontal="center" vertical="center" wrapText="1"/>
      <protection locked="0"/>
    </xf>
    <xf numFmtId="14" fontId="2" fillId="2" borderId="0" xfId="0" applyNumberFormat="1" applyFont="1" applyFill="1" applyAlignment="1" applyProtection="1">
      <alignment horizontal="center" vertical="center" wrapText="1"/>
      <protection locked="0"/>
    </xf>
    <xf numFmtId="0" fontId="9" fillId="2" borderId="13" xfId="0" applyFont="1" applyFill="1" applyBorder="1" applyAlignment="1" applyProtection="1">
      <alignment horizontal="left" vertical="top" wrapText="1"/>
      <protection locked="0"/>
    </xf>
    <xf numFmtId="0" fontId="9" fillId="2" borderId="13" xfId="0" applyFont="1" applyFill="1" applyBorder="1" applyAlignment="1" applyProtection="1">
      <alignment horizontal="center" vertical="center" wrapText="1"/>
      <protection locked="0"/>
    </xf>
    <xf numFmtId="0" fontId="9" fillId="2" borderId="13" xfId="0" applyFont="1" applyFill="1" applyBorder="1" applyAlignment="1" applyProtection="1">
      <alignment horizontal="center" vertical="top" wrapText="1"/>
      <protection locked="0"/>
    </xf>
    <xf numFmtId="0" fontId="0" fillId="10" borderId="0" xfId="0" applyFill="1" applyProtection="1">
      <protection hidden="1"/>
    </xf>
    <xf numFmtId="0" fontId="9" fillId="0" borderId="0" xfId="0" applyFont="1" applyAlignment="1" applyProtection="1">
      <alignment horizontal="left" vertical="top" wrapText="1"/>
      <protection hidden="1"/>
    </xf>
    <xf numFmtId="0" fontId="77" fillId="0" borderId="0" xfId="52" applyFont="1" applyAlignment="1" applyProtection="1">
      <alignment vertical="center"/>
      <protection hidden="1"/>
    </xf>
    <xf numFmtId="0" fontId="9" fillId="0" borderId="0" xfId="47" applyAlignment="1" applyProtection="1">
      <alignment horizontal="left" vertical="center" indent="5"/>
      <protection hidden="1"/>
    </xf>
    <xf numFmtId="0" fontId="5" fillId="0" borderId="0" xfId="35" applyFont="1" applyAlignment="1" applyProtection="1">
      <alignment vertical="center"/>
      <protection locked="0" hidden="1"/>
    </xf>
    <xf numFmtId="0" fontId="31" fillId="0" borderId="33" xfId="52" applyFont="1" applyBorder="1" applyAlignment="1" applyProtection="1">
      <alignment vertical="center"/>
      <protection hidden="1"/>
    </xf>
    <xf numFmtId="0" fontId="31" fillId="0" borderId="24" xfId="52" applyFont="1" applyBorder="1" applyAlignment="1" applyProtection="1">
      <alignment vertical="center"/>
      <protection hidden="1"/>
    </xf>
    <xf numFmtId="0" fontId="31" fillId="0" borderId="11" xfId="52" applyFont="1" applyBorder="1" applyAlignment="1" applyProtection="1">
      <alignment vertical="center"/>
      <protection hidden="1"/>
    </xf>
    <xf numFmtId="0" fontId="31" fillId="0" borderId="0" xfId="52" applyFont="1" applyAlignment="1" applyProtection="1">
      <alignment vertical="center"/>
      <protection hidden="1"/>
    </xf>
    <xf numFmtId="0" fontId="31" fillId="0" borderId="12" xfId="52" applyFont="1" applyBorder="1" applyAlignment="1" applyProtection="1">
      <alignment vertical="center"/>
      <protection hidden="1"/>
    </xf>
    <xf numFmtId="0" fontId="31" fillId="0" borderId="4" xfId="52" applyFont="1" applyBorder="1" applyAlignment="1" applyProtection="1">
      <alignment vertical="center"/>
      <protection hidden="1"/>
    </xf>
    <xf numFmtId="0" fontId="60" fillId="0" borderId="0" xfId="52" applyFont="1" applyAlignment="1" applyProtection="1">
      <alignment horizontal="center" vertical="top"/>
      <protection hidden="1"/>
    </xf>
    <xf numFmtId="0" fontId="60" fillId="0" borderId="0" xfId="52" applyFont="1" applyAlignment="1" applyProtection="1">
      <alignment horizontal="justify" vertical="center"/>
      <protection hidden="1"/>
    </xf>
    <xf numFmtId="0" fontId="46" fillId="10" borderId="26" xfId="0" applyFont="1" applyFill="1" applyBorder="1" applyAlignment="1" applyProtection="1">
      <alignment vertical="center"/>
      <protection hidden="1"/>
    </xf>
    <xf numFmtId="0" fontId="46" fillId="10" borderId="3" xfId="0" applyFont="1" applyFill="1" applyBorder="1" applyAlignment="1" applyProtection="1">
      <alignment vertical="center"/>
      <protection hidden="1"/>
    </xf>
    <xf numFmtId="0" fontId="5" fillId="0" borderId="0" xfId="35" applyFont="1" applyAlignment="1" applyProtection="1">
      <alignment horizontal="center" vertical="top"/>
      <protection hidden="1"/>
    </xf>
    <xf numFmtId="0" fontId="2" fillId="0" borderId="0" xfId="0" applyFont="1" applyAlignment="1" applyProtection="1">
      <alignment horizontal="center" vertical="center"/>
      <protection hidden="1"/>
    </xf>
    <xf numFmtId="0" fontId="2" fillId="0" borderId="0" xfId="0" applyFont="1" applyAlignment="1" applyProtection="1">
      <alignment horizontal="center"/>
      <protection hidden="1"/>
    </xf>
    <xf numFmtId="0" fontId="9" fillId="0" borderId="0" xfId="39" applyFont="1" applyAlignment="1" applyProtection="1">
      <alignment vertical="center"/>
      <protection hidden="1"/>
    </xf>
    <xf numFmtId="0" fontId="9" fillId="0" borderId="0" xfId="39" applyFont="1" applyProtection="1">
      <protection hidden="1"/>
    </xf>
    <xf numFmtId="0" fontId="9" fillId="8" borderId="0" xfId="39" applyFont="1" applyFill="1" applyAlignment="1" applyProtection="1">
      <alignment vertical="center"/>
      <protection hidden="1"/>
    </xf>
    <xf numFmtId="0" fontId="9" fillId="8" borderId="0" xfId="39" applyFont="1" applyFill="1" applyProtection="1">
      <protection hidden="1"/>
    </xf>
    <xf numFmtId="0" fontId="9" fillId="9" borderId="0" xfId="39" applyFont="1" applyFill="1" applyAlignment="1" applyProtection="1">
      <alignment vertical="center"/>
      <protection hidden="1"/>
    </xf>
    <xf numFmtId="0" fontId="9" fillId="9" borderId="0" xfId="39" applyFont="1" applyFill="1" applyProtection="1">
      <protection hidden="1"/>
    </xf>
    <xf numFmtId="0" fontId="10" fillId="0" borderId="6" xfId="39" applyFont="1" applyBorder="1" applyAlignment="1" applyProtection="1">
      <alignment horizontal="left" vertical="center" wrapText="1"/>
      <protection hidden="1"/>
    </xf>
    <xf numFmtId="0" fontId="9" fillId="0" borderId="6" xfId="39" applyFont="1" applyBorder="1" applyAlignment="1" applyProtection="1">
      <alignment vertical="center"/>
      <protection hidden="1"/>
    </xf>
    <xf numFmtId="0" fontId="9" fillId="0" borderId="6" xfId="39" applyFont="1" applyBorder="1" applyAlignment="1" applyProtection="1">
      <alignment horizontal="left" vertical="center" wrapText="1"/>
      <protection hidden="1"/>
    </xf>
    <xf numFmtId="0" fontId="9" fillId="7" borderId="6" xfId="39" applyFont="1" applyFill="1" applyBorder="1" applyAlignment="1" applyProtection="1">
      <alignment horizontal="left" vertical="center" wrapText="1"/>
      <protection locked="0" hidden="1"/>
    </xf>
    <xf numFmtId="0" fontId="9" fillId="7" borderId="6" xfId="39" applyFont="1" applyFill="1" applyBorder="1" applyAlignment="1" applyProtection="1">
      <alignment vertical="center"/>
      <protection locked="0" hidden="1"/>
    </xf>
    <xf numFmtId="0" fontId="9" fillId="0" borderId="6" xfId="39" applyFont="1" applyBorder="1" applyAlignment="1" applyProtection="1">
      <alignment horizontal="center" vertical="center" wrapText="1"/>
      <protection hidden="1"/>
    </xf>
    <xf numFmtId="0" fontId="9" fillId="7" borderId="6" xfId="39" applyFont="1" applyFill="1" applyBorder="1" applyAlignment="1" applyProtection="1">
      <alignment horizontal="left" vertical="center" wrapText="1"/>
      <protection hidden="1"/>
    </xf>
    <xf numFmtId="0" fontId="9" fillId="0" borderId="4" xfId="39" applyFont="1" applyBorder="1" applyAlignment="1" applyProtection="1">
      <alignment vertical="center"/>
      <protection hidden="1"/>
    </xf>
    <xf numFmtId="0" fontId="10" fillId="0" borderId="4" xfId="39" applyFont="1" applyBorder="1" applyAlignment="1" applyProtection="1">
      <alignment horizontal="right"/>
      <protection hidden="1"/>
    </xf>
    <xf numFmtId="0" fontId="11" fillId="0" borderId="0" xfId="39" applyFont="1" applyAlignment="1" applyProtection="1">
      <alignment vertical="center"/>
      <protection hidden="1"/>
    </xf>
    <xf numFmtId="0" fontId="10" fillId="0" borderId="0" xfId="39" applyFont="1" applyAlignment="1" applyProtection="1">
      <alignment horizontal="center" vertical="center"/>
      <protection hidden="1"/>
    </xf>
    <xf numFmtId="0" fontId="10" fillId="0" borderId="0" xfId="39" applyFont="1" applyAlignment="1" applyProtection="1">
      <alignment horizontal="left" vertical="center"/>
      <protection hidden="1"/>
    </xf>
    <xf numFmtId="0" fontId="9" fillId="0" borderId="0" xfId="53" applyAlignment="1" applyProtection="1">
      <alignment horizontal="right" vertical="center"/>
      <protection hidden="1"/>
    </xf>
    <xf numFmtId="0" fontId="10" fillId="0" borderId="6" xfId="39" applyFont="1" applyBorder="1" applyAlignment="1" applyProtection="1">
      <alignment horizontal="center" vertical="center" wrapText="1"/>
      <protection hidden="1"/>
    </xf>
    <xf numFmtId="0" fontId="70" fillId="0" borderId="6" xfId="39" applyFont="1" applyBorder="1" applyAlignment="1" applyProtection="1">
      <alignment horizontal="center" vertical="center"/>
      <protection hidden="1"/>
    </xf>
    <xf numFmtId="0" fontId="9" fillId="0" borderId="0" xfId="35" applyFont="1" applyAlignment="1" applyProtection="1">
      <alignment vertical="center"/>
      <protection hidden="1"/>
    </xf>
    <xf numFmtId="0" fontId="9" fillId="0" borderId="0" xfId="35" applyFont="1" applyProtection="1">
      <protection hidden="1"/>
    </xf>
    <xf numFmtId="0" fontId="10" fillId="0" borderId="0" xfId="39" applyFont="1" applyAlignment="1" applyProtection="1">
      <alignment horizontal="left" vertical="center" wrapText="1"/>
      <protection hidden="1"/>
    </xf>
    <xf numFmtId="172" fontId="10" fillId="0" borderId="0" xfId="39" applyNumberFormat="1" applyFont="1" applyAlignment="1" applyProtection="1">
      <alignment horizontal="left" vertical="center"/>
      <protection hidden="1"/>
    </xf>
    <xf numFmtId="0" fontId="10" fillId="0" borderId="0" xfId="39" applyFont="1" applyAlignment="1" applyProtection="1">
      <alignment vertical="center"/>
      <protection hidden="1"/>
    </xf>
    <xf numFmtId="0" fontId="10" fillId="0" borderId="0" xfId="39" applyFont="1" applyAlignment="1" applyProtection="1">
      <alignment horizontal="right" vertical="center" indent="1"/>
      <protection hidden="1"/>
    </xf>
    <xf numFmtId="0" fontId="70" fillId="0" borderId="26" xfId="39" applyFont="1" applyBorder="1" applyAlignment="1" applyProtection="1">
      <alignment horizontal="center" vertical="center"/>
      <protection hidden="1"/>
    </xf>
    <xf numFmtId="0" fontId="9" fillId="0" borderId="6" xfId="39" applyFont="1" applyBorder="1" applyAlignment="1" applyProtection="1">
      <alignment horizontal="justify" vertical="top" wrapText="1"/>
      <protection hidden="1"/>
    </xf>
    <xf numFmtId="0" fontId="9" fillId="0" borderId="6" xfId="39" applyFont="1" applyBorder="1" applyAlignment="1" applyProtection="1">
      <alignment horizontal="center" vertical="center"/>
      <protection hidden="1"/>
    </xf>
    <xf numFmtId="0" fontId="9" fillId="0" borderId="6" xfId="39" applyFont="1" applyBorder="1" applyAlignment="1" applyProtection="1">
      <alignment vertical="center"/>
      <protection locked="0" hidden="1"/>
    </xf>
    <xf numFmtId="0" fontId="10" fillId="8" borderId="6" xfId="39" applyFont="1" applyFill="1" applyBorder="1" applyAlignment="1" applyProtection="1">
      <alignment horizontal="center" vertical="center" wrapText="1"/>
      <protection hidden="1"/>
    </xf>
    <xf numFmtId="0" fontId="10" fillId="9" borderId="6" xfId="38" applyFont="1" applyFill="1" applyBorder="1" applyAlignment="1" applyProtection="1">
      <alignment horizontal="center" vertical="center" wrapText="1"/>
      <protection hidden="1"/>
    </xf>
    <xf numFmtId="0" fontId="9" fillId="14" borderId="0" xfId="39" applyFont="1" applyFill="1" applyAlignment="1" applyProtection="1">
      <alignment vertical="center"/>
      <protection hidden="1"/>
    </xf>
    <xf numFmtId="0" fontId="9" fillId="14" borderId="0" xfId="39" applyFont="1" applyFill="1" applyProtection="1">
      <protection hidden="1"/>
    </xf>
    <xf numFmtId="2" fontId="9" fillId="0" borderId="6" xfId="39" applyNumberFormat="1" applyFont="1" applyBorder="1" applyAlignment="1" applyProtection="1">
      <alignment horizontal="center" vertical="center" wrapText="1"/>
      <protection hidden="1"/>
    </xf>
    <xf numFmtId="0" fontId="10" fillId="0" borderId="26" xfId="39" applyFont="1" applyBorder="1" applyAlignment="1" applyProtection="1">
      <alignment vertical="center" wrapText="1"/>
      <protection hidden="1"/>
    </xf>
    <xf numFmtId="0" fontId="9" fillId="0" borderId="26" xfId="0" applyFont="1" applyBorder="1" applyAlignment="1" applyProtection="1">
      <alignment vertical="top"/>
      <protection hidden="1"/>
    </xf>
    <xf numFmtId="0" fontId="2" fillId="0" borderId="0" xfId="46" applyFont="1" applyAlignment="1" applyProtection="1">
      <alignment horizontal="center" vertical="center"/>
      <protection hidden="1"/>
    </xf>
    <xf numFmtId="0" fontId="2" fillId="0" borderId="0" xfId="46" applyFont="1" applyAlignment="1" applyProtection="1">
      <alignment vertical="center"/>
      <protection hidden="1"/>
    </xf>
    <xf numFmtId="0" fontId="2" fillId="2" borderId="10" xfId="0" applyFont="1" applyFill="1" applyBorder="1" applyAlignment="1" applyProtection="1">
      <alignment horizontal="center" vertical="center" wrapText="1"/>
      <protection locked="0"/>
    </xf>
    <xf numFmtId="0" fontId="2" fillId="0" borderId="0" xfId="46" applyFont="1" applyProtection="1">
      <protection hidden="1"/>
    </xf>
    <xf numFmtId="0" fontId="49" fillId="0" borderId="0" xfId="0" applyFont="1" applyAlignment="1" applyProtection="1">
      <alignment vertical="top"/>
      <protection hidden="1"/>
    </xf>
    <xf numFmtId="0" fontId="5" fillId="0" borderId="10" xfId="0" applyFont="1" applyBorder="1" applyAlignment="1" applyProtection="1">
      <alignment horizontal="center" vertical="center" wrapText="1"/>
      <protection hidden="1"/>
    </xf>
    <xf numFmtId="0" fontId="5" fillId="2" borderId="10" xfId="0" applyFont="1" applyFill="1" applyBorder="1" applyAlignment="1" applyProtection="1">
      <alignment horizontal="center" vertical="center" wrapText="1"/>
      <protection locked="0"/>
    </xf>
    <xf numFmtId="0" fontId="10" fillId="0" borderId="4" xfId="39" applyFont="1" applyBorder="1" applyAlignment="1" applyProtection="1">
      <alignment horizontal="center" vertical="center"/>
      <protection hidden="1"/>
    </xf>
    <xf numFmtId="0" fontId="9" fillId="0" borderId="0" xfId="39" applyFont="1" applyAlignment="1" applyProtection="1">
      <alignment horizontal="center" vertical="center"/>
      <protection hidden="1"/>
    </xf>
    <xf numFmtId="0" fontId="10" fillId="0" borderId="0" xfId="53" applyFont="1" applyAlignment="1" applyProtection="1">
      <alignment horizontal="center" vertical="center"/>
      <protection hidden="1"/>
    </xf>
    <xf numFmtId="0" fontId="10" fillId="9" borderId="6" xfId="39" applyFont="1" applyFill="1" applyBorder="1" applyAlignment="1" applyProtection="1">
      <alignment horizontal="center" vertical="center" wrapText="1"/>
      <protection hidden="1"/>
    </xf>
    <xf numFmtId="0" fontId="10" fillId="0" borderId="0" xfId="39" applyFont="1" applyAlignment="1" applyProtection="1">
      <alignment horizontal="center" vertical="center" wrapText="1"/>
      <protection hidden="1"/>
    </xf>
    <xf numFmtId="0" fontId="9" fillId="0" borderId="0" xfId="39" applyFont="1" applyAlignment="1" applyProtection="1">
      <alignment horizontal="left" vertical="center"/>
      <protection hidden="1"/>
    </xf>
    <xf numFmtId="0" fontId="9" fillId="0" borderId="4" xfId="0" applyFont="1" applyBorder="1" applyAlignment="1" applyProtection="1">
      <alignment horizontal="justify" vertical="center" wrapText="1"/>
      <protection hidden="1"/>
    </xf>
    <xf numFmtId="0" fontId="10" fillId="0" borderId="7" xfId="0" applyFont="1" applyBorder="1" applyAlignment="1" applyProtection="1">
      <alignment horizontal="center" vertical="center" wrapText="1"/>
      <protection hidden="1"/>
    </xf>
    <xf numFmtId="0" fontId="10" fillId="0" borderId="13" xfId="0" applyFont="1" applyBorder="1" applyAlignment="1" applyProtection="1">
      <alignment horizontal="center" vertical="center" wrapText="1"/>
      <protection hidden="1"/>
    </xf>
    <xf numFmtId="0" fontId="10" fillId="0" borderId="0" xfId="0" applyFont="1" applyAlignment="1" applyProtection="1">
      <alignment horizontal="center" vertical="center" wrapText="1"/>
      <protection hidden="1"/>
    </xf>
    <xf numFmtId="0" fontId="10" fillId="0" borderId="6" xfId="0" applyFont="1" applyBorder="1" applyAlignment="1" applyProtection="1">
      <alignment horizontal="justify" vertical="center" wrapText="1"/>
      <protection hidden="1"/>
    </xf>
    <xf numFmtId="0" fontId="9" fillId="0" borderId="0" xfId="0" applyFont="1" applyAlignment="1" applyProtection="1">
      <alignment horizontal="justify" vertical="center" wrapText="1"/>
      <protection hidden="1"/>
    </xf>
    <xf numFmtId="0" fontId="9" fillId="0" borderId="0" xfId="0" applyFont="1" applyAlignment="1" applyProtection="1">
      <alignment horizontal="justify" vertical="center"/>
      <protection hidden="1"/>
    </xf>
    <xf numFmtId="0" fontId="5" fillId="0" borderId="0" xfId="0" quotePrefix="1" applyFont="1" applyAlignment="1" applyProtection="1">
      <alignment vertical="center" wrapText="1"/>
      <protection hidden="1"/>
    </xf>
    <xf numFmtId="0" fontId="5" fillId="0" borderId="0" xfId="0" applyFont="1" applyAlignment="1" applyProtection="1">
      <alignment vertical="center"/>
      <protection hidden="1"/>
    </xf>
    <xf numFmtId="172" fontId="27" fillId="0" borderId="0" xfId="0" applyNumberFormat="1" applyFont="1" applyAlignment="1" applyProtection="1">
      <alignment horizontal="left" vertical="center"/>
      <protection hidden="1"/>
    </xf>
    <xf numFmtId="0" fontId="5" fillId="0" borderId="0" xfId="0" applyFont="1" applyAlignment="1" applyProtection="1">
      <alignment horizontal="left" vertical="center"/>
      <protection hidden="1"/>
    </xf>
    <xf numFmtId="0" fontId="63" fillId="0" borderId="7" xfId="52" applyFont="1" applyBorder="1" applyAlignment="1" applyProtection="1">
      <alignment horizontal="center" vertical="center" textRotation="90"/>
      <protection hidden="1"/>
    </xf>
    <xf numFmtId="0" fontId="63" fillId="0" borderId="14" xfId="52" applyFont="1" applyBorder="1" applyAlignment="1" applyProtection="1">
      <alignment horizontal="center" vertical="center" textRotation="90"/>
      <protection hidden="1"/>
    </xf>
    <xf numFmtId="0" fontId="63" fillId="0" borderId="13"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11" fillId="11" borderId="33" xfId="52" applyFont="1" applyFill="1" applyBorder="1" applyAlignment="1" applyProtection="1">
      <alignment horizontal="center" vertical="center" wrapText="1"/>
      <protection hidden="1"/>
    </xf>
    <xf numFmtId="0" fontId="11" fillId="11" borderId="24" xfId="52" applyFont="1" applyFill="1" applyBorder="1" applyAlignment="1" applyProtection="1">
      <alignment horizontal="center" vertical="center" wrapText="1"/>
      <protection hidden="1"/>
    </xf>
    <xf numFmtId="0" fontId="11" fillId="11" borderId="34" xfId="52" applyFont="1" applyFill="1" applyBorder="1" applyAlignment="1" applyProtection="1">
      <alignment horizontal="center" vertical="center" wrapText="1"/>
      <protection hidden="1"/>
    </xf>
    <xf numFmtId="0" fontId="31" fillId="0" borderId="24" xfId="52" applyFont="1" applyBorder="1" applyAlignment="1" applyProtection="1">
      <alignment horizontal="center" vertical="center"/>
      <protection hidden="1"/>
    </xf>
    <xf numFmtId="0" fontId="31" fillId="0" borderId="34" xfId="52" applyFont="1" applyBorder="1" applyAlignment="1" applyProtection="1">
      <alignment horizontal="center" vertical="center"/>
      <protection hidden="1"/>
    </xf>
    <xf numFmtId="0" fontId="31" fillId="0" borderId="0" xfId="52" applyFont="1" applyAlignment="1" applyProtection="1">
      <alignment horizontal="center" vertical="center"/>
      <protection hidden="1"/>
    </xf>
    <xf numFmtId="0" fontId="31" fillId="0" borderId="8"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61" fillId="0" borderId="0" xfId="52" applyFont="1"/>
    <xf numFmtId="0" fontId="60" fillId="0" borderId="5" xfId="52" applyFont="1" applyBorder="1" applyAlignment="1" applyProtection="1">
      <alignment horizontal="justify" vertical="center"/>
      <protection hidden="1"/>
    </xf>
    <xf numFmtId="0" fontId="60" fillId="0" borderId="19" xfId="52" applyFont="1" applyBorder="1" applyAlignment="1" applyProtection="1">
      <alignment horizontal="justify" vertical="center"/>
      <protection hidden="1"/>
    </xf>
    <xf numFmtId="0" fontId="60" fillId="0" borderId="5" xfId="52" applyFont="1" applyBorder="1" applyAlignment="1" applyProtection="1">
      <alignment horizontal="justify" vertical="top"/>
      <protection hidden="1"/>
    </xf>
    <xf numFmtId="0" fontId="45" fillId="0" borderId="0" xfId="52" applyFont="1" applyAlignment="1" applyProtection="1">
      <alignment horizontal="center" vertical="center"/>
      <protection hidden="1"/>
    </xf>
    <xf numFmtId="0" fontId="74" fillId="6" borderId="3" xfId="52" applyFont="1" applyFill="1" applyBorder="1" applyAlignment="1" applyProtection="1">
      <alignment horizontal="justify" vertical="center"/>
      <protection hidden="1"/>
    </xf>
    <xf numFmtId="0" fontId="74" fillId="6" borderId="10" xfId="52" applyFont="1" applyFill="1" applyBorder="1" applyAlignment="1" applyProtection="1">
      <alignment horizontal="justify" vertical="center"/>
      <protection hidden="1"/>
    </xf>
    <xf numFmtId="0" fontId="2" fillId="2" borderId="29" xfId="48" applyFill="1" applyBorder="1" applyAlignment="1" applyProtection="1">
      <alignment horizontal="left" vertical="center"/>
      <protection locked="0"/>
    </xf>
    <xf numFmtId="0" fontId="9" fillId="2" borderId="35" xfId="48" applyFont="1" applyFill="1" applyBorder="1" applyAlignment="1" applyProtection="1">
      <alignment horizontal="left" vertical="center"/>
      <protection locked="0"/>
    </xf>
    <xf numFmtId="0" fontId="9" fillId="2" borderId="15" xfId="48" applyFont="1" applyFill="1" applyBorder="1" applyAlignment="1" applyProtection="1">
      <alignment horizontal="left" vertical="center"/>
      <protection locked="0"/>
    </xf>
    <xf numFmtId="0" fontId="67" fillId="0" borderId="6" xfId="50" applyFont="1" applyBorder="1" applyAlignment="1" applyProtection="1">
      <alignment horizontal="left" vertical="center" wrapText="1"/>
      <protection hidden="1"/>
    </xf>
    <xf numFmtId="0" fontId="61" fillId="2" borderId="6" xfId="49" applyFont="1" applyFill="1" applyBorder="1" applyAlignment="1" applyProtection="1">
      <alignment horizontal="center" vertical="center"/>
      <protection locked="0" hidden="1"/>
    </xf>
    <xf numFmtId="0" fontId="2" fillId="2" borderId="35" xfId="48" applyFill="1" applyBorder="1" applyAlignment="1" applyProtection="1">
      <alignment horizontal="left" vertical="center"/>
      <protection locked="0"/>
    </xf>
    <xf numFmtId="0" fontId="2" fillId="2" borderId="15" xfId="48" applyFill="1" applyBorder="1" applyAlignment="1" applyProtection="1">
      <alignment horizontal="left" vertical="center"/>
      <protection locked="0"/>
    </xf>
    <xf numFmtId="0" fontId="10" fillId="0" borderId="0" xfId="48" applyFont="1" applyAlignment="1" applyProtection="1">
      <alignment horizontal="center" vertical="center"/>
      <protection hidden="1"/>
    </xf>
    <xf numFmtId="0" fontId="37" fillId="5"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0"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0" xfId="48" applyFont="1" applyFill="1" applyBorder="1" applyAlignment="1" applyProtection="1">
      <alignment horizontal="center" vertical="center" wrapText="1"/>
      <protection locked="0"/>
    </xf>
    <xf numFmtId="0" fontId="10" fillId="0" borderId="0" xfId="0" applyFont="1" applyAlignment="1" applyProtection="1">
      <alignment horizontal="justify" vertical="center" wrapText="1"/>
      <protection hidden="1"/>
    </xf>
    <xf numFmtId="0" fontId="10" fillId="0" borderId="4" xfId="0" applyFont="1" applyBorder="1" applyAlignment="1" applyProtection="1">
      <alignment horizontal="left" vertical="center"/>
      <protection hidden="1"/>
    </xf>
    <xf numFmtId="0" fontId="10" fillId="12"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10"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10" fillId="0" borderId="4" xfId="0" applyFont="1" applyBorder="1" applyAlignment="1" applyProtection="1">
      <alignment horizontal="left" vertical="top"/>
      <protection hidden="1"/>
    </xf>
    <xf numFmtId="0" fontId="9" fillId="0" borderId="0" xfId="53" applyAlignment="1" applyProtection="1">
      <alignment horizontal="left" vertical="top" wrapText="1"/>
      <protection hidden="1"/>
    </xf>
    <xf numFmtId="0" fontId="10"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10" fillId="0" borderId="0" xfId="0" applyFont="1" applyAlignment="1" applyProtection="1">
      <alignment horizontal="left" vertical="center" wrapText="1"/>
      <protection hidden="1"/>
    </xf>
    <xf numFmtId="0" fontId="5" fillId="0" borderId="0" xfId="0" applyFont="1" applyAlignment="1" applyProtection="1">
      <alignment horizontal="justify" vertical="center"/>
      <protection hidden="1"/>
    </xf>
    <xf numFmtId="0" fontId="5" fillId="2" borderId="5" xfId="0" applyFont="1" applyFill="1" applyBorder="1" applyAlignment="1" applyProtection="1">
      <alignment horizontal="justify" vertical="center" wrapText="1"/>
      <protection locked="0"/>
    </xf>
    <xf numFmtId="0" fontId="10"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0" xfId="0" applyFont="1" applyBorder="1" applyAlignment="1" applyProtection="1">
      <alignment horizontal="center" vertical="center" wrapText="1"/>
      <protection hidden="1"/>
    </xf>
    <xf numFmtId="0" fontId="45" fillId="0" borderId="0" xfId="0" applyFont="1" applyAlignment="1" applyProtection="1">
      <alignment horizontal="center" vertical="center"/>
      <protection hidden="1"/>
    </xf>
    <xf numFmtId="0" fontId="10" fillId="0" borderId="7" xfId="0" applyFont="1" applyBorder="1" applyAlignment="1" applyProtection="1">
      <alignment horizontal="center" vertical="center"/>
      <protection hidden="1"/>
    </xf>
    <xf numFmtId="0" fontId="0" fillId="0" borderId="13" xfId="0" applyBorder="1" applyAlignment="1">
      <alignment horizontal="center" vertical="center"/>
    </xf>
    <xf numFmtId="0" fontId="10" fillId="0" borderId="7" xfId="0" applyFont="1" applyBorder="1" applyAlignment="1" applyProtection="1">
      <alignment horizontal="center" vertical="center" wrapText="1"/>
      <protection hidden="1"/>
    </xf>
    <xf numFmtId="0" fontId="10" fillId="0" borderId="13" xfId="0" applyFont="1" applyBorder="1" applyAlignment="1" applyProtection="1">
      <alignment horizontal="center" vertical="center" wrapText="1"/>
      <protection hidden="1"/>
    </xf>
    <xf numFmtId="0" fontId="0" fillId="0" borderId="13" xfId="0" applyBorder="1" applyAlignment="1">
      <alignment horizontal="center" vertical="center" wrapText="1"/>
    </xf>
    <xf numFmtId="0" fontId="9" fillId="0" borderId="26" xfId="0" applyFont="1" applyBorder="1" applyAlignment="1" applyProtection="1">
      <alignment horizontal="center" vertical="center" wrapText="1"/>
      <protection hidden="1"/>
    </xf>
    <xf numFmtId="0" fontId="9" fillId="0" borderId="10" xfId="0" applyFont="1" applyBorder="1" applyAlignment="1" applyProtection="1">
      <alignment horizontal="center" vertical="center" wrapText="1"/>
      <protection hidden="1"/>
    </xf>
    <xf numFmtId="0" fontId="9" fillId="0" borderId="7" xfId="0" applyFont="1" applyBorder="1" applyAlignment="1" applyProtection="1">
      <alignment horizontal="center" vertical="center" wrapText="1"/>
      <protection hidden="1"/>
    </xf>
    <xf numFmtId="0" fontId="9" fillId="0" borderId="13"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8" fillId="0" borderId="0" xfId="35" applyFont="1" applyAlignment="1" applyProtection="1">
      <alignment horizontal="left" vertical="center"/>
      <protection hidden="1"/>
    </xf>
    <xf numFmtId="0" fontId="65" fillId="0" borderId="0" xfId="35" applyFont="1" applyAlignment="1" applyProtection="1">
      <alignment horizontal="center" vertical="center"/>
      <protection hidden="1"/>
    </xf>
    <xf numFmtId="0" fontId="8" fillId="0" borderId="7" xfId="35" applyFont="1" applyBorder="1" applyAlignment="1" applyProtection="1">
      <alignment horizontal="center" vertical="center"/>
      <protection hidden="1"/>
    </xf>
    <xf numFmtId="0" fontId="5" fillId="0" borderId="13" xfId="35" applyFont="1" applyBorder="1" applyAlignment="1" applyProtection="1">
      <alignment horizontal="center" vertical="center"/>
      <protection hidden="1"/>
    </xf>
    <xf numFmtId="0" fontId="8" fillId="0" borderId="7" xfId="35" applyFont="1" applyBorder="1" applyAlignment="1" applyProtection="1">
      <alignment horizontal="center" vertical="center" wrapText="1"/>
      <protection hidden="1"/>
    </xf>
    <xf numFmtId="0" fontId="5" fillId="0" borderId="13" xfId="35" applyFont="1" applyBorder="1" applyAlignment="1" applyProtection="1">
      <alignment horizontal="center" vertical="center" wrapText="1"/>
      <protection hidden="1"/>
    </xf>
    <xf numFmtId="0" fontId="5" fillId="0" borderId="7" xfId="35" applyFont="1" applyBorder="1" applyAlignment="1" applyProtection="1">
      <alignment horizontal="center" vertical="center" wrapText="1"/>
      <protection hidden="1"/>
    </xf>
    <xf numFmtId="0" fontId="8" fillId="0" borderId="26"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26" xfId="35" applyFont="1" applyBorder="1" applyAlignment="1" applyProtection="1">
      <alignment horizontal="center" vertical="center" wrapText="1"/>
      <protection hidden="1"/>
    </xf>
    <xf numFmtId="0" fontId="5" fillId="0" borderId="10" xfId="35" applyFont="1" applyBorder="1" applyAlignment="1" applyProtection="1">
      <alignment horizontal="center" vertical="center" wrapText="1"/>
      <protection hidden="1"/>
    </xf>
    <xf numFmtId="0" fontId="5" fillId="0" borderId="0" xfId="53" applyFont="1" applyAlignment="1" applyProtection="1">
      <alignment horizontal="left" vertical="center" wrapText="1"/>
      <protection hidden="1"/>
    </xf>
    <xf numFmtId="0" fontId="8" fillId="0" borderId="0" xfId="35" applyFont="1" applyAlignment="1" applyProtection="1">
      <alignment horizontal="left" vertical="center" wrapText="1"/>
      <protection hidden="1"/>
    </xf>
    <xf numFmtId="0" fontId="5" fillId="0" borderId="4" xfId="35" applyFont="1" applyBorder="1" applyAlignment="1" applyProtection="1">
      <alignment horizontal="justify" vertical="top" wrapText="1"/>
      <protection hidden="1"/>
    </xf>
    <xf numFmtId="0" fontId="10" fillId="0" borderId="7" xfId="35" applyFont="1" applyBorder="1" applyAlignment="1" applyProtection="1">
      <alignment horizontal="center" vertical="center" wrapText="1"/>
      <protection hidden="1"/>
    </xf>
    <xf numFmtId="0" fontId="10" fillId="0" borderId="13"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0" xfId="35" applyFont="1" applyBorder="1" applyAlignment="1" applyProtection="1">
      <alignment horizontal="center" vertical="center" wrapText="1"/>
      <protection hidden="1"/>
    </xf>
    <xf numFmtId="0" fontId="8" fillId="12"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xf>
    <xf numFmtId="0" fontId="9" fillId="2" borderId="26" xfId="0" applyFont="1" applyFill="1" applyBorder="1" applyAlignment="1" applyProtection="1">
      <alignment horizontal="center" vertical="center" wrapText="1"/>
      <protection locked="0"/>
    </xf>
    <xf numFmtId="0" fontId="9" fillId="2" borderId="10"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wrapText="1"/>
      <protection hidden="1"/>
    </xf>
    <xf numFmtId="0" fontId="9" fillId="0" borderId="6" xfId="0" applyFont="1" applyBorder="1" applyAlignment="1" applyProtection="1">
      <alignment horizontal="center" vertical="center" wrapText="1"/>
      <protection hidden="1"/>
    </xf>
    <xf numFmtId="0" fontId="81" fillId="0" borderId="0" xfId="0" applyFont="1" applyAlignment="1" applyProtection="1">
      <alignment horizontal="center" vertical="center"/>
      <protection hidden="1"/>
    </xf>
    <xf numFmtId="0" fontId="11" fillId="11" borderId="11" xfId="52" applyFont="1" applyFill="1" applyBorder="1" applyAlignment="1" applyProtection="1">
      <alignment horizontal="center" vertical="center" wrapText="1"/>
      <protection hidden="1"/>
    </xf>
    <xf numFmtId="0" fontId="11" fillId="11" borderId="0" xfId="52" applyFont="1" applyFill="1" applyAlignment="1" applyProtection="1">
      <alignment horizontal="center" vertical="center" wrapText="1"/>
      <protection hidden="1"/>
    </xf>
    <xf numFmtId="0" fontId="5" fillId="0" borderId="0" xfId="0" applyFont="1" applyAlignment="1" applyProtection="1">
      <alignment horizontal="left" vertical="top" wrapText="1"/>
      <protection hidden="1"/>
    </xf>
    <xf numFmtId="0" fontId="8" fillId="0" borderId="7"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5" fillId="0" borderId="6" xfId="0" applyFont="1" applyBorder="1" applyAlignment="1" applyProtection="1">
      <alignment horizontal="center" vertical="top" wrapText="1"/>
      <protection hidden="1"/>
    </xf>
    <xf numFmtId="0" fontId="5" fillId="0" borderId="18" xfId="0" applyFont="1" applyBorder="1" applyAlignment="1" applyProtection="1">
      <alignment horizontal="left" vertical="top" wrapText="1"/>
      <protection hidden="1"/>
    </xf>
    <xf numFmtId="0" fontId="5" fillId="0" borderId="6" xfId="0" applyFont="1" applyBorder="1" applyAlignment="1" applyProtection="1">
      <alignment horizontal="left" vertical="top" wrapText="1"/>
      <protection hidden="1"/>
    </xf>
    <xf numFmtId="0" fontId="5" fillId="0" borderId="17" xfId="0" applyFont="1" applyBorder="1" applyAlignment="1" applyProtection="1">
      <alignment horizontal="left" vertical="top" wrapText="1"/>
      <protection hidden="1"/>
    </xf>
    <xf numFmtId="0" fontId="5" fillId="0" borderId="16" xfId="0" applyFont="1" applyBorder="1" applyAlignment="1" applyProtection="1">
      <alignment horizontal="left" vertical="top" wrapText="1"/>
      <protection hidden="1"/>
    </xf>
    <xf numFmtId="0" fontId="9" fillId="0" borderId="0" xfId="0" applyFont="1" applyAlignment="1" applyProtection="1">
      <alignment horizontal="justify" vertical="top" wrapText="1"/>
      <protection hidden="1"/>
    </xf>
    <xf numFmtId="0" fontId="46" fillId="10" borderId="26" xfId="0" applyFont="1" applyFill="1" applyBorder="1" applyAlignment="1" applyProtection="1">
      <alignment horizontal="center" vertical="center"/>
      <protection hidden="1"/>
    </xf>
    <xf numFmtId="0" fontId="46" fillId="10" borderId="3" xfId="0" applyFont="1" applyFill="1" applyBorder="1" applyAlignment="1" applyProtection="1">
      <alignment horizontal="center" vertical="center"/>
      <protection hidden="1"/>
    </xf>
    <xf numFmtId="0" fontId="8" fillId="0" borderId="33"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4" xfId="0" applyFont="1" applyBorder="1" applyAlignment="1" applyProtection="1">
      <alignment horizontal="center" vertical="center" wrapText="1"/>
      <protection hidden="1"/>
    </xf>
    <xf numFmtId="0" fontId="8" fillId="0" borderId="12"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9" xfId="0" applyFont="1" applyBorder="1" applyAlignment="1" applyProtection="1">
      <alignment horizontal="center" vertical="center" wrapText="1"/>
      <protection hidden="1"/>
    </xf>
    <xf numFmtId="0" fontId="10" fillId="0" borderId="0" xfId="0" applyFont="1" applyAlignment="1">
      <alignment horizontal="justify" vertical="center" wrapText="1"/>
    </xf>
    <xf numFmtId="0" fontId="9" fillId="0" borderId="0" xfId="0" quotePrefix="1" applyFont="1" applyAlignment="1">
      <alignment horizontal="left" vertical="center" wrapText="1"/>
    </xf>
    <xf numFmtId="0" fontId="9" fillId="0" borderId="0" xfId="0" applyFont="1" applyAlignment="1">
      <alignment horizontal="left" vertical="center" wrapText="1"/>
    </xf>
    <xf numFmtId="0" fontId="10" fillId="12" borderId="0" xfId="0" applyFont="1" applyFill="1" applyAlignment="1">
      <alignment horizontal="center" vertical="center"/>
    </xf>
    <xf numFmtId="0" fontId="9" fillId="2" borderId="6" xfId="0" applyFont="1" applyFill="1" applyBorder="1" applyAlignment="1" applyProtection="1">
      <alignment horizontal="left" vertical="top" wrapText="1"/>
      <protection locked="0"/>
    </xf>
    <xf numFmtId="0" fontId="9" fillId="0" borderId="26" xfId="35" applyFont="1" applyBorder="1" applyAlignment="1" applyProtection="1">
      <alignment horizontal="justify" vertical="top" wrapText="1"/>
      <protection hidden="1"/>
    </xf>
    <xf numFmtId="0" fontId="9" fillId="0" borderId="3" xfId="35" applyFont="1" applyBorder="1" applyAlignment="1" applyProtection="1">
      <alignment horizontal="justify" vertical="top" wrapText="1"/>
      <protection hidden="1"/>
    </xf>
    <xf numFmtId="0" fontId="9" fillId="0" borderId="10" xfId="35" applyFont="1" applyBorder="1" applyAlignment="1" applyProtection="1">
      <alignment horizontal="justify" vertical="top" wrapText="1"/>
      <protection hidden="1"/>
    </xf>
    <xf numFmtId="0" fontId="10" fillId="13" borderId="0" xfId="39" applyFont="1" applyFill="1" applyAlignment="1" applyProtection="1">
      <alignment horizontal="center" vertical="center"/>
      <protection hidden="1"/>
    </xf>
    <xf numFmtId="0" fontId="10" fillId="0" borderId="0" xfId="39" applyFont="1" applyAlignment="1" applyProtection="1">
      <alignment horizontal="justify" vertical="center" wrapText="1"/>
      <protection hidden="1"/>
    </xf>
    <xf numFmtId="0" fontId="10" fillId="0" borderId="0" xfId="53" applyFont="1" applyAlignment="1" applyProtection="1">
      <alignment horizontal="left" vertical="center" wrapText="1"/>
      <protection hidden="1"/>
    </xf>
    <xf numFmtId="0" fontId="9" fillId="0" borderId="4" xfId="39" applyFont="1" applyBorder="1" applyAlignment="1" applyProtection="1">
      <alignment horizontal="left" vertical="center" wrapText="1"/>
      <protection hidden="1"/>
    </xf>
    <xf numFmtId="0" fontId="10" fillId="8" borderId="26" xfId="39" applyFont="1" applyFill="1" applyBorder="1" applyAlignment="1" applyProtection="1">
      <alignment horizontal="left" vertical="center" wrapText="1"/>
      <protection hidden="1"/>
    </xf>
    <xf numFmtId="0" fontId="10" fillId="8" borderId="3" xfId="39" applyFont="1" applyFill="1" applyBorder="1" applyAlignment="1" applyProtection="1">
      <alignment horizontal="left" vertical="center" wrapText="1"/>
      <protection hidden="1"/>
    </xf>
    <xf numFmtId="0" fontId="10" fillId="8" borderId="10" xfId="39" applyFont="1" applyFill="1" applyBorder="1" applyAlignment="1" applyProtection="1">
      <alignment horizontal="left" vertical="center" wrapText="1"/>
      <protection hidden="1"/>
    </xf>
    <xf numFmtId="0" fontId="10" fillId="9" borderId="26" xfId="39" applyFont="1" applyFill="1" applyBorder="1" applyAlignment="1" applyProtection="1">
      <alignment horizontal="left" vertical="center" wrapText="1"/>
      <protection hidden="1"/>
    </xf>
    <xf numFmtId="0" fontId="10" fillId="9" borderId="3" xfId="39" applyFont="1" applyFill="1" applyBorder="1" applyAlignment="1" applyProtection="1">
      <alignment horizontal="left" vertical="center" wrapText="1"/>
      <protection hidden="1"/>
    </xf>
    <xf numFmtId="0" fontId="10" fillId="9" borderId="10" xfId="39" applyFont="1" applyFill="1" applyBorder="1" applyAlignment="1" applyProtection="1">
      <alignment horizontal="left" vertical="center" wrapText="1"/>
      <protection hidden="1"/>
    </xf>
    <xf numFmtId="0" fontId="10" fillId="0" borderId="26" xfId="39" applyFont="1" applyBorder="1" applyAlignment="1" applyProtection="1">
      <alignment horizontal="center" vertical="center" wrapText="1"/>
      <protection hidden="1"/>
    </xf>
    <xf numFmtId="0" fontId="10" fillId="0" borderId="10" xfId="39" applyFont="1" applyBorder="1" applyAlignment="1" applyProtection="1">
      <alignment horizontal="center" vertical="center" wrapText="1"/>
      <protection hidden="1"/>
    </xf>
    <xf numFmtId="0" fontId="80" fillId="0" borderId="26" xfId="39" applyFont="1" applyBorder="1" applyAlignment="1" applyProtection="1">
      <alignment horizontal="left" vertical="center" wrapText="1"/>
      <protection hidden="1"/>
    </xf>
    <xf numFmtId="0" fontId="80" fillId="0" borderId="3" xfId="39" applyFont="1" applyBorder="1" applyAlignment="1" applyProtection="1">
      <alignment horizontal="left" vertical="center" wrapText="1"/>
      <protection hidden="1"/>
    </xf>
    <xf numFmtId="0" fontId="80" fillId="0" borderId="10" xfId="39" applyFont="1" applyBorder="1" applyAlignment="1" applyProtection="1">
      <alignment horizontal="left" vertical="center" wrapText="1"/>
      <protection hidden="1"/>
    </xf>
    <xf numFmtId="0" fontId="10" fillId="9" borderId="26" xfId="38" applyFont="1" applyFill="1" applyBorder="1" applyAlignment="1" applyProtection="1">
      <alignment horizontal="left" vertical="center" wrapText="1"/>
      <protection hidden="1"/>
    </xf>
    <xf numFmtId="0" fontId="10" fillId="9" borderId="3" xfId="38" applyFont="1" applyFill="1" applyBorder="1" applyAlignment="1" applyProtection="1">
      <alignment horizontal="left" vertical="center" wrapText="1"/>
      <protection hidden="1"/>
    </xf>
    <xf numFmtId="0" fontId="10" fillId="9" borderId="10" xfId="38" applyFont="1" applyFill="1" applyBorder="1" applyAlignment="1" applyProtection="1">
      <alignment horizontal="left" vertical="center" wrapText="1"/>
      <protection hidden="1"/>
    </xf>
    <xf numFmtId="0" fontId="70" fillId="0" borderId="6" xfId="39" applyFont="1" applyBorder="1" applyAlignment="1" applyProtection="1">
      <alignment horizontal="center" vertical="center"/>
      <protection hidden="1"/>
    </xf>
    <xf numFmtId="0" fontId="10" fillId="0" borderId="26" xfId="39" applyFont="1" applyBorder="1" applyAlignment="1" applyProtection="1">
      <alignment horizontal="left" vertical="center" wrapText="1"/>
      <protection hidden="1"/>
    </xf>
    <xf numFmtId="0" fontId="10" fillId="0" borderId="3" xfId="39" applyFont="1" applyBorder="1" applyAlignment="1" applyProtection="1">
      <alignment horizontal="left" vertical="center" wrapText="1"/>
      <protection hidden="1"/>
    </xf>
    <xf numFmtId="0" fontId="10" fillId="0" borderId="10" xfId="39" applyFont="1" applyBorder="1" applyAlignment="1" applyProtection="1">
      <alignment horizontal="left" vertical="center" wrapText="1"/>
      <protection hidden="1"/>
    </xf>
    <xf numFmtId="0" fontId="9" fillId="0" borderId="26" xfId="39" applyFont="1" applyBorder="1" applyAlignment="1" applyProtection="1">
      <alignment horizontal="left" vertical="center"/>
      <protection hidden="1"/>
    </xf>
    <xf numFmtId="0" fontId="9" fillId="0" borderId="3" xfId="39" applyFont="1" applyBorder="1" applyAlignment="1" applyProtection="1">
      <alignment horizontal="left" vertical="center"/>
      <protection hidden="1"/>
    </xf>
    <xf numFmtId="0" fontId="9" fillId="0" borderId="10" xfId="39" applyFont="1" applyBorder="1" applyAlignment="1" applyProtection="1">
      <alignment horizontal="left" vertical="center"/>
      <protection hidden="1"/>
    </xf>
    <xf numFmtId="0" fontId="9" fillId="0" borderId="0" xfId="0" applyFont="1" applyAlignment="1" applyProtection="1">
      <alignment horizontal="center" vertical="center"/>
      <protection hidden="1"/>
    </xf>
    <xf numFmtId="0" fontId="78" fillId="0" borderId="29" xfId="33" applyFont="1" applyBorder="1" applyAlignment="1" applyProtection="1">
      <alignment horizontal="center" vertical="center"/>
      <protection hidden="1"/>
    </xf>
    <xf numFmtId="0" fontId="78" fillId="0" borderId="35" xfId="33" applyFont="1" applyBorder="1" applyAlignment="1" applyProtection="1">
      <alignment horizontal="center" vertical="center"/>
      <protection hidden="1"/>
    </xf>
    <xf numFmtId="0" fontId="78" fillId="0" borderId="15"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36" xfId="33" applyFont="1" applyBorder="1" applyAlignment="1" applyProtection="1">
      <alignment horizontal="justify" vertical="top" wrapText="1"/>
      <protection hidden="1"/>
    </xf>
    <xf numFmtId="0" fontId="5" fillId="0" borderId="37" xfId="33" applyFont="1" applyBorder="1" applyAlignment="1" applyProtection="1">
      <alignment horizontal="justify" vertical="top" wrapText="1"/>
      <protection hidden="1"/>
    </xf>
    <xf numFmtId="0" fontId="5" fillId="0" borderId="0" xfId="0" applyFont="1" applyAlignment="1" applyProtection="1">
      <alignment horizontal="center" vertical="center" wrapText="1"/>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5" fillId="0" borderId="0" xfId="0" applyFont="1" applyAlignment="1" applyProtection="1">
      <alignment horizontal="center" vertical="top"/>
      <protection hidden="1"/>
    </xf>
    <xf numFmtId="0" fontId="8" fillId="0" borderId="0" xfId="0" applyFont="1" applyAlignment="1" applyProtection="1">
      <alignment horizontal="center" vertical="top"/>
      <protection hidden="1"/>
    </xf>
    <xf numFmtId="0" fontId="5" fillId="0" borderId="0" xfId="0" applyFont="1" applyAlignment="1" applyProtection="1">
      <alignment horizontal="left" vertical="top" wrapText="1" indent="5"/>
      <protection hidden="1"/>
    </xf>
    <xf numFmtId="0" fontId="5" fillId="0" borderId="0" xfId="0" applyFont="1" applyAlignment="1" applyProtection="1">
      <alignment horizontal="justify" vertical="top"/>
      <protection hidden="1"/>
    </xf>
    <xf numFmtId="0" fontId="8" fillId="0" borderId="0" xfId="0" applyFont="1" applyAlignment="1" applyProtection="1">
      <alignment horizontal="justify"/>
      <protection hidden="1"/>
    </xf>
    <xf numFmtId="0" fontId="4" fillId="4" borderId="0" xfId="0" applyFont="1" applyFill="1" applyAlignment="1" applyProtection="1">
      <alignment horizontal="center" vertical="top"/>
      <protection hidden="1"/>
    </xf>
    <xf numFmtId="0" fontId="4" fillId="0" borderId="0" xfId="0" applyFont="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justify"/>
      <protection hidden="1"/>
    </xf>
    <xf numFmtId="0" fontId="8" fillId="0" borderId="0" xfId="0" applyFont="1" applyAlignment="1">
      <alignment horizontal="left" vertical="top"/>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9" fillId="0" borderId="7" xfId="0" applyFont="1" applyBorder="1" applyAlignment="1" applyProtection="1">
      <alignment horizontal="left" vertical="center" wrapText="1"/>
      <protection hidden="1"/>
    </xf>
    <xf numFmtId="0" fontId="9" fillId="2" borderId="7" xfId="0" applyFont="1" applyFill="1" applyBorder="1" applyAlignment="1" applyProtection="1">
      <alignment horizontal="left" vertical="top" wrapText="1"/>
      <protection locked="0"/>
    </xf>
    <xf numFmtId="0" fontId="9" fillId="2" borderId="13" xfId="0" applyFont="1" applyFill="1" applyBorder="1" applyAlignment="1" applyProtection="1">
      <alignment horizontal="left" vertical="top" wrapText="1"/>
      <protection locked="0"/>
    </xf>
    <xf numFmtId="0" fontId="9" fillId="0" borderId="12"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9" xfId="0" applyFont="1" applyBorder="1" applyAlignment="1" applyProtection="1">
      <alignment horizontal="justify" vertical="top" wrapText="1"/>
      <protection hidden="1"/>
    </xf>
    <xf numFmtId="0" fontId="9" fillId="0" borderId="26"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18" xfId="0" applyFont="1" applyBorder="1" applyAlignment="1" applyProtection="1">
      <alignment horizontal="left" vertical="center" wrapText="1"/>
      <protection hidden="1"/>
    </xf>
    <xf numFmtId="0" fontId="9" fillId="0" borderId="16"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protection hidden="1"/>
    </xf>
    <xf numFmtId="0" fontId="9" fillId="0" borderId="28" xfId="0" applyFont="1" applyBorder="1" applyAlignment="1" applyProtection="1">
      <alignment horizontal="left" vertical="center" wrapText="1"/>
      <protection hidden="1"/>
    </xf>
    <xf numFmtId="0" fontId="9" fillId="0" borderId="36" xfId="0" applyFont="1" applyBorder="1" applyAlignment="1" applyProtection="1">
      <alignment horizontal="left" vertical="center" wrapText="1"/>
      <protection hidden="1"/>
    </xf>
    <xf numFmtId="0" fontId="9" fillId="0" borderId="37"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5" xfId="0" applyFont="1" applyBorder="1" applyAlignment="1" applyProtection="1">
      <alignment horizontal="left" vertical="center"/>
      <protection hidden="1"/>
    </xf>
    <xf numFmtId="0" fontId="9" fillId="0" borderId="15" xfId="0" applyFont="1" applyBorder="1" applyAlignment="1" applyProtection="1">
      <alignment horizontal="left" vertical="center"/>
      <protection hidden="1"/>
    </xf>
    <xf numFmtId="0" fontId="9" fillId="0" borderId="0" xfId="0" applyFont="1" applyAlignment="1" applyProtection="1">
      <alignment horizontal="left" vertical="top" wrapText="1"/>
      <protection hidden="1"/>
    </xf>
    <xf numFmtId="0" fontId="50" fillId="0" borderId="0" xfId="0" applyFont="1" applyAlignment="1">
      <alignment horizontal="left"/>
    </xf>
    <xf numFmtId="0" fontId="50" fillId="0" borderId="24" xfId="0" applyFont="1" applyBorder="1" applyAlignment="1">
      <alignment horizontal="left"/>
    </xf>
    <xf numFmtId="0" fontId="9" fillId="0" borderId="0" xfId="0" applyFont="1" applyAlignment="1" applyProtection="1">
      <alignment vertical="top" wrapText="1"/>
      <protection hidden="1"/>
    </xf>
    <xf numFmtId="0" fontId="10" fillId="12" borderId="0" xfId="0" applyFont="1" applyFill="1" applyAlignment="1" applyProtection="1">
      <alignment horizontal="justify" vertical="top" wrapText="1"/>
      <protection hidden="1"/>
    </xf>
    <xf numFmtId="0" fontId="9" fillId="0" borderId="0" xfId="53" applyAlignment="1" applyProtection="1">
      <alignment horizontal="left" vertical="center"/>
      <protection hidden="1"/>
    </xf>
    <xf numFmtId="0" fontId="45" fillId="0" borderId="0" xfId="0" applyFont="1" applyAlignment="1" applyProtection="1">
      <alignment horizontal="left" vertical="top" wrapText="1"/>
      <protection hidden="1"/>
    </xf>
    <xf numFmtId="0" fontId="10" fillId="0" borderId="0" xfId="0" applyFont="1" applyAlignment="1" applyProtection="1">
      <alignment horizontal="left" vertical="top" wrapText="1"/>
      <protection hidden="1"/>
    </xf>
    <xf numFmtId="0" fontId="9" fillId="2" borderId="6" xfId="0" applyFont="1" applyFill="1" applyBorder="1" applyAlignment="1" applyProtection="1">
      <alignment horizontal="center" vertical="top" wrapText="1"/>
      <protection locked="0"/>
    </xf>
    <xf numFmtId="0" fontId="9" fillId="0" borderId="3" xfId="0" applyFont="1" applyBorder="1" applyAlignment="1" applyProtection="1">
      <alignment horizontal="center" vertical="center" wrapText="1"/>
      <protection hidden="1"/>
    </xf>
    <xf numFmtId="0" fontId="22" fillId="0" borderId="0" xfId="0"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0" fillId="0" borderId="0" xfId="0" applyAlignment="1">
      <alignment wrapText="1"/>
    </xf>
    <xf numFmtId="0" fontId="10" fillId="0" borderId="6" xfId="0" applyFont="1" applyBorder="1" applyAlignment="1" applyProtection="1">
      <alignment horizontal="justify" vertical="center" wrapText="1"/>
      <protection hidden="1"/>
    </xf>
    <xf numFmtId="0" fontId="35" fillId="2" borderId="6" xfId="0" applyFont="1" applyFill="1" applyBorder="1" applyAlignment="1" applyProtection="1">
      <alignment horizontal="left" vertical="center" wrapText="1"/>
      <protection locked="0"/>
    </xf>
    <xf numFmtId="172" fontId="10" fillId="0" borderId="0" xfId="0" applyNumberFormat="1" applyFont="1" applyAlignment="1" applyProtection="1">
      <alignment horizontal="left" vertical="center"/>
      <protection hidden="1"/>
    </xf>
    <xf numFmtId="0" fontId="10" fillId="0" borderId="0" xfId="0" applyFont="1" applyAlignment="1" applyProtection="1">
      <alignment horizontal="left" wrapText="1"/>
      <protection hidden="1"/>
    </xf>
    <xf numFmtId="0" fontId="9" fillId="0" borderId="0" xfId="0" applyFont="1" applyAlignment="1" applyProtection="1">
      <alignment horizontal="center"/>
      <protection hidden="1"/>
    </xf>
    <xf numFmtId="0" fontId="9" fillId="2" borderId="6" xfId="0" applyFont="1" applyFill="1" applyBorder="1" applyAlignment="1" applyProtection="1">
      <alignment horizontal="right" vertical="top" wrapText="1"/>
      <protection locked="0"/>
    </xf>
    <xf numFmtId="0" fontId="9" fillId="0" borderId="6" xfId="0" applyFont="1" applyBorder="1" applyAlignment="1" applyProtection="1">
      <alignment horizontal="center" vertical="top" wrapText="1"/>
      <protection hidden="1"/>
    </xf>
    <xf numFmtId="0" fontId="9" fillId="0" borderId="0" xfId="0" applyFont="1" applyAlignment="1" applyProtection="1">
      <alignment horizontal="left"/>
      <protection hidden="1"/>
    </xf>
    <xf numFmtId="0" fontId="9" fillId="2" borderId="16" xfId="0" applyFont="1" applyFill="1" applyBorder="1" applyAlignment="1" applyProtection="1">
      <alignment horizontal="left" vertical="top" wrapText="1"/>
      <protection locked="0"/>
    </xf>
    <xf numFmtId="0" fontId="9" fillId="0" borderId="6" xfId="0" applyFont="1" applyBorder="1" applyAlignment="1" applyProtection="1">
      <alignment horizontal="justify" vertical="center" wrapText="1"/>
      <protection hidden="1"/>
    </xf>
    <xf numFmtId="0" fontId="9" fillId="2" borderId="17" xfId="0" applyFont="1" applyFill="1" applyBorder="1" applyAlignment="1" applyProtection="1">
      <alignment horizontal="left" vertical="top" wrapText="1"/>
      <protection locked="0"/>
    </xf>
    <xf numFmtId="0" fontId="9" fillId="2" borderId="18" xfId="0" applyFont="1" applyFill="1" applyBorder="1" applyAlignment="1" applyProtection="1">
      <alignment horizontal="left" vertical="top" wrapText="1"/>
      <protection locked="0"/>
    </xf>
    <xf numFmtId="0" fontId="9" fillId="0" borderId="33" xfId="0" applyFont="1" applyBorder="1" applyAlignment="1" applyProtection="1">
      <alignment horizontal="left" vertical="center" wrapText="1"/>
      <protection hidden="1"/>
    </xf>
    <xf numFmtId="0" fontId="9" fillId="0" borderId="34" xfId="0" applyFont="1" applyBorder="1" applyAlignment="1" applyProtection="1">
      <alignment horizontal="left" vertical="center" wrapText="1"/>
      <protection hidden="1"/>
    </xf>
    <xf numFmtId="0" fontId="22" fillId="0" borderId="0" xfId="0" applyFont="1" applyAlignment="1" applyProtection="1">
      <alignment horizontal="justify" vertical="top" wrapText="1"/>
      <protection hidden="1"/>
    </xf>
    <xf numFmtId="0" fontId="22" fillId="0" borderId="4" xfId="0" applyFont="1" applyBorder="1" applyAlignment="1" applyProtection="1">
      <alignment horizontal="justify" vertical="top" wrapText="1"/>
      <protection hidden="1"/>
    </xf>
    <xf numFmtId="0" fontId="35" fillId="0" borderId="6" xfId="0" applyFont="1" applyBorder="1" applyAlignment="1" applyProtection="1">
      <alignment horizontal="left" vertical="center" wrapText="1"/>
      <protection hidden="1"/>
    </xf>
    <xf numFmtId="0" fontId="9" fillId="2" borderId="6" xfId="37" applyFont="1" applyFill="1" applyBorder="1" applyAlignment="1" applyProtection="1">
      <alignment horizontal="left" vertical="top" wrapText="1"/>
      <protection hidden="1"/>
    </xf>
    <xf numFmtId="0" fontId="10" fillId="0" borderId="4" xfId="37" applyFont="1" applyBorder="1" applyAlignment="1" applyProtection="1">
      <alignment horizontal="right" vertical="top" wrapText="1"/>
      <protection hidden="1"/>
    </xf>
    <xf numFmtId="0" fontId="10" fillId="0" borderId="4" xfId="37" applyFont="1" applyBorder="1" applyAlignment="1" applyProtection="1">
      <alignment horizontal="left" vertical="top" wrapText="1"/>
      <protection hidden="1"/>
    </xf>
    <xf numFmtId="0" fontId="10" fillId="12"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9" fillId="0" borderId="6" xfId="37" applyFont="1" applyBorder="1" applyAlignment="1" applyProtection="1">
      <alignment horizontal="center" vertical="center" wrapText="1"/>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11" fillId="0" borderId="0" xfId="37" applyFont="1" applyAlignment="1" applyProtection="1">
      <alignment horizontal="center" vertical="center" wrapText="1"/>
      <protection hidden="1"/>
    </xf>
    <xf numFmtId="0" fontId="9" fillId="0" borderId="0" xfId="37" applyFont="1" applyAlignment="1" applyProtection="1">
      <alignment horizontal="justify" vertical="center"/>
      <protection hidden="1"/>
    </xf>
    <xf numFmtId="0" fontId="10" fillId="0" borderId="0" xfId="37" applyFont="1" applyAlignment="1" applyProtection="1">
      <alignment horizontal="center" vertical="center"/>
      <protection hidden="1"/>
    </xf>
    <xf numFmtId="0" fontId="5" fillId="0" borderId="0" xfId="35" applyFont="1" applyAlignment="1" applyProtection="1">
      <alignment horizontal="justify" vertical="top" wrapText="1"/>
      <protection hidden="1"/>
    </xf>
    <xf numFmtId="0" fontId="5" fillId="0" borderId="0" xfId="35" quotePrefix="1" applyFont="1" applyAlignment="1" applyProtection="1">
      <alignment horizontal="left" vertical="top" wrapText="1"/>
      <protection hidden="1"/>
    </xf>
    <xf numFmtId="0" fontId="5" fillId="0" borderId="0" xfId="35" applyFont="1" applyAlignment="1" applyProtection="1">
      <alignment horizontal="left" vertical="top" wrapText="1"/>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8" fillId="0" borderId="0" xfId="35" applyFont="1" applyAlignment="1" applyProtection="1">
      <alignment horizontal="justify" vertical="top" wrapText="1"/>
      <protection hidden="1"/>
    </xf>
    <xf numFmtId="0" fontId="5" fillId="0" borderId="0" xfId="35" applyFont="1" applyAlignment="1" applyProtection="1">
      <alignment horizontal="left" vertical="top"/>
      <protection hidden="1"/>
    </xf>
    <xf numFmtId="0" fontId="5" fillId="0" borderId="0" xfId="35" applyFont="1" applyAlignment="1" applyProtection="1">
      <alignment horizontal="left" vertical="top" wrapText="1" indent="5"/>
      <protection hidden="1"/>
    </xf>
    <xf numFmtId="0" fontId="8" fillId="0" borderId="0" xfId="35" applyFont="1" applyAlignment="1" applyProtection="1">
      <alignment horizontal="justify"/>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5" fillId="0" borderId="0" xfId="35" applyFont="1" applyAlignment="1" applyProtection="1">
      <alignment horizontal="justify"/>
      <protection hidden="1"/>
    </xf>
    <xf numFmtId="0" fontId="5" fillId="0" borderId="36" xfId="35" applyFont="1" applyBorder="1" applyAlignment="1" applyProtection="1">
      <alignment horizontal="justify" vertical="top" wrapText="1"/>
      <protection hidden="1"/>
    </xf>
    <xf numFmtId="0" fontId="5" fillId="0" borderId="37" xfId="35" applyFont="1" applyBorder="1" applyAlignment="1" applyProtection="1">
      <alignment horizontal="justify" vertical="top" wrapText="1"/>
      <protection hidden="1"/>
    </xf>
    <xf numFmtId="0" fontId="4"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9" fillId="0" borderId="0" xfId="35" applyFont="1" applyAlignment="1" applyProtection="1">
      <alignment horizontal="justify" vertical="top" wrapText="1"/>
      <protection hidden="1"/>
    </xf>
    <xf numFmtId="0" fontId="9" fillId="0" borderId="0" xfId="35" applyFont="1" applyAlignment="1" applyProtection="1">
      <alignment horizontal="left" vertical="top" wrapText="1" indent="5"/>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wrapText="1"/>
      <protection hidden="1"/>
    </xf>
    <xf numFmtId="0" fontId="62" fillId="0" borderId="29" xfId="35" applyFont="1" applyBorder="1" applyAlignment="1" applyProtection="1">
      <alignment horizontal="center" vertical="center"/>
      <protection hidden="1"/>
    </xf>
    <xf numFmtId="0" fontId="62" fillId="0" borderId="35" xfId="35" applyFont="1" applyBorder="1" applyAlignment="1" applyProtection="1">
      <alignment horizontal="center" vertical="center"/>
      <protection hidden="1"/>
    </xf>
    <xf numFmtId="0" fontId="62" fillId="0" borderId="15"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10" fillId="0" borderId="4" xfId="0" applyFont="1" applyBorder="1" applyAlignment="1" applyProtection="1">
      <alignment vertical="top" wrapText="1"/>
      <protection hidden="1"/>
    </xf>
    <xf numFmtId="0" fontId="64" fillId="11" borderId="11" xfId="52" applyFont="1" applyFill="1" applyBorder="1" applyAlignment="1" applyProtection="1">
      <alignment horizontal="center" vertical="center" wrapText="1"/>
      <protection hidden="1"/>
    </xf>
    <xf numFmtId="0" fontId="64" fillId="11" borderId="0" xfId="52" applyFont="1" applyFill="1" applyAlignment="1" applyProtection="1">
      <alignment horizontal="center" vertical="center" wrapText="1"/>
      <protection hidden="1"/>
    </xf>
    <xf numFmtId="0" fontId="9" fillId="2" borderId="0" xfId="0" applyFont="1" applyFill="1" applyAlignment="1" applyProtection="1">
      <alignment horizontal="justify" vertical="center" wrapText="1"/>
      <protection locked="0"/>
    </xf>
    <xf numFmtId="0" fontId="9" fillId="0" borderId="0" xfId="0" applyFont="1" applyAlignment="1" applyProtection="1">
      <alignment horizontal="justify" vertical="top"/>
      <protection hidden="1"/>
    </xf>
    <xf numFmtId="0" fontId="9" fillId="2" borderId="0" xfId="0" applyFont="1" applyFill="1" applyAlignment="1" applyProtection="1">
      <alignment horizontal="left" vertical="center" wrapText="1"/>
      <protection locked="0"/>
    </xf>
    <xf numFmtId="172" fontId="9" fillId="0" borderId="0" xfId="0" applyNumberFormat="1" applyFont="1" applyAlignment="1" applyProtection="1">
      <alignment horizontal="left" vertical="center"/>
      <protection hidden="1"/>
    </xf>
    <xf numFmtId="0" fontId="28" fillId="0" borderId="0" xfId="0" applyFont="1" applyAlignment="1" applyProtection="1">
      <alignment horizontal="justify" vertical="top"/>
      <protection hidden="1"/>
    </xf>
    <xf numFmtId="0" fontId="9" fillId="0" borderId="6" xfId="0" applyFont="1" applyBorder="1" applyAlignment="1" applyProtection="1">
      <alignment horizontal="center" vertical="center"/>
      <protection hidden="1"/>
    </xf>
    <xf numFmtId="171" fontId="9" fillId="0" borderId="0" xfId="0" applyNumberFormat="1" applyFont="1" applyAlignment="1" applyProtection="1">
      <alignment horizontal="justify" vertical="top" wrapText="1"/>
      <protection hidden="1"/>
    </xf>
    <xf numFmtId="0" fontId="56" fillId="0" borderId="0" xfId="0" applyFont="1" applyAlignment="1" applyProtection="1">
      <alignment horizontal="left" vertical="top" wrapText="1" indent="1"/>
      <protection hidden="1"/>
    </xf>
    <xf numFmtId="0" fontId="56" fillId="0" borderId="24" xfId="0" applyFont="1" applyBorder="1" applyAlignment="1" applyProtection="1">
      <alignment horizontal="left" vertical="top" wrapText="1" indent="1"/>
      <protection hidden="1"/>
    </xf>
    <xf numFmtId="0" fontId="10" fillId="13" borderId="0" xfId="0" applyFont="1" applyFill="1" applyAlignment="1" applyProtection="1">
      <alignment horizontal="justify" vertical="top" wrapText="1"/>
      <protection hidden="1"/>
    </xf>
    <xf numFmtId="171" fontId="10" fillId="0" borderId="0" xfId="0" applyNumberFormat="1" applyFont="1" applyAlignment="1" applyProtection="1">
      <alignment horizontal="left" vertical="top" wrapText="1"/>
      <protection hidden="1"/>
    </xf>
    <xf numFmtId="0" fontId="9" fillId="13" borderId="0" xfId="0" applyFont="1" applyFill="1" applyAlignment="1" applyProtection="1">
      <alignment horizontal="center" vertical="top" wrapText="1"/>
      <protection hidden="1"/>
    </xf>
    <xf numFmtId="0" fontId="9" fillId="13" borderId="0" xfId="0" applyFont="1" applyFill="1" applyAlignment="1" applyProtection="1">
      <alignment horizontal="right" vertical="top" wrapText="1"/>
      <protection hidden="1"/>
    </xf>
    <xf numFmtId="0" fontId="9" fillId="13" borderId="8" xfId="0" applyFont="1" applyFill="1" applyBorder="1" applyAlignment="1" applyProtection="1">
      <alignment horizontal="right" vertical="top" wrapText="1"/>
      <protection hidden="1"/>
    </xf>
    <xf numFmtId="0" fontId="10" fillId="0" borderId="0" xfId="0" applyFont="1" applyAlignment="1" applyProtection="1">
      <alignment horizontal="left" vertical="center"/>
      <protection hidden="1"/>
    </xf>
    <xf numFmtId="0" fontId="69" fillId="11" borderId="0" xfId="52" applyFont="1" applyFill="1" applyAlignment="1" applyProtection="1">
      <alignment horizontal="left" vertical="top" wrapText="1"/>
      <protection hidden="1"/>
    </xf>
    <xf numFmtId="0" fontId="9" fillId="2" borderId="5" xfId="0" applyFont="1" applyFill="1" applyBorder="1" applyAlignment="1" applyProtection="1">
      <alignment horizontal="left" vertical="center" wrapText="1"/>
      <protection locked="0"/>
    </xf>
    <xf numFmtId="0" fontId="9" fillId="0" borderId="38" xfId="0" applyFont="1" applyBorder="1" applyAlignment="1" applyProtection="1">
      <alignment horizontal="left" vertical="center" indent="2"/>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9" fillId="2" borderId="0" xfId="0" applyFont="1" applyFill="1" applyAlignment="1" applyProtection="1">
      <alignment horizontal="center" vertical="center" wrapText="1"/>
      <protection locked="0"/>
    </xf>
    <xf numFmtId="0" fontId="9" fillId="0" borderId="5" xfId="0" applyFont="1" applyBorder="1" applyAlignment="1" applyProtection="1">
      <alignment horizontal="left" vertical="center" indent="2"/>
      <protection hidden="1"/>
    </xf>
    <xf numFmtId="0" fontId="9" fillId="0" borderId="0" xfId="0" applyFont="1" applyAlignment="1" applyProtection="1">
      <alignment horizontal="left" vertical="top"/>
      <protection hidden="1"/>
    </xf>
    <xf numFmtId="2" fontId="30" fillId="0" borderId="0" xfId="51" applyNumberFormat="1" applyFont="1" applyAlignment="1" applyProtection="1">
      <alignment horizontal="left" vertical="center"/>
      <protection hidden="1"/>
    </xf>
    <xf numFmtId="0" fontId="24" fillId="0" borderId="26" xfId="0" applyFont="1" applyBorder="1" applyAlignment="1" applyProtection="1">
      <alignment vertical="center" wrapText="1"/>
      <protection hidden="1"/>
    </xf>
    <xf numFmtId="0" fontId="8" fillId="0" borderId="7" xfId="0" applyFont="1" applyBorder="1" applyAlignment="1" applyProtection="1">
      <alignment vertical="center" wrapText="1"/>
      <protection hidden="1"/>
    </xf>
    <xf numFmtId="0" fontId="8" fillId="0" borderId="13" xfId="0" applyFont="1" applyBorder="1" applyAlignment="1" applyProtection="1">
      <alignment vertical="center" wrapText="1"/>
      <protection hidden="1"/>
    </xf>
    <xf numFmtId="0" fontId="8" fillId="0" borderId="11" xfId="0" applyFont="1" applyBorder="1" applyAlignment="1" applyProtection="1">
      <alignment horizontal="center" vertical="center" wrapText="1"/>
      <protection hidden="1"/>
    </xf>
    <xf numFmtId="0" fontId="8" fillId="0" borderId="0" xfId="0" applyFont="1" applyBorder="1" applyAlignment="1" applyProtection="1">
      <alignment horizontal="center" vertical="center" wrapText="1"/>
      <protection hidden="1"/>
    </xf>
    <xf numFmtId="0" fontId="8" fillId="0" borderId="8"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10" fillId="15" borderId="6" xfId="0" applyFont="1" applyFill="1" applyBorder="1" applyAlignment="1" applyProtection="1">
      <alignment horizontal="center" vertical="center" wrapText="1"/>
      <protection hidden="1"/>
    </xf>
    <xf numFmtId="0" fontId="10" fillId="15" borderId="26" xfId="0" applyFont="1" applyFill="1" applyBorder="1" applyAlignment="1" applyProtection="1">
      <alignment horizontal="left" vertical="center" wrapText="1"/>
      <protection hidden="1"/>
    </xf>
    <xf numFmtId="0" fontId="10" fillId="15" borderId="3" xfId="0" applyFont="1" applyFill="1" applyBorder="1" applyAlignment="1" applyProtection="1">
      <alignment horizontal="left" vertical="center" wrapText="1"/>
      <protection hidden="1"/>
    </xf>
    <xf numFmtId="2" fontId="9" fillId="2" borderId="6" xfId="0" applyNumberFormat="1" applyFont="1" applyFill="1" applyBorder="1" applyAlignment="1" applyProtection="1">
      <alignment horizontal="center" vertical="center" wrapText="1"/>
      <protection locked="0"/>
    </xf>
    <xf numFmtId="0" fontId="9" fillId="2" borderId="7" xfId="0" applyFont="1" applyFill="1" applyBorder="1" applyAlignment="1" applyProtection="1">
      <alignment vertical="center" wrapText="1"/>
      <protection locked="0"/>
    </xf>
    <xf numFmtId="0" fontId="9" fillId="0" borderId="7" xfId="0" applyFont="1" applyBorder="1" applyAlignment="1" applyProtection="1">
      <alignment horizontal="justify" vertical="center" wrapText="1"/>
      <protection hidden="1"/>
    </xf>
    <xf numFmtId="0" fontId="10" fillId="15" borderId="6" xfId="0" applyFont="1" applyFill="1" applyBorder="1" applyAlignment="1" applyProtection="1">
      <alignment vertical="center" wrapText="1"/>
      <protection hidden="1"/>
    </xf>
    <xf numFmtId="0" fontId="9" fillId="0" borderId="26" xfId="0" applyFont="1" applyBorder="1" applyAlignment="1" applyProtection="1">
      <alignment horizontal="justify" vertical="center" wrapText="1"/>
      <protection hidden="1"/>
    </xf>
    <xf numFmtId="0" fontId="8" fillId="10" borderId="6" xfId="0" applyFont="1" applyFill="1" applyBorder="1" applyAlignment="1" applyProtection="1">
      <alignment horizontal="center" vertical="center" wrapText="1"/>
      <protection hidden="1"/>
    </xf>
    <xf numFmtId="0" fontId="9" fillId="0" borderId="3" xfId="0" applyFont="1" applyBorder="1" applyAlignment="1" applyProtection="1">
      <alignment vertical="center" wrapText="1"/>
      <protection hidden="1"/>
    </xf>
    <xf numFmtId="0" fontId="9" fillId="0" borderId="3" xfId="0" applyFont="1" applyBorder="1" applyAlignment="1" applyProtection="1">
      <alignment horizontal="justify" vertical="center" wrapText="1"/>
      <protection hidden="1"/>
    </xf>
    <xf numFmtId="0" fontId="9" fillId="0" borderId="10" xfId="0" applyFont="1" applyBorder="1" applyAlignment="1" applyProtection="1">
      <alignment vertical="center" wrapText="1"/>
      <protection hidden="1"/>
    </xf>
    <xf numFmtId="0" fontId="9" fillId="2" borderId="6" xfId="0" applyFont="1" applyFill="1" applyBorder="1" applyAlignment="1" applyProtection="1">
      <alignment vertical="center" wrapText="1"/>
      <protection locked="0"/>
    </xf>
    <xf numFmtId="0" fontId="9" fillId="0" borderId="7" xfId="0" applyFont="1" applyBorder="1" applyAlignment="1" applyProtection="1">
      <alignment vertical="center" wrapText="1"/>
      <protection hidden="1"/>
    </xf>
    <xf numFmtId="2" fontId="9" fillId="0" borderId="7" xfId="0" applyNumberFormat="1" applyFont="1" applyBorder="1" applyAlignment="1" applyProtection="1">
      <alignment horizontal="center" vertical="center" wrapText="1"/>
      <protection hidden="1"/>
    </xf>
    <xf numFmtId="0" fontId="9" fillId="0" borderId="26" xfId="0" applyFont="1" applyBorder="1" applyAlignment="1" applyProtection="1">
      <alignment horizontal="justify" vertical="center" wrapText="1"/>
      <protection hidden="1"/>
    </xf>
    <xf numFmtId="0" fontId="10" fillId="10" borderId="6" xfId="0" applyFont="1" applyFill="1" applyBorder="1" applyAlignment="1" applyProtection="1">
      <alignment horizontal="center" vertical="center" wrapText="1"/>
      <protection hidden="1"/>
    </xf>
    <xf numFmtId="2" fontId="9" fillId="2" borderId="7" xfId="0" applyNumberFormat="1" applyFont="1" applyFill="1" applyBorder="1" applyAlignment="1" applyProtection="1">
      <alignment horizontal="center" vertical="center" wrapText="1"/>
      <protection locked="0"/>
    </xf>
    <xf numFmtId="0" fontId="9" fillId="0" borderId="33" xfId="0" applyFont="1" applyBorder="1" applyAlignment="1" applyProtection="1">
      <alignment vertical="center" wrapText="1"/>
      <protection hidden="1"/>
    </xf>
    <xf numFmtId="0" fontId="10" fillId="0" borderId="26" xfId="0" applyFont="1" applyBorder="1" applyAlignment="1" applyProtection="1">
      <alignment vertical="center"/>
      <protection hidden="1"/>
    </xf>
    <xf numFmtId="0" fontId="10" fillId="0" borderId="3" xfId="0" applyFont="1" applyBorder="1" applyAlignment="1" applyProtection="1">
      <alignment vertical="center" wrapText="1"/>
      <protection hidden="1"/>
    </xf>
    <xf numFmtId="0" fontId="10" fillId="0" borderId="10" xfId="0" applyFont="1" applyBorder="1" applyAlignment="1" applyProtection="1">
      <alignment vertical="center" wrapText="1"/>
      <protection hidden="1"/>
    </xf>
    <xf numFmtId="2" fontId="9" fillId="0" borderId="6" xfId="0" applyNumberFormat="1" applyFont="1" applyBorder="1" applyAlignment="1" applyProtection="1">
      <alignment horizontal="center" vertical="center" wrapText="1"/>
      <protection hidden="1"/>
    </xf>
    <xf numFmtId="0" fontId="8" fillId="0" borderId="6" xfId="0" applyFont="1" applyBorder="1" applyAlignment="1" applyProtection="1">
      <alignment horizontal="center" vertical="center" wrapText="1"/>
      <protection hidden="1"/>
    </xf>
    <xf numFmtId="2" fontId="9" fillId="0" borderId="6" xfId="39" applyNumberFormat="1" applyFont="1" applyBorder="1" applyAlignment="1" applyProtection="1">
      <alignment horizontal="center" vertical="center"/>
      <protection hidden="1"/>
    </xf>
    <xf numFmtId="0" fontId="82" fillId="0" borderId="33" xfId="0" applyFont="1" applyBorder="1" applyAlignment="1" applyProtection="1">
      <alignment horizontal="left" vertical="center" wrapText="1"/>
      <protection hidden="1"/>
    </xf>
    <xf numFmtId="0" fontId="82" fillId="0" borderId="24" xfId="0" applyFont="1" applyBorder="1" applyAlignment="1" applyProtection="1">
      <alignment horizontal="left" vertical="center" wrapText="1"/>
      <protection hidden="1"/>
    </xf>
    <xf numFmtId="0" fontId="82" fillId="0" borderId="26" xfId="0" applyFont="1" applyBorder="1" applyAlignment="1" applyProtection="1">
      <alignment horizontal="left" vertical="center" wrapText="1"/>
      <protection hidden="1"/>
    </xf>
    <xf numFmtId="0" fontId="82" fillId="0" borderId="3" xfId="0" applyFont="1" applyBorder="1" applyAlignment="1" applyProtection="1">
      <alignment horizontal="left" vertical="center" wrapText="1"/>
      <protection hidden="1"/>
    </xf>
    <xf numFmtId="0" fontId="9" fillId="0" borderId="12" xfId="0" applyFont="1" applyBorder="1" applyAlignment="1" applyProtection="1">
      <alignment horizontal="justify" vertical="center" wrapText="1"/>
      <protection hidden="1"/>
    </xf>
    <xf numFmtId="0" fontId="9" fillId="0" borderId="4" xfId="0" applyFont="1" applyBorder="1" applyAlignment="1" applyProtection="1">
      <alignment vertical="center" wrapText="1"/>
      <protection hidden="1"/>
    </xf>
    <xf numFmtId="0" fontId="9" fillId="0" borderId="9" xfId="0" applyFont="1" applyBorder="1" applyAlignment="1" applyProtection="1">
      <alignment vertical="center" wrapText="1"/>
      <protection hidden="1"/>
    </xf>
    <xf numFmtId="0" fontId="10" fillId="15" borderId="6" xfId="0" applyFont="1" applyFill="1" applyBorder="1" applyAlignment="1" applyProtection="1">
      <alignment horizontal="left" vertical="center" wrapText="1"/>
      <protection hidden="1"/>
    </xf>
    <xf numFmtId="0" fontId="8" fillId="10" borderId="6" xfId="0" applyFont="1" applyFill="1" applyBorder="1" applyAlignment="1">
      <alignment horizontal="left" vertical="center" wrapText="1"/>
    </xf>
    <xf numFmtId="0" fontId="82" fillId="0" borderId="6" xfId="0" applyFont="1" applyBorder="1" applyAlignment="1" applyProtection="1">
      <alignment horizontal="left" vertical="center" wrapText="1"/>
      <protection hidden="1"/>
    </xf>
    <xf numFmtId="0" fontId="10" fillId="10" borderId="6" xfId="0" applyFont="1" applyFill="1" applyBorder="1" applyAlignment="1" applyProtection="1">
      <alignment horizontal="left" vertical="center" wrapText="1"/>
      <protection hidden="1"/>
    </xf>
    <xf numFmtId="0" fontId="10" fillId="0" borderId="12" xfId="0" applyFont="1" applyBorder="1" applyAlignment="1" applyProtection="1">
      <alignment vertical="center"/>
      <protection hidden="1"/>
    </xf>
    <xf numFmtId="0" fontId="10" fillId="0" borderId="4" xfId="0" applyFont="1" applyBorder="1" applyAlignment="1" applyProtection="1">
      <alignment vertical="center" wrapText="1"/>
      <protection hidden="1"/>
    </xf>
    <xf numFmtId="0" fontId="10" fillId="0" borderId="9" xfId="0" applyFont="1" applyBorder="1" applyAlignment="1" applyProtection="1">
      <alignment vertical="center" wrapText="1"/>
      <protection hidden="1"/>
    </xf>
    <xf numFmtId="0" fontId="10" fillId="0" borderId="33" xfId="0" applyFont="1" applyBorder="1" applyAlignment="1" applyProtection="1">
      <alignment horizontal="left" vertical="center"/>
      <protection hidden="1"/>
    </xf>
    <xf numFmtId="0" fontId="10" fillId="0" borderId="24" xfId="0" applyFont="1" applyBorder="1" applyAlignment="1" applyProtection="1">
      <alignment horizontal="left" vertical="center"/>
      <protection hidden="1"/>
    </xf>
    <xf numFmtId="0" fontId="10" fillId="0" borderId="6" xfId="0" applyFont="1" applyBorder="1" applyAlignment="1" applyProtection="1">
      <alignment horizontal="left" vertical="center"/>
      <protection hidden="1"/>
    </xf>
    <xf numFmtId="0" fontId="9" fillId="0" borderId="24" xfId="0" applyFont="1" applyBorder="1" applyAlignment="1" applyProtection="1">
      <alignment horizontal="justify" vertical="center" wrapText="1"/>
      <protection hidden="1"/>
    </xf>
    <xf numFmtId="0" fontId="9" fillId="0" borderId="34" xfId="0" applyFont="1" applyBorder="1" applyAlignment="1" applyProtection="1">
      <alignment horizontal="justify" vertical="center" wrapText="1"/>
      <protection hidden="1"/>
    </xf>
    <xf numFmtId="0" fontId="9" fillId="0" borderId="24" xfId="0" applyFont="1" applyBorder="1" applyAlignment="1" applyProtection="1">
      <alignment horizontal="center" vertical="center" wrapText="1"/>
      <protection hidden="1"/>
    </xf>
    <xf numFmtId="0" fontId="9" fillId="0" borderId="7" xfId="39" applyFont="1" applyBorder="1" applyAlignment="1" applyProtection="1">
      <alignment horizontal="left" vertical="center" wrapText="1"/>
      <protection hidden="1"/>
    </xf>
    <xf numFmtId="0" fontId="0" fillId="0" borderId="6" xfId="0" applyBorder="1" applyAlignment="1" applyProtection="1">
      <alignment vertical="center"/>
      <protection hidden="1"/>
    </xf>
    <xf numFmtId="0" fontId="82" fillId="0" borderId="10" xfId="0" applyFont="1" applyBorder="1" applyAlignment="1" applyProtection="1">
      <alignment horizontal="left" vertical="center" wrapText="1"/>
      <protection hidden="1"/>
    </xf>
    <xf numFmtId="0" fontId="8" fillId="0" borderId="6" xfId="0" applyFont="1" applyBorder="1" applyAlignment="1" applyProtection="1">
      <alignment horizontal="center" vertical="center" wrapText="1"/>
      <protection hidden="1"/>
    </xf>
    <xf numFmtId="0" fontId="9" fillId="0" borderId="6" xfId="0" applyFont="1" applyBorder="1" applyAlignment="1" applyProtection="1">
      <alignment horizontal="justify" vertical="top" wrapText="1"/>
      <protection hidden="1"/>
    </xf>
    <xf numFmtId="0" fontId="9" fillId="0" borderId="0" xfId="0" applyFont="1" applyProtection="1">
      <protection hidden="1"/>
    </xf>
    <xf numFmtId="0" fontId="10" fillId="0" borderId="6" xfId="0" applyFont="1" applyBorder="1" applyAlignment="1" applyProtection="1">
      <alignment horizontal="justify" vertical="top" wrapText="1"/>
      <protection hidden="1"/>
    </xf>
    <xf numFmtId="0" fontId="9" fillId="0" borderId="6" xfId="0" applyFont="1" applyBorder="1" applyProtection="1">
      <protection hidden="1"/>
    </xf>
  </cellXfs>
  <cellStyles count="59">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_Annexures TW 04 2" xfId="46" xr:uid="{00000000-0005-0000-0000-00002E000000}"/>
    <cellStyle name="Normal_Attach 3(JV)" xfId="47" xr:uid="{00000000-0005-0000-0000-00002F000000}"/>
    <cellStyle name="Normal_Attacments TW 04" xfId="48" xr:uid="{00000000-0005-0000-0000-000030000000}"/>
    <cellStyle name="Normal_Attacments TW 04_11_Attachments and Bid Form Vol.III" xfId="49" xr:uid="{00000000-0005-0000-0000-000031000000}"/>
    <cellStyle name="Normal_Attacments TW 04_SE-Vol-III" xfId="50" xr:uid="{00000000-0005-0000-0000-000032000000}"/>
    <cellStyle name="Normal_Entertainment Form" xfId="51" xr:uid="{00000000-0005-0000-0000-000033000000}"/>
    <cellStyle name="Normal_Price_Schedules for Insulator Package Rev-01" xfId="52" xr:uid="{00000000-0005-0000-0000-000034000000}"/>
    <cellStyle name="Normal_PRICE-SCHE Bihar-Rev-2-corrections" xfId="53" xr:uid="{00000000-0005-0000-0000-000035000000}"/>
    <cellStyle name="Normal_Sheet1" xfId="54" xr:uid="{00000000-0005-0000-0000-000036000000}"/>
    <cellStyle name="Percent 2" xfId="55" xr:uid="{00000000-0005-0000-0000-000037000000}"/>
    <cellStyle name="Popis" xfId="56" xr:uid="{00000000-0005-0000-0000-000038000000}"/>
    <cellStyle name="Sledovaný hypertextový odkaz" xfId="57" xr:uid="{00000000-0005-0000-0000-000039000000}"/>
    <cellStyle name="Standard_BS14" xfId="58" xr:uid="{00000000-0005-0000-0000-00003A000000}"/>
  </cellStyles>
  <dxfs count="39">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lor theme="0"/>
      </font>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1.xml"/><Relationship Id="rId21" Type="http://schemas.openxmlformats.org/officeDocument/2006/relationships/worksheet" Target="worksheets/sheet21.xml"/><Relationship Id="rId34" Type="http://schemas.openxmlformats.org/officeDocument/2006/relationships/externalLink" Target="externalLinks/externalLink6.xml"/><Relationship Id="rId42" Type="http://schemas.openxmlformats.org/officeDocument/2006/relationships/externalLink" Target="externalLinks/externalLink1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4.xml"/><Relationship Id="rId37" Type="http://schemas.openxmlformats.org/officeDocument/2006/relationships/externalLink" Target="externalLinks/externalLink9.xml"/><Relationship Id="rId40" Type="http://schemas.openxmlformats.org/officeDocument/2006/relationships/externalLink" Target="externalLinks/externalLink12.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3.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2.xml"/><Relationship Id="rId35" Type="http://schemas.openxmlformats.org/officeDocument/2006/relationships/externalLink" Target="externalLinks/externalLink7.xml"/><Relationship Id="rId43"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5.xml"/><Relationship Id="rId38" Type="http://schemas.openxmlformats.org/officeDocument/2006/relationships/externalLink" Target="externalLinks/externalLink10.xml"/><Relationship Id="rId46" Type="http://schemas.openxmlformats.org/officeDocument/2006/relationships/calcChain" Target="calcChain.xml"/><Relationship Id="rId20" Type="http://schemas.openxmlformats.org/officeDocument/2006/relationships/worksheet" Target="worksheets/sheet20.xml"/><Relationship Id="rId41" Type="http://schemas.openxmlformats.org/officeDocument/2006/relationships/externalLink" Target="externalLinks/externalLink13.xml"/></Relationships>
</file>

<file path=xl/ctrlProps/ctrlProp1.xml><?xml version="1.0" encoding="utf-8"?>
<formControlPr xmlns="http://schemas.microsoft.com/office/spreadsheetml/2009/9/main" objectType="CheckBox" fmlaLink="$H$20" lockText="1" noThreeD="1"/>
</file>

<file path=xl/ctrlProps/ctrlProp2.xml><?xml version="1.0" encoding="utf-8"?>
<formControlPr xmlns="http://schemas.microsoft.com/office/spreadsheetml/2009/9/main" objectType="CheckBox" fmlaLink="$H$21" lockText="1" noThreeD="1"/>
</file>

<file path=xl/ctrlProps/ctrlProp3.xml><?xml version="1.0" encoding="utf-8"?>
<formControlPr xmlns="http://schemas.microsoft.com/office/spreadsheetml/2009/9/main" objectType="CheckBox" fmlaLink="$H$20" lockText="1" noThreeD="1"/>
</file>

<file path=xl/ctrlProps/ctrlProp4.xml><?xml version="1.0" encoding="utf-8"?>
<formControlPr xmlns="http://schemas.microsoft.com/office/spreadsheetml/2009/9/main" objectType="Radio" firstButton="1" fmlaLink="$H$72" lockText="1" noThreeD="1"/>
</file>

<file path=xl/ctrlProps/ctrlProp5.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QR'!A1"/></Relationships>
</file>

<file path=xl/drawings/_rels/drawing5.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7.xml.rels><?xml version="1.0" encoding="UTF-8" standalone="yes"?>
<Relationships xmlns="http://schemas.openxmlformats.org/package/2006/relationships"><Relationship Id="rId1" Type="http://schemas.openxmlformats.org/officeDocument/2006/relationships/hyperlink" Target="#'Attach 5'!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1" Type="http://schemas.openxmlformats.org/officeDocument/2006/relationships/hyperlink" Target="#'Attach 6'!A1"/></Relationships>
</file>

<file path=xl/drawings/_rels/drawing10.xml.rels><?xml version="1.0" encoding="UTF-8" standalone="yes"?>
<Relationships xmlns="http://schemas.openxmlformats.org/package/2006/relationships"><Relationship Id="rId1" Type="http://schemas.openxmlformats.org/officeDocument/2006/relationships/hyperlink" Target="#'Attach 7'!A1"/></Relationships>
</file>

<file path=xl/drawings/_rels/drawing11.xml.rels><?xml version="1.0" encoding="UTF-8" standalone="yes"?>
<Relationships xmlns="http://schemas.openxmlformats.org/package/2006/relationships"><Relationship Id="rId1" Type="http://schemas.openxmlformats.org/officeDocument/2006/relationships/hyperlink" Target="#'Attach 9'!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1.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4.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5.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14</xdr:row>
      <xdr:rowOff>11430</xdr:rowOff>
    </xdr:from>
    <xdr:to>
      <xdr:col>5</xdr:col>
      <xdr:colOff>0</xdr:colOff>
      <xdr:row>15</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819150</xdr:colOff>
      <xdr:row>16</xdr:row>
      <xdr:rowOff>209550</xdr:rowOff>
    </xdr:from>
    <xdr:to>
      <xdr:col>2</xdr:col>
      <xdr:colOff>2428875</xdr:colOff>
      <xdr:row>19</xdr:row>
      <xdr:rowOff>19049</xdr:rowOff>
    </xdr:to>
    <xdr:pic>
      <xdr:nvPicPr>
        <xdr:cNvPr id="1583" name="Picture 9">
          <a:extLst>
            <a:ext uri="{FF2B5EF4-FFF2-40B4-BE49-F238E27FC236}">
              <a16:creationId xmlns:a16="http://schemas.microsoft.com/office/drawing/2014/main" id="{00000000-0008-0000-0100-00002F06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76375" y="4752975"/>
          <a:ext cx="245745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485775</xdr:colOff>
      <xdr:row>16</xdr:row>
      <xdr:rowOff>219075</xdr:rowOff>
    </xdr:from>
    <xdr:to>
      <xdr:col>4</xdr:col>
      <xdr:colOff>457200</xdr:colOff>
      <xdr:row>19</xdr:row>
      <xdr:rowOff>66674</xdr:rowOff>
    </xdr:to>
    <xdr:pic>
      <xdr:nvPicPr>
        <xdr:cNvPr id="1584" name="Picture 10">
          <a:extLst>
            <a:ext uri="{FF2B5EF4-FFF2-40B4-BE49-F238E27FC236}">
              <a16:creationId xmlns:a16="http://schemas.microsoft.com/office/drawing/2014/main" id="{00000000-0008-0000-0100-00003006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4933950" y="4762500"/>
          <a:ext cx="4010025"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867" name="Group 6">
          <a:hlinkClick xmlns:r="http://schemas.openxmlformats.org/officeDocument/2006/relationships" r:id="rId1" tooltip="Click for Sch-1"/>
          <a:extLst>
            <a:ext uri="{FF2B5EF4-FFF2-40B4-BE49-F238E27FC236}">
              <a16:creationId xmlns:a16="http://schemas.microsoft.com/office/drawing/2014/main" id="{00000000-0008-0000-0200-0000330B0000}"/>
            </a:ext>
          </a:extLst>
        </xdr:cNvPr>
        <xdr:cNvGrpSpPr>
          <a:grpSpLocks/>
        </xdr:cNvGrpSpPr>
      </xdr:nvGrpSpPr>
      <xdr:grpSpPr bwMode="auto">
        <a:xfrm>
          <a:off x="7572375" y="47625"/>
          <a:ext cx="695325" cy="1228725"/>
          <a:chOff x="804" y="5"/>
          <a:chExt cx="116" cy="73"/>
        </a:xfrm>
      </xdr:grpSpPr>
      <xdr:sp macro="" textlink="">
        <xdr:nvSpPr>
          <xdr:cNvPr id="2868" name="AutoShape 2">
            <a:extLst>
              <a:ext uri="{FF2B5EF4-FFF2-40B4-BE49-F238E27FC236}">
                <a16:creationId xmlns:a16="http://schemas.microsoft.com/office/drawing/2014/main" id="{00000000-0008-0000-0200-0000340B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1914630981817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868" name="Group 3">
          <a:hlinkClick xmlns:r="http://schemas.openxmlformats.org/officeDocument/2006/relationships" r:id="rId1" tooltip="Click for Next Attachment"/>
          <a:extLst>
            <a:ext uri="{FF2B5EF4-FFF2-40B4-BE49-F238E27FC236}">
              <a16:creationId xmlns:a16="http://schemas.microsoft.com/office/drawing/2014/main" id="{00000000-0008-0000-0300-00001C0F0000}"/>
            </a:ext>
          </a:extLst>
        </xdr:cNvPr>
        <xdr:cNvGrpSpPr>
          <a:grpSpLocks/>
        </xdr:cNvGrpSpPr>
      </xdr:nvGrpSpPr>
      <xdr:grpSpPr bwMode="auto">
        <a:xfrm>
          <a:off x="8543925" y="47625"/>
          <a:ext cx="676275" cy="762000"/>
          <a:chOff x="738" y="5"/>
          <a:chExt cx="116" cy="73"/>
        </a:xfrm>
      </xdr:grpSpPr>
      <xdr:sp macro="" textlink="">
        <xdr:nvSpPr>
          <xdr:cNvPr id="3869" name="AutoShape 1">
            <a:extLst>
              <a:ext uri="{FF2B5EF4-FFF2-40B4-BE49-F238E27FC236}">
                <a16:creationId xmlns:a16="http://schemas.microsoft.com/office/drawing/2014/main" id="{00000000-0008-0000-0300-00001D0F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892" name="Group 1">
          <a:hlinkClick xmlns:r="http://schemas.openxmlformats.org/officeDocument/2006/relationships" r:id="rId1" tooltip="Click for Next Attachment"/>
          <a:extLst>
            <a:ext uri="{FF2B5EF4-FFF2-40B4-BE49-F238E27FC236}">
              <a16:creationId xmlns:a16="http://schemas.microsoft.com/office/drawing/2014/main" id="{00000000-0008-0000-0400-00001C130000}"/>
            </a:ext>
          </a:extLst>
        </xdr:cNvPr>
        <xdr:cNvGrpSpPr>
          <a:grpSpLocks/>
        </xdr:cNvGrpSpPr>
      </xdr:nvGrpSpPr>
      <xdr:grpSpPr bwMode="auto">
        <a:xfrm>
          <a:off x="8391525" y="28575"/>
          <a:ext cx="1104900" cy="742950"/>
          <a:chOff x="738" y="5"/>
          <a:chExt cx="116" cy="73"/>
        </a:xfrm>
      </xdr:grpSpPr>
      <xdr:sp macro="" textlink="">
        <xdr:nvSpPr>
          <xdr:cNvPr id="4893" name="AutoShape 2">
            <a:extLst>
              <a:ext uri="{FF2B5EF4-FFF2-40B4-BE49-F238E27FC236}">
                <a16:creationId xmlns:a16="http://schemas.microsoft.com/office/drawing/2014/main" id="{00000000-0008-0000-0400-00001D1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4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916" name="Group 1">
          <a:hlinkClick xmlns:r="http://schemas.openxmlformats.org/officeDocument/2006/relationships" r:id="rId1" tooltip="Click for Next Attachment"/>
          <a:extLst>
            <a:ext uri="{FF2B5EF4-FFF2-40B4-BE49-F238E27FC236}">
              <a16:creationId xmlns:a16="http://schemas.microsoft.com/office/drawing/2014/main" id="{00000000-0008-0000-0500-00001C170000}"/>
            </a:ext>
          </a:extLst>
        </xdr:cNvPr>
        <xdr:cNvGrpSpPr>
          <a:grpSpLocks/>
        </xdr:cNvGrpSpPr>
      </xdr:nvGrpSpPr>
      <xdr:grpSpPr bwMode="auto">
        <a:xfrm>
          <a:off x="10058400" y="0"/>
          <a:ext cx="1104900" cy="847725"/>
          <a:chOff x="738" y="5"/>
          <a:chExt cx="116" cy="73"/>
        </a:xfrm>
      </xdr:grpSpPr>
      <xdr:sp macro="" textlink="">
        <xdr:nvSpPr>
          <xdr:cNvPr id="5917" name="AutoShape 2">
            <a:extLst>
              <a:ext uri="{FF2B5EF4-FFF2-40B4-BE49-F238E27FC236}">
                <a16:creationId xmlns:a16="http://schemas.microsoft.com/office/drawing/2014/main" id="{00000000-0008-0000-0500-00001D17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5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940" name="Group 1">
          <a:hlinkClick xmlns:r="http://schemas.openxmlformats.org/officeDocument/2006/relationships" r:id="rId1" tooltip="Click for Next Attachment"/>
          <a:extLst>
            <a:ext uri="{FF2B5EF4-FFF2-40B4-BE49-F238E27FC236}">
              <a16:creationId xmlns:a16="http://schemas.microsoft.com/office/drawing/2014/main" id="{00000000-0008-0000-0600-00001C1B0000}"/>
            </a:ext>
          </a:extLst>
        </xdr:cNvPr>
        <xdr:cNvGrpSpPr>
          <a:grpSpLocks/>
        </xdr:cNvGrpSpPr>
      </xdr:nvGrpSpPr>
      <xdr:grpSpPr bwMode="auto">
        <a:xfrm>
          <a:off x="6875992" y="57150"/>
          <a:ext cx="1113366" cy="889000"/>
          <a:chOff x="738" y="5"/>
          <a:chExt cx="116" cy="73"/>
        </a:xfrm>
      </xdr:grpSpPr>
      <xdr:sp macro="" textlink="">
        <xdr:nvSpPr>
          <xdr:cNvPr id="6941" name="AutoShape 2">
            <a:extLst>
              <a:ext uri="{FF2B5EF4-FFF2-40B4-BE49-F238E27FC236}">
                <a16:creationId xmlns:a16="http://schemas.microsoft.com/office/drawing/2014/main" id="{00000000-0008-0000-0600-00001D1B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600-0000031C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964" name="Group 1">
          <a:hlinkClick xmlns:r="http://schemas.openxmlformats.org/officeDocument/2006/relationships" r:id="rId1" tooltip="Click for Next Attachment"/>
          <a:extLst>
            <a:ext uri="{FF2B5EF4-FFF2-40B4-BE49-F238E27FC236}">
              <a16:creationId xmlns:a16="http://schemas.microsoft.com/office/drawing/2014/main" id="{00000000-0008-0000-0700-00001C1F0000}"/>
            </a:ext>
          </a:extLst>
        </xdr:cNvPr>
        <xdr:cNvGrpSpPr>
          <a:grpSpLocks/>
        </xdr:cNvGrpSpPr>
      </xdr:nvGrpSpPr>
      <xdr:grpSpPr bwMode="auto">
        <a:xfrm>
          <a:off x="7450667" y="47625"/>
          <a:ext cx="1109133" cy="890058"/>
          <a:chOff x="738" y="5"/>
          <a:chExt cx="116" cy="73"/>
        </a:xfrm>
      </xdr:grpSpPr>
      <xdr:sp macro="" textlink="">
        <xdr:nvSpPr>
          <xdr:cNvPr id="7965" name="AutoShape 2">
            <a:extLst>
              <a:ext uri="{FF2B5EF4-FFF2-40B4-BE49-F238E27FC236}">
                <a16:creationId xmlns:a16="http://schemas.microsoft.com/office/drawing/2014/main" id="{00000000-0008-0000-0700-00001D1F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7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9384" name="Group 1">
          <a:hlinkClick xmlns:r="http://schemas.openxmlformats.org/officeDocument/2006/relationships" r:id="rId1" tooltip="Click for Next Attachment"/>
          <a:extLst>
            <a:ext uri="{FF2B5EF4-FFF2-40B4-BE49-F238E27FC236}">
              <a16:creationId xmlns:a16="http://schemas.microsoft.com/office/drawing/2014/main" id="{00000000-0008-0000-0800-000038840100}"/>
            </a:ext>
          </a:extLst>
        </xdr:cNvPr>
        <xdr:cNvGrpSpPr>
          <a:grpSpLocks/>
        </xdr:cNvGrpSpPr>
      </xdr:nvGrpSpPr>
      <xdr:grpSpPr bwMode="auto">
        <a:xfrm>
          <a:off x="8265319" y="47625"/>
          <a:ext cx="1102519" cy="762000"/>
          <a:chOff x="738" y="5"/>
          <a:chExt cx="116" cy="73"/>
        </a:xfrm>
      </xdr:grpSpPr>
      <xdr:sp macro="" textlink="">
        <xdr:nvSpPr>
          <xdr:cNvPr id="99386" name="AutoShape 2">
            <a:extLst>
              <a:ext uri="{FF2B5EF4-FFF2-40B4-BE49-F238E27FC236}">
                <a16:creationId xmlns:a16="http://schemas.microsoft.com/office/drawing/2014/main" id="{00000000-0008-0000-0800-00003A8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8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8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8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101414" name="Group 1">
          <a:hlinkClick xmlns:r="http://schemas.openxmlformats.org/officeDocument/2006/relationships" r:id="rId1" tooltip="Click for Next Attachment"/>
          <a:extLst>
            <a:ext uri="{FF2B5EF4-FFF2-40B4-BE49-F238E27FC236}">
              <a16:creationId xmlns:a16="http://schemas.microsoft.com/office/drawing/2014/main" id="{00000000-0008-0000-0900-0000268C0100}"/>
            </a:ext>
          </a:extLst>
        </xdr:cNvPr>
        <xdr:cNvGrpSpPr>
          <a:grpSpLocks/>
        </xdr:cNvGrpSpPr>
      </xdr:nvGrpSpPr>
      <xdr:grpSpPr bwMode="auto">
        <a:xfrm>
          <a:off x="7991475" y="47625"/>
          <a:ext cx="521494" cy="985838"/>
          <a:chOff x="738" y="5"/>
          <a:chExt cx="116" cy="73"/>
        </a:xfrm>
      </xdr:grpSpPr>
      <xdr:sp macro="" textlink="">
        <xdr:nvSpPr>
          <xdr:cNvPr id="101416" name="AutoShape 2">
            <a:extLst>
              <a:ext uri="{FF2B5EF4-FFF2-40B4-BE49-F238E27FC236}">
                <a16:creationId xmlns:a16="http://schemas.microsoft.com/office/drawing/2014/main" id="{00000000-0008-0000-0900-0000288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753" y="23"/>
            <a:ext cx="99"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9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30</xdr:row>
          <xdr:rowOff>123825</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9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0403" name="Group 1">
          <a:hlinkClick xmlns:r="http://schemas.openxmlformats.org/officeDocument/2006/relationships" r:id="rId1" tooltip="Click for Next Attachment"/>
          <a:extLst>
            <a:ext uri="{FF2B5EF4-FFF2-40B4-BE49-F238E27FC236}">
              <a16:creationId xmlns:a16="http://schemas.microsoft.com/office/drawing/2014/main" id="{00000000-0008-0000-0A00-000033880100}"/>
            </a:ext>
          </a:extLst>
        </xdr:cNvPr>
        <xdr:cNvGrpSpPr>
          <a:grpSpLocks/>
        </xdr:cNvGrpSpPr>
      </xdr:nvGrpSpPr>
      <xdr:grpSpPr bwMode="auto">
        <a:xfrm>
          <a:off x="7639050" y="47625"/>
          <a:ext cx="1104900" cy="1000125"/>
          <a:chOff x="738" y="5"/>
          <a:chExt cx="116" cy="73"/>
        </a:xfrm>
      </xdr:grpSpPr>
      <xdr:sp macro="" textlink="">
        <xdr:nvSpPr>
          <xdr:cNvPr id="100405" name="AutoShape 2">
            <a:extLst>
              <a:ext uri="{FF2B5EF4-FFF2-40B4-BE49-F238E27FC236}">
                <a16:creationId xmlns:a16="http://schemas.microsoft.com/office/drawing/2014/main" id="{00000000-0008-0000-0A00-0000358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A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A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A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596" name="Group 1">
          <a:hlinkClick xmlns:r="http://schemas.openxmlformats.org/officeDocument/2006/relationships" r:id="rId1" tooltip="Click for Next Attachment"/>
          <a:extLst>
            <a:ext uri="{FF2B5EF4-FFF2-40B4-BE49-F238E27FC236}">
              <a16:creationId xmlns:a16="http://schemas.microsoft.com/office/drawing/2014/main" id="{00000000-0008-0000-0B00-00001C2F0100}"/>
            </a:ext>
          </a:extLst>
        </xdr:cNvPr>
        <xdr:cNvGrpSpPr>
          <a:grpSpLocks/>
        </xdr:cNvGrpSpPr>
      </xdr:nvGrpSpPr>
      <xdr:grpSpPr bwMode="auto">
        <a:xfrm>
          <a:off x="7829550" y="47625"/>
          <a:ext cx="1104900" cy="895350"/>
          <a:chOff x="738" y="5"/>
          <a:chExt cx="116" cy="73"/>
        </a:xfrm>
      </xdr:grpSpPr>
      <xdr:sp macro="" textlink="">
        <xdr:nvSpPr>
          <xdr:cNvPr id="77597" name="AutoShape 2">
            <a:extLst>
              <a:ext uri="{FF2B5EF4-FFF2-40B4-BE49-F238E27FC236}">
                <a16:creationId xmlns:a16="http://schemas.microsoft.com/office/drawing/2014/main" id="{00000000-0008-0000-0B00-00001D2F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B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295275</xdr:colOff>
      <xdr:row>0</xdr:row>
      <xdr:rowOff>200025</xdr:rowOff>
    </xdr:from>
    <xdr:to>
      <xdr:col>12</xdr:col>
      <xdr:colOff>76200</xdr:colOff>
      <xdr:row>2</xdr:row>
      <xdr:rowOff>685800</xdr:rowOff>
    </xdr:to>
    <xdr:grpSp>
      <xdr:nvGrpSpPr>
        <xdr:cNvPr id="78620" name="Group 4">
          <a:extLst>
            <a:ext uri="{FF2B5EF4-FFF2-40B4-BE49-F238E27FC236}">
              <a16:creationId xmlns:a16="http://schemas.microsoft.com/office/drawing/2014/main" id="{00000000-0008-0000-0C00-00001C330100}"/>
            </a:ext>
          </a:extLst>
        </xdr:cNvPr>
        <xdr:cNvGrpSpPr>
          <a:grpSpLocks/>
        </xdr:cNvGrpSpPr>
      </xdr:nvGrpSpPr>
      <xdr:grpSpPr bwMode="auto">
        <a:xfrm>
          <a:off x="8724900" y="200025"/>
          <a:ext cx="4048125" cy="1104900"/>
          <a:chOff x="6962775" y="47625"/>
          <a:chExt cx="2139950" cy="887942"/>
        </a:xfrm>
      </xdr:grpSpPr>
      <xdr:sp macro="" textlink="">
        <xdr:nvSpPr>
          <xdr:cNvPr id="78621" name="AutoShape 2">
            <a:extLst>
              <a:ext uri="{FF2B5EF4-FFF2-40B4-BE49-F238E27FC236}">
                <a16:creationId xmlns:a16="http://schemas.microsoft.com/office/drawing/2014/main" id="{00000000-0008-0000-0C00-00001D330100}"/>
              </a:ext>
            </a:extLst>
          </xdr:cNvPr>
          <xdr:cNvSpPr>
            <a:spLocks noChangeArrowheads="1"/>
          </xdr:cNvSpPr>
        </xdr:nvSpPr>
        <xdr:spPr bwMode="auto">
          <a:xfrm>
            <a:off x="6962775" y="47625"/>
            <a:ext cx="2139950" cy="887942"/>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C00-000003300000}"/>
              </a:ext>
            </a:extLst>
          </xdr:cNvPr>
          <xdr:cNvSpPr txBox="1">
            <a:spLocks noChangeArrowheads="1"/>
          </xdr:cNvSpPr>
        </xdr:nvSpPr>
        <xdr:spPr bwMode="auto">
          <a:xfrm>
            <a:off x="7159703" y="277265"/>
            <a:ext cx="1811737" cy="466935"/>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644" name="Group 1">
          <a:hlinkClick xmlns:r="http://schemas.openxmlformats.org/officeDocument/2006/relationships" r:id="rId1" tooltip="Click for Next Attachment"/>
          <a:extLst>
            <a:ext uri="{FF2B5EF4-FFF2-40B4-BE49-F238E27FC236}">
              <a16:creationId xmlns:a16="http://schemas.microsoft.com/office/drawing/2014/main" id="{00000000-0008-0000-0D00-00001C370100}"/>
            </a:ext>
          </a:extLst>
        </xdr:cNvPr>
        <xdr:cNvGrpSpPr>
          <a:grpSpLocks/>
        </xdr:cNvGrpSpPr>
      </xdr:nvGrpSpPr>
      <xdr:grpSpPr bwMode="auto">
        <a:xfrm>
          <a:off x="9463088" y="9525"/>
          <a:ext cx="3121818" cy="954881"/>
          <a:chOff x="738" y="5"/>
          <a:chExt cx="116" cy="73"/>
        </a:xfrm>
      </xdr:grpSpPr>
      <xdr:sp macro="" textlink="">
        <xdr:nvSpPr>
          <xdr:cNvPr id="79645" name="AutoShape 2">
            <a:extLst>
              <a:ext uri="{FF2B5EF4-FFF2-40B4-BE49-F238E27FC236}">
                <a16:creationId xmlns:a16="http://schemas.microsoft.com/office/drawing/2014/main" id="{00000000-0008-0000-0D00-00001D3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D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668" name="Group 1">
          <a:hlinkClick xmlns:r="http://schemas.openxmlformats.org/officeDocument/2006/relationships" r:id="rId1" tooltip="Click for Next Attachment"/>
          <a:extLst>
            <a:ext uri="{FF2B5EF4-FFF2-40B4-BE49-F238E27FC236}">
              <a16:creationId xmlns:a16="http://schemas.microsoft.com/office/drawing/2014/main" id="{00000000-0008-0000-0E00-00001C3B0100}"/>
            </a:ext>
          </a:extLst>
        </xdr:cNvPr>
        <xdr:cNvGrpSpPr>
          <a:grpSpLocks/>
        </xdr:cNvGrpSpPr>
      </xdr:nvGrpSpPr>
      <xdr:grpSpPr bwMode="auto">
        <a:xfrm>
          <a:off x="8748713" y="57150"/>
          <a:ext cx="1100137" cy="812006"/>
          <a:chOff x="738" y="5"/>
          <a:chExt cx="116" cy="73"/>
        </a:xfrm>
      </xdr:grpSpPr>
      <xdr:sp macro="" textlink="">
        <xdr:nvSpPr>
          <xdr:cNvPr id="80669" name="AutoShape 2">
            <a:extLst>
              <a:ext uri="{FF2B5EF4-FFF2-40B4-BE49-F238E27FC236}">
                <a16:creationId xmlns:a16="http://schemas.microsoft.com/office/drawing/2014/main" id="{00000000-0008-0000-0E00-00001D3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E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6</xdr:col>
      <xdr:colOff>0</xdr:colOff>
      <xdr:row>0</xdr:row>
      <xdr:rowOff>228600</xdr:rowOff>
    </xdr:from>
    <xdr:to>
      <xdr:col>6</xdr:col>
      <xdr:colOff>0</xdr:colOff>
      <xdr:row>2</xdr:row>
      <xdr:rowOff>466725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F00-000002000000}"/>
            </a:ext>
          </a:extLst>
        </xdr:cNvPr>
        <xdr:cNvGrpSpPr>
          <a:grpSpLocks/>
        </xdr:cNvGrpSpPr>
      </xdr:nvGrpSpPr>
      <xdr:grpSpPr bwMode="auto">
        <a:xfrm>
          <a:off x="9501188" y="228600"/>
          <a:ext cx="0" cy="714375"/>
          <a:chOff x="919" y="4"/>
          <a:chExt cx="116" cy="73"/>
        </a:xfrm>
      </xdr:grpSpPr>
      <xdr:sp macro="" textlink="">
        <xdr:nvSpPr>
          <xdr:cNvPr id="3" name="AutoShape 2">
            <a:extLst>
              <a:ext uri="{FF2B5EF4-FFF2-40B4-BE49-F238E27FC236}">
                <a16:creationId xmlns:a16="http://schemas.microsoft.com/office/drawing/2014/main" id="{00000000-0008-0000-0F00-000003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F00-000004000000}"/>
              </a:ext>
            </a:extLst>
          </xdr:cNvPr>
          <xdr:cNvSpPr txBox="1">
            <a:spLocks noChangeArrowheads="1"/>
          </xdr:cNvSpPr>
        </xdr:nvSpPr>
        <xdr:spPr bwMode="auto">
          <a:xfrm>
            <a:off x="9667875" y="18443467597669"/>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6</xdr:col>
      <xdr:colOff>0</xdr:colOff>
      <xdr:row>0</xdr:row>
      <xdr:rowOff>66675</xdr:rowOff>
    </xdr:from>
    <xdr:to>
      <xdr:col>12</xdr:col>
      <xdr:colOff>209550</xdr:colOff>
      <xdr:row>2</xdr:row>
      <xdr:rowOff>523875</xdr:rowOff>
    </xdr:to>
    <xdr:grpSp>
      <xdr:nvGrpSpPr>
        <xdr:cNvPr id="5" name="Group 1">
          <a:hlinkClick xmlns:r="http://schemas.openxmlformats.org/officeDocument/2006/relationships" r:id="rId1" tooltip="Click for Next Attachment"/>
          <a:extLst>
            <a:ext uri="{FF2B5EF4-FFF2-40B4-BE49-F238E27FC236}">
              <a16:creationId xmlns:a16="http://schemas.microsoft.com/office/drawing/2014/main" id="{00000000-0008-0000-0F00-000005000000}"/>
            </a:ext>
          </a:extLst>
        </xdr:cNvPr>
        <xdr:cNvGrpSpPr>
          <a:grpSpLocks/>
        </xdr:cNvGrpSpPr>
      </xdr:nvGrpSpPr>
      <xdr:grpSpPr bwMode="auto">
        <a:xfrm>
          <a:off x="9501188" y="66675"/>
          <a:ext cx="2031206" cy="933450"/>
          <a:chOff x="919" y="4"/>
          <a:chExt cx="116" cy="73"/>
        </a:xfrm>
      </xdr:grpSpPr>
      <xdr:sp macro="" textlink="">
        <xdr:nvSpPr>
          <xdr:cNvPr id="6" name="AutoShape 2">
            <a:extLst>
              <a:ext uri="{FF2B5EF4-FFF2-40B4-BE49-F238E27FC236}">
                <a16:creationId xmlns:a16="http://schemas.microsoft.com/office/drawing/2014/main" id="{00000000-0008-0000-0F00-000006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F00-000007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716" name="Group 1">
          <a:hlinkClick xmlns:r="http://schemas.openxmlformats.org/officeDocument/2006/relationships" r:id="rId1" tooltip="Click for Next Attachment"/>
          <a:extLst>
            <a:ext uri="{FF2B5EF4-FFF2-40B4-BE49-F238E27FC236}">
              <a16:creationId xmlns:a16="http://schemas.microsoft.com/office/drawing/2014/main" id="{00000000-0008-0000-1000-00001C430100}"/>
            </a:ext>
          </a:extLst>
        </xdr:cNvPr>
        <xdr:cNvGrpSpPr>
          <a:grpSpLocks/>
        </xdr:cNvGrpSpPr>
      </xdr:nvGrpSpPr>
      <xdr:grpSpPr bwMode="auto">
        <a:xfrm>
          <a:off x="8020050" y="47625"/>
          <a:ext cx="1104900" cy="695325"/>
          <a:chOff x="738" y="5"/>
          <a:chExt cx="116" cy="73"/>
        </a:xfrm>
      </xdr:grpSpPr>
      <xdr:sp macro="" textlink="">
        <xdr:nvSpPr>
          <xdr:cNvPr id="82717" name="AutoShape 2">
            <a:extLst>
              <a:ext uri="{FF2B5EF4-FFF2-40B4-BE49-F238E27FC236}">
                <a16:creationId xmlns:a16="http://schemas.microsoft.com/office/drawing/2014/main" id="{00000000-0008-0000-1000-00001D4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0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740" name="Group 1">
          <a:hlinkClick xmlns:r="http://schemas.openxmlformats.org/officeDocument/2006/relationships" r:id="rId1" tooltip="Click for Next Attachment"/>
          <a:extLst>
            <a:ext uri="{FF2B5EF4-FFF2-40B4-BE49-F238E27FC236}">
              <a16:creationId xmlns:a16="http://schemas.microsoft.com/office/drawing/2014/main" id="{00000000-0008-0000-1100-00001C470100}"/>
            </a:ext>
          </a:extLst>
        </xdr:cNvPr>
        <xdr:cNvGrpSpPr>
          <a:grpSpLocks/>
        </xdr:cNvGrpSpPr>
      </xdr:nvGrpSpPr>
      <xdr:grpSpPr bwMode="auto">
        <a:xfrm>
          <a:off x="7886700" y="47625"/>
          <a:ext cx="1104900" cy="676275"/>
          <a:chOff x="738" y="5"/>
          <a:chExt cx="116" cy="73"/>
        </a:xfrm>
      </xdr:grpSpPr>
      <xdr:sp macro="" textlink="">
        <xdr:nvSpPr>
          <xdr:cNvPr id="83741" name="AutoShape 2">
            <a:extLst>
              <a:ext uri="{FF2B5EF4-FFF2-40B4-BE49-F238E27FC236}">
                <a16:creationId xmlns:a16="http://schemas.microsoft.com/office/drawing/2014/main" id="{00000000-0008-0000-1100-00001D4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764" name="Group 1">
          <a:hlinkClick xmlns:r="http://schemas.openxmlformats.org/officeDocument/2006/relationships" r:id="rId1" tooltip="Click for Next Attachment"/>
          <a:extLst>
            <a:ext uri="{FF2B5EF4-FFF2-40B4-BE49-F238E27FC236}">
              <a16:creationId xmlns:a16="http://schemas.microsoft.com/office/drawing/2014/main" id="{00000000-0008-0000-1200-00001C4B0100}"/>
            </a:ext>
          </a:extLst>
        </xdr:cNvPr>
        <xdr:cNvGrpSpPr>
          <a:grpSpLocks/>
        </xdr:cNvGrpSpPr>
      </xdr:nvGrpSpPr>
      <xdr:grpSpPr bwMode="auto">
        <a:xfrm>
          <a:off x="7686675" y="447675"/>
          <a:ext cx="1104900" cy="695325"/>
          <a:chOff x="738" y="5"/>
          <a:chExt cx="116" cy="73"/>
        </a:xfrm>
      </xdr:grpSpPr>
      <xdr:sp macro="" textlink="">
        <xdr:nvSpPr>
          <xdr:cNvPr id="84765" name="AutoShape 2">
            <a:extLst>
              <a:ext uri="{FF2B5EF4-FFF2-40B4-BE49-F238E27FC236}">
                <a16:creationId xmlns:a16="http://schemas.microsoft.com/office/drawing/2014/main" id="{00000000-0008-0000-1200-00001D4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5382" name="Group 2">
          <a:hlinkClick xmlns:r="http://schemas.openxmlformats.org/officeDocument/2006/relationships" r:id="rId1" tooltip="Click for Next Attachment"/>
          <a:extLst>
            <a:ext uri="{FF2B5EF4-FFF2-40B4-BE49-F238E27FC236}">
              <a16:creationId xmlns:a16="http://schemas.microsoft.com/office/drawing/2014/main" id="{00000000-0008-0000-1300-000026630000}"/>
            </a:ext>
          </a:extLst>
        </xdr:cNvPr>
        <xdr:cNvGrpSpPr>
          <a:grpSpLocks/>
        </xdr:cNvGrpSpPr>
      </xdr:nvGrpSpPr>
      <xdr:grpSpPr bwMode="auto">
        <a:xfrm>
          <a:off x="7924800" y="57150"/>
          <a:ext cx="1200150" cy="1114425"/>
          <a:chOff x="738" y="5"/>
          <a:chExt cx="116" cy="73"/>
        </a:xfrm>
      </xdr:grpSpPr>
      <xdr:sp macro="" textlink="">
        <xdr:nvSpPr>
          <xdr:cNvPr id="25383" name="AutoShape 3">
            <a:extLst>
              <a:ext uri="{FF2B5EF4-FFF2-40B4-BE49-F238E27FC236}">
                <a16:creationId xmlns:a16="http://schemas.microsoft.com/office/drawing/2014/main" id="{00000000-0008-0000-1300-0000276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3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74</xdr:row>
          <xdr:rowOff>19050</xdr:rowOff>
        </xdr:from>
        <xdr:to>
          <xdr:col>1</xdr:col>
          <xdr:colOff>2124075</xdr:colOff>
          <xdr:row>74</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3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74</xdr:row>
          <xdr:rowOff>19050</xdr:rowOff>
        </xdr:from>
        <xdr:to>
          <xdr:col>3</xdr:col>
          <xdr:colOff>923925</xdr:colOff>
          <xdr:row>74</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3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0.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86816" name="Group 1">
          <a:hlinkClick xmlns:r="http://schemas.openxmlformats.org/officeDocument/2006/relationships" r:id="rId1" tooltip="Click for Next Attachment"/>
          <a:extLst>
            <a:ext uri="{FF2B5EF4-FFF2-40B4-BE49-F238E27FC236}">
              <a16:creationId xmlns:a16="http://schemas.microsoft.com/office/drawing/2014/main" id="{00000000-0008-0000-1400-000020530100}"/>
            </a:ext>
          </a:extLst>
        </xdr:cNvPr>
        <xdr:cNvGrpSpPr>
          <a:grpSpLocks/>
        </xdr:cNvGrpSpPr>
      </xdr:nvGrpSpPr>
      <xdr:grpSpPr bwMode="auto">
        <a:xfrm>
          <a:off x="7134225" y="533400"/>
          <a:ext cx="1104900" cy="1247775"/>
          <a:chOff x="738" y="5"/>
          <a:chExt cx="116" cy="73"/>
        </a:xfrm>
      </xdr:grpSpPr>
      <xdr:sp macro="" textlink="">
        <xdr:nvSpPr>
          <xdr:cNvPr id="86817" name="AutoShape 2">
            <a:extLst>
              <a:ext uri="{FF2B5EF4-FFF2-40B4-BE49-F238E27FC236}">
                <a16:creationId xmlns:a16="http://schemas.microsoft.com/office/drawing/2014/main" id="{00000000-0008-0000-1400-0000215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400-0000034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836" name="Group 1">
          <a:hlinkClick xmlns:r="http://schemas.openxmlformats.org/officeDocument/2006/relationships" r:id="rId1" tooltip="Click for Next Attachment"/>
          <a:extLst>
            <a:ext uri="{FF2B5EF4-FFF2-40B4-BE49-F238E27FC236}">
              <a16:creationId xmlns:a16="http://schemas.microsoft.com/office/drawing/2014/main" id="{00000000-0008-0000-1500-00001C570100}"/>
            </a:ext>
          </a:extLst>
        </xdr:cNvPr>
        <xdr:cNvGrpSpPr>
          <a:grpSpLocks/>
        </xdr:cNvGrpSpPr>
      </xdr:nvGrpSpPr>
      <xdr:grpSpPr bwMode="auto">
        <a:xfrm>
          <a:off x="8333317" y="57150"/>
          <a:ext cx="1113366" cy="804333"/>
          <a:chOff x="738" y="5"/>
          <a:chExt cx="116" cy="73"/>
        </a:xfrm>
      </xdr:grpSpPr>
      <xdr:sp macro="" textlink="">
        <xdr:nvSpPr>
          <xdr:cNvPr id="87837" name="AutoShape 2">
            <a:extLst>
              <a:ext uri="{FF2B5EF4-FFF2-40B4-BE49-F238E27FC236}">
                <a16:creationId xmlns:a16="http://schemas.microsoft.com/office/drawing/2014/main" id="{00000000-0008-0000-1500-00001D5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5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860" name="Group 1">
          <a:hlinkClick xmlns:r="http://schemas.openxmlformats.org/officeDocument/2006/relationships" r:id="rId1" tooltip="Click for Next Attachment"/>
          <a:extLst>
            <a:ext uri="{FF2B5EF4-FFF2-40B4-BE49-F238E27FC236}">
              <a16:creationId xmlns:a16="http://schemas.microsoft.com/office/drawing/2014/main" id="{00000000-0008-0000-1600-00001C5B0100}"/>
            </a:ext>
          </a:extLst>
        </xdr:cNvPr>
        <xdr:cNvGrpSpPr>
          <a:grpSpLocks/>
        </xdr:cNvGrpSpPr>
      </xdr:nvGrpSpPr>
      <xdr:grpSpPr bwMode="auto">
        <a:xfrm>
          <a:off x="7000875" y="47625"/>
          <a:ext cx="1104900" cy="676275"/>
          <a:chOff x="738" y="5"/>
          <a:chExt cx="116" cy="73"/>
        </a:xfrm>
      </xdr:grpSpPr>
      <xdr:sp macro="" textlink="">
        <xdr:nvSpPr>
          <xdr:cNvPr id="88861" name="AutoShape 2">
            <a:extLst>
              <a:ext uri="{FF2B5EF4-FFF2-40B4-BE49-F238E27FC236}">
                <a16:creationId xmlns:a16="http://schemas.microsoft.com/office/drawing/2014/main" id="{00000000-0008-0000-1600-00001D5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9</xdr:col>
      <xdr:colOff>0</xdr:colOff>
      <xdr:row>0</xdr:row>
      <xdr:rowOff>209550</xdr:rowOff>
    </xdr:from>
    <xdr:to>
      <xdr:col>17</xdr:col>
      <xdr:colOff>361950</xdr:colOff>
      <xdr:row>2</xdr:row>
      <xdr:rowOff>161925</xdr:rowOff>
    </xdr:to>
    <xdr:grpSp>
      <xdr:nvGrpSpPr>
        <xdr:cNvPr id="89884" name="Group 1">
          <a:hlinkClick xmlns:r="http://schemas.openxmlformats.org/officeDocument/2006/relationships" r:id="rId1" tooltip="Click for Next Attachment"/>
          <a:extLst>
            <a:ext uri="{FF2B5EF4-FFF2-40B4-BE49-F238E27FC236}">
              <a16:creationId xmlns:a16="http://schemas.microsoft.com/office/drawing/2014/main" id="{00000000-0008-0000-1700-00001C5F0100}"/>
            </a:ext>
          </a:extLst>
        </xdr:cNvPr>
        <xdr:cNvGrpSpPr>
          <a:grpSpLocks/>
        </xdr:cNvGrpSpPr>
      </xdr:nvGrpSpPr>
      <xdr:grpSpPr bwMode="auto">
        <a:xfrm>
          <a:off x="7210425" y="209550"/>
          <a:ext cx="0" cy="695325"/>
          <a:chOff x="738" y="5"/>
          <a:chExt cx="116" cy="73"/>
        </a:xfrm>
      </xdr:grpSpPr>
      <xdr:sp macro="" textlink="">
        <xdr:nvSpPr>
          <xdr:cNvPr id="89885" name="AutoShape 2">
            <a:extLst>
              <a:ext uri="{FF2B5EF4-FFF2-40B4-BE49-F238E27FC236}">
                <a16:creationId xmlns:a16="http://schemas.microsoft.com/office/drawing/2014/main" id="{00000000-0008-0000-1700-00001D5F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908" name="Group 1">
          <a:hlinkClick xmlns:r="http://schemas.openxmlformats.org/officeDocument/2006/relationships" r:id="rId1" tooltip="Click for Next Attachment"/>
          <a:extLst>
            <a:ext uri="{FF2B5EF4-FFF2-40B4-BE49-F238E27FC236}">
              <a16:creationId xmlns:a16="http://schemas.microsoft.com/office/drawing/2014/main" id="{00000000-0008-0000-1800-00001C630100}"/>
            </a:ext>
          </a:extLst>
        </xdr:cNvPr>
        <xdr:cNvGrpSpPr>
          <a:grpSpLocks/>
        </xdr:cNvGrpSpPr>
      </xdr:nvGrpSpPr>
      <xdr:grpSpPr bwMode="auto">
        <a:xfrm>
          <a:off x="8639175" y="57150"/>
          <a:ext cx="1104900" cy="771525"/>
          <a:chOff x="738" y="5"/>
          <a:chExt cx="116" cy="73"/>
        </a:xfrm>
      </xdr:grpSpPr>
      <xdr:sp macro="" textlink="">
        <xdr:nvSpPr>
          <xdr:cNvPr id="90909" name="AutoShape 2">
            <a:extLst>
              <a:ext uri="{FF2B5EF4-FFF2-40B4-BE49-F238E27FC236}">
                <a16:creationId xmlns:a16="http://schemas.microsoft.com/office/drawing/2014/main" id="{00000000-0008-0000-1800-00001D6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8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7812" name="Group 14">
          <a:hlinkClick xmlns:r="http://schemas.openxmlformats.org/officeDocument/2006/relationships" r:id="rId1" tooltip="Back to Cover"/>
          <a:extLst>
            <a:ext uri="{FF2B5EF4-FFF2-40B4-BE49-F238E27FC236}">
              <a16:creationId xmlns:a16="http://schemas.microsoft.com/office/drawing/2014/main" id="{00000000-0008-0000-1900-0000147E0100}"/>
            </a:ext>
          </a:extLst>
        </xdr:cNvPr>
        <xdr:cNvGrpSpPr>
          <a:grpSpLocks/>
        </xdr:cNvGrpSpPr>
      </xdr:nvGrpSpPr>
      <xdr:grpSpPr bwMode="auto">
        <a:xfrm>
          <a:off x="7667625" y="57150"/>
          <a:ext cx="1190625" cy="942975"/>
          <a:chOff x="711" y="6"/>
          <a:chExt cx="125" cy="73"/>
        </a:xfrm>
      </xdr:grpSpPr>
      <xdr:sp macro="" textlink="">
        <xdr:nvSpPr>
          <xdr:cNvPr id="97817" name="AutoShape 8">
            <a:extLst>
              <a:ext uri="{FF2B5EF4-FFF2-40B4-BE49-F238E27FC236}">
                <a16:creationId xmlns:a16="http://schemas.microsoft.com/office/drawing/2014/main" id="{00000000-0008-0000-1900-0000197E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9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6</xdr:col>
      <xdr:colOff>752475</xdr:colOff>
      <xdr:row>19</xdr:row>
      <xdr:rowOff>685800</xdr:rowOff>
    </xdr:from>
    <xdr:to>
      <xdr:col>7</xdr:col>
      <xdr:colOff>657225</xdr:colOff>
      <xdr:row>20</xdr:row>
      <xdr:rowOff>83893</xdr:rowOff>
    </xdr:to>
    <xdr:sp macro="" textlink="">
      <xdr:nvSpPr>
        <xdr:cNvPr id="5" name="TextBox 4">
          <a:extLst>
            <a:ext uri="{FF2B5EF4-FFF2-40B4-BE49-F238E27FC236}">
              <a16:creationId xmlns:a16="http://schemas.microsoft.com/office/drawing/2014/main" id="{00000000-0008-0000-1900-000005000000}"/>
            </a:ext>
          </a:extLst>
        </xdr:cNvPr>
        <xdr:cNvSpPr txBox="1"/>
      </xdr:nvSpPr>
      <xdr:spPr>
        <a:xfrm>
          <a:off x="8191500" y="8210550"/>
          <a:ext cx="742950"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Currency</a:t>
          </a:r>
        </a:p>
      </xdr:txBody>
    </xdr:sp>
    <xdr:clientData/>
  </xdr:twoCellAnchor>
  <xdr:twoCellAnchor editAs="absolute">
    <xdr:from>
      <xdr:col>7</xdr:col>
      <xdr:colOff>638175</xdr:colOff>
      <xdr:row>19</xdr:row>
      <xdr:rowOff>676275</xdr:rowOff>
    </xdr:from>
    <xdr:to>
      <xdr:col>9</xdr:col>
      <xdr:colOff>63131</xdr:colOff>
      <xdr:row>20</xdr:row>
      <xdr:rowOff>66675</xdr:rowOff>
    </xdr:to>
    <xdr:sp macro="" textlink="">
      <xdr:nvSpPr>
        <xdr:cNvPr id="7" name="TextBox 6">
          <a:extLst>
            <a:ext uri="{FF2B5EF4-FFF2-40B4-BE49-F238E27FC236}">
              <a16:creationId xmlns:a16="http://schemas.microsoft.com/office/drawing/2014/main" id="{00000000-0008-0000-1900-000007000000}"/>
            </a:ext>
          </a:extLst>
        </xdr:cNvPr>
        <xdr:cNvSpPr txBox="1"/>
      </xdr:nvSpPr>
      <xdr:spPr>
        <a:xfrm>
          <a:off x="8915400" y="8201025"/>
          <a:ext cx="80608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a:t>
          </a:r>
        </a:p>
      </xdr:txBody>
    </xdr:sp>
    <xdr:clientData/>
  </xdr:twoCellAnchor>
  <xdr:twoCellAnchor editAs="absolute">
    <xdr:from>
      <xdr:col>8</xdr:col>
      <xdr:colOff>533400</xdr:colOff>
      <xdr:row>19</xdr:row>
      <xdr:rowOff>590550</xdr:rowOff>
    </xdr:from>
    <xdr:to>
      <xdr:col>10</xdr:col>
      <xdr:colOff>89536</xdr:colOff>
      <xdr:row>20</xdr:row>
      <xdr:rowOff>66558</xdr:rowOff>
    </xdr:to>
    <xdr:sp macro="" textlink="">
      <xdr:nvSpPr>
        <xdr:cNvPr id="8" name="TextBox 7">
          <a:extLst>
            <a:ext uri="{FF2B5EF4-FFF2-40B4-BE49-F238E27FC236}">
              <a16:creationId xmlns:a16="http://schemas.microsoft.com/office/drawing/2014/main" id="{00000000-0008-0000-1900-000008000000}"/>
            </a:ext>
          </a:extLst>
        </xdr:cNvPr>
        <xdr:cNvSpPr txBox="1"/>
      </xdr:nvSpPr>
      <xdr:spPr>
        <a:xfrm>
          <a:off x="9563100" y="8115300"/>
          <a:ext cx="794386" cy="28563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r>
            <a:rPr lang="en-IN" sz="1100" u="sng"/>
            <a:t>Validity in Months</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Users\60003099\Desktop\1_First%20Envelope_Attachments%20OH0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U:\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U:\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60003099\Desktop\S1%20Attachments.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U:\My%20Documents\Office%20work\Current\NRSS%20XXVIII\Tower\Retender\Amendment%20No.%20I\vii)%20Attacments%20Vol-III-Rev.1.xlsm"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U:\pendrive%20CS1\ann\dhramjagrah\tri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U:\satendra\Ringanwada\Base\12-First%20Envelope_Vol-III%20(Rev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U:\Users\60003099\Desktop\01_First%20Envelope%20(Bid%20Form%20and%20Attachments)%20-%20SS01.r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Users\60003099\Desktop\1._First%20Envelope%20Bid%20form%20and%20Attacments%20Vol-III%20SS09_Rev_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Users\60003244\AppData\Local\Microsoft\Windows\INetCache\Content.Outlook\Z7I2RVB8\01_First%20Envelope%20Bid%20Form%20and%20Attachment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row r="6">
          <cell r="G6">
            <v>1</v>
          </cell>
        </row>
      </sheetData>
      <sheetData sheetId="2">
        <row r="7">
          <cell r="E7" t="str">
            <v>To:</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1">
          <cell r="E11" t="str">
            <v>Gurgaon (Haryana) - 122001</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 val="N-W(cr.)-2"/>
    </sheetNames>
    <sheetDataSet>
      <sheetData sheetId="0" refreshError="1"/>
      <sheetData sheetId="1"/>
      <sheetData sheetId="2">
        <row r="8">
          <cell r="A8">
            <v>0</v>
          </cell>
        </row>
      </sheetData>
      <sheetData sheetId="3">
        <row r="1">
          <cell r="A1" t="str">
            <v>SPEC. NO.: CC-CS/1059-NR3/GIS-4170/10/G7</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8.bin"/><Relationship Id="rId13" Type="http://schemas.openxmlformats.org/officeDocument/2006/relationships/printerSettings" Target="../printerSettings/printerSettings43.bin"/><Relationship Id="rId18" Type="http://schemas.openxmlformats.org/officeDocument/2006/relationships/printerSettings" Target="../printerSettings/printerSettings48.bin"/><Relationship Id="rId26" Type="http://schemas.openxmlformats.org/officeDocument/2006/relationships/printerSettings" Target="../printerSettings/printerSettings56.bin"/><Relationship Id="rId3" Type="http://schemas.openxmlformats.org/officeDocument/2006/relationships/printerSettings" Target="../printerSettings/printerSettings33.bin"/><Relationship Id="rId21" Type="http://schemas.openxmlformats.org/officeDocument/2006/relationships/printerSettings" Target="../printerSettings/printerSettings51.bin"/><Relationship Id="rId7" Type="http://schemas.openxmlformats.org/officeDocument/2006/relationships/printerSettings" Target="../printerSettings/printerSettings37.bin"/><Relationship Id="rId12" Type="http://schemas.openxmlformats.org/officeDocument/2006/relationships/printerSettings" Target="../printerSettings/printerSettings42.bin"/><Relationship Id="rId17" Type="http://schemas.openxmlformats.org/officeDocument/2006/relationships/printerSettings" Target="../printerSettings/printerSettings47.bin"/><Relationship Id="rId25" Type="http://schemas.openxmlformats.org/officeDocument/2006/relationships/printerSettings" Target="../printerSettings/printerSettings55.bin"/><Relationship Id="rId2" Type="http://schemas.openxmlformats.org/officeDocument/2006/relationships/printerSettings" Target="../printerSettings/printerSettings32.bin"/><Relationship Id="rId16" Type="http://schemas.openxmlformats.org/officeDocument/2006/relationships/printerSettings" Target="../printerSettings/printerSettings46.bin"/><Relationship Id="rId20" Type="http://schemas.openxmlformats.org/officeDocument/2006/relationships/printerSettings" Target="../printerSettings/printerSettings50.bin"/><Relationship Id="rId29" Type="http://schemas.openxmlformats.org/officeDocument/2006/relationships/printerSettings" Target="../printerSettings/printerSettings59.bin"/><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11" Type="http://schemas.openxmlformats.org/officeDocument/2006/relationships/printerSettings" Target="../printerSettings/printerSettings41.bin"/><Relationship Id="rId24" Type="http://schemas.openxmlformats.org/officeDocument/2006/relationships/printerSettings" Target="../printerSettings/printerSettings54.bin"/><Relationship Id="rId5" Type="http://schemas.openxmlformats.org/officeDocument/2006/relationships/printerSettings" Target="../printerSettings/printerSettings35.bin"/><Relationship Id="rId15" Type="http://schemas.openxmlformats.org/officeDocument/2006/relationships/printerSettings" Target="../printerSettings/printerSettings45.bin"/><Relationship Id="rId23" Type="http://schemas.openxmlformats.org/officeDocument/2006/relationships/printerSettings" Target="../printerSettings/printerSettings53.bin"/><Relationship Id="rId28" Type="http://schemas.openxmlformats.org/officeDocument/2006/relationships/printerSettings" Target="../printerSettings/printerSettings58.bin"/><Relationship Id="rId10" Type="http://schemas.openxmlformats.org/officeDocument/2006/relationships/printerSettings" Target="../printerSettings/printerSettings40.bin"/><Relationship Id="rId19" Type="http://schemas.openxmlformats.org/officeDocument/2006/relationships/printerSettings" Target="../printerSettings/printerSettings49.bin"/><Relationship Id="rId31" Type="http://schemas.openxmlformats.org/officeDocument/2006/relationships/drawing" Target="../drawings/drawing1.xml"/><Relationship Id="rId4" Type="http://schemas.openxmlformats.org/officeDocument/2006/relationships/printerSettings" Target="../printerSettings/printerSettings34.bin"/><Relationship Id="rId9" Type="http://schemas.openxmlformats.org/officeDocument/2006/relationships/printerSettings" Target="../printerSettings/printerSettings39.bin"/><Relationship Id="rId14" Type="http://schemas.openxmlformats.org/officeDocument/2006/relationships/printerSettings" Target="../printerSettings/printerSettings44.bin"/><Relationship Id="rId22" Type="http://schemas.openxmlformats.org/officeDocument/2006/relationships/printerSettings" Target="../printerSettings/printerSettings52.bin"/><Relationship Id="rId27" Type="http://schemas.openxmlformats.org/officeDocument/2006/relationships/printerSettings" Target="../printerSettings/printerSettings57.bin"/><Relationship Id="rId30" Type="http://schemas.openxmlformats.org/officeDocument/2006/relationships/printerSettings" Target="../printerSettings/printerSettings60.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68.bin"/><Relationship Id="rId3" Type="http://schemas.openxmlformats.org/officeDocument/2006/relationships/printerSettings" Target="../printerSettings/printerSettings63.bin"/><Relationship Id="rId7" Type="http://schemas.openxmlformats.org/officeDocument/2006/relationships/printerSettings" Target="../printerSettings/printerSettings67.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5" Type="http://schemas.openxmlformats.org/officeDocument/2006/relationships/printerSettings" Target="../printerSettings/printerSettings65.bin"/><Relationship Id="rId10" Type="http://schemas.openxmlformats.org/officeDocument/2006/relationships/drawing" Target="../drawings/drawing2.xml"/><Relationship Id="rId4" Type="http://schemas.openxmlformats.org/officeDocument/2006/relationships/printerSettings" Target="../printerSettings/printerSettings64.bin"/><Relationship Id="rId9" Type="http://schemas.openxmlformats.org/officeDocument/2006/relationships/printerSettings" Target="../printerSettings/printerSettings69.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77.bin"/><Relationship Id="rId13" Type="http://schemas.openxmlformats.org/officeDocument/2006/relationships/printerSettings" Target="../printerSettings/printerSettings82.bin"/><Relationship Id="rId18" Type="http://schemas.openxmlformats.org/officeDocument/2006/relationships/printerSettings" Target="../printerSettings/printerSettings87.bin"/><Relationship Id="rId26" Type="http://schemas.openxmlformats.org/officeDocument/2006/relationships/printerSettings" Target="../printerSettings/printerSettings95.bin"/><Relationship Id="rId3" Type="http://schemas.openxmlformats.org/officeDocument/2006/relationships/printerSettings" Target="../printerSettings/printerSettings72.bin"/><Relationship Id="rId21" Type="http://schemas.openxmlformats.org/officeDocument/2006/relationships/printerSettings" Target="../printerSettings/printerSettings90.bin"/><Relationship Id="rId7" Type="http://schemas.openxmlformats.org/officeDocument/2006/relationships/printerSettings" Target="../printerSettings/printerSettings76.bin"/><Relationship Id="rId12" Type="http://schemas.openxmlformats.org/officeDocument/2006/relationships/printerSettings" Target="../printerSettings/printerSettings81.bin"/><Relationship Id="rId17" Type="http://schemas.openxmlformats.org/officeDocument/2006/relationships/printerSettings" Target="../printerSettings/printerSettings86.bin"/><Relationship Id="rId25" Type="http://schemas.openxmlformats.org/officeDocument/2006/relationships/printerSettings" Target="../printerSettings/printerSettings94.bin"/><Relationship Id="rId2" Type="http://schemas.openxmlformats.org/officeDocument/2006/relationships/printerSettings" Target="../printerSettings/printerSettings71.bin"/><Relationship Id="rId16" Type="http://schemas.openxmlformats.org/officeDocument/2006/relationships/printerSettings" Target="../printerSettings/printerSettings85.bin"/><Relationship Id="rId20" Type="http://schemas.openxmlformats.org/officeDocument/2006/relationships/printerSettings" Target="../printerSettings/printerSettings89.bin"/><Relationship Id="rId29" Type="http://schemas.openxmlformats.org/officeDocument/2006/relationships/printerSettings" Target="../printerSettings/printerSettings98.bin"/><Relationship Id="rId1" Type="http://schemas.openxmlformats.org/officeDocument/2006/relationships/printerSettings" Target="../printerSettings/printerSettings70.bin"/><Relationship Id="rId6" Type="http://schemas.openxmlformats.org/officeDocument/2006/relationships/printerSettings" Target="../printerSettings/printerSettings75.bin"/><Relationship Id="rId11" Type="http://schemas.openxmlformats.org/officeDocument/2006/relationships/printerSettings" Target="../printerSettings/printerSettings80.bin"/><Relationship Id="rId24" Type="http://schemas.openxmlformats.org/officeDocument/2006/relationships/printerSettings" Target="../printerSettings/printerSettings93.bin"/><Relationship Id="rId5" Type="http://schemas.openxmlformats.org/officeDocument/2006/relationships/printerSettings" Target="../printerSettings/printerSettings74.bin"/><Relationship Id="rId15" Type="http://schemas.openxmlformats.org/officeDocument/2006/relationships/printerSettings" Target="../printerSettings/printerSettings84.bin"/><Relationship Id="rId23" Type="http://schemas.openxmlformats.org/officeDocument/2006/relationships/printerSettings" Target="../printerSettings/printerSettings92.bin"/><Relationship Id="rId28" Type="http://schemas.openxmlformats.org/officeDocument/2006/relationships/printerSettings" Target="../printerSettings/printerSettings97.bin"/><Relationship Id="rId10" Type="http://schemas.openxmlformats.org/officeDocument/2006/relationships/printerSettings" Target="../printerSettings/printerSettings79.bin"/><Relationship Id="rId19" Type="http://schemas.openxmlformats.org/officeDocument/2006/relationships/printerSettings" Target="../printerSettings/printerSettings88.bin"/><Relationship Id="rId31" Type="http://schemas.openxmlformats.org/officeDocument/2006/relationships/drawing" Target="../drawings/drawing3.xml"/><Relationship Id="rId4" Type="http://schemas.openxmlformats.org/officeDocument/2006/relationships/printerSettings" Target="../printerSettings/printerSettings73.bin"/><Relationship Id="rId9" Type="http://schemas.openxmlformats.org/officeDocument/2006/relationships/printerSettings" Target="../printerSettings/printerSettings78.bin"/><Relationship Id="rId14" Type="http://schemas.openxmlformats.org/officeDocument/2006/relationships/printerSettings" Target="../printerSettings/printerSettings83.bin"/><Relationship Id="rId22" Type="http://schemas.openxmlformats.org/officeDocument/2006/relationships/printerSettings" Target="../printerSettings/printerSettings91.bin"/><Relationship Id="rId27" Type="http://schemas.openxmlformats.org/officeDocument/2006/relationships/printerSettings" Target="../printerSettings/printerSettings96.bin"/><Relationship Id="rId30" Type="http://schemas.openxmlformats.org/officeDocument/2006/relationships/printerSettings" Target="../printerSettings/printerSettings99.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107.bin"/><Relationship Id="rId13" Type="http://schemas.openxmlformats.org/officeDocument/2006/relationships/printerSettings" Target="../printerSettings/printerSettings112.bin"/><Relationship Id="rId18" Type="http://schemas.openxmlformats.org/officeDocument/2006/relationships/printerSettings" Target="../printerSettings/printerSettings117.bin"/><Relationship Id="rId26" Type="http://schemas.openxmlformats.org/officeDocument/2006/relationships/printerSettings" Target="../printerSettings/printerSettings125.bin"/><Relationship Id="rId3" Type="http://schemas.openxmlformats.org/officeDocument/2006/relationships/printerSettings" Target="../printerSettings/printerSettings102.bin"/><Relationship Id="rId21" Type="http://schemas.openxmlformats.org/officeDocument/2006/relationships/printerSettings" Target="../printerSettings/printerSettings120.bin"/><Relationship Id="rId7" Type="http://schemas.openxmlformats.org/officeDocument/2006/relationships/printerSettings" Target="../printerSettings/printerSettings106.bin"/><Relationship Id="rId12" Type="http://schemas.openxmlformats.org/officeDocument/2006/relationships/printerSettings" Target="../printerSettings/printerSettings111.bin"/><Relationship Id="rId17" Type="http://schemas.openxmlformats.org/officeDocument/2006/relationships/printerSettings" Target="../printerSettings/printerSettings116.bin"/><Relationship Id="rId25" Type="http://schemas.openxmlformats.org/officeDocument/2006/relationships/printerSettings" Target="../printerSettings/printerSettings124.bin"/><Relationship Id="rId2" Type="http://schemas.openxmlformats.org/officeDocument/2006/relationships/printerSettings" Target="../printerSettings/printerSettings101.bin"/><Relationship Id="rId16" Type="http://schemas.openxmlformats.org/officeDocument/2006/relationships/printerSettings" Target="../printerSettings/printerSettings115.bin"/><Relationship Id="rId20" Type="http://schemas.openxmlformats.org/officeDocument/2006/relationships/printerSettings" Target="../printerSettings/printerSettings119.bin"/><Relationship Id="rId29" Type="http://schemas.openxmlformats.org/officeDocument/2006/relationships/printerSettings" Target="../printerSettings/printerSettings128.bin"/><Relationship Id="rId1" Type="http://schemas.openxmlformats.org/officeDocument/2006/relationships/printerSettings" Target="../printerSettings/printerSettings100.bin"/><Relationship Id="rId6" Type="http://schemas.openxmlformats.org/officeDocument/2006/relationships/printerSettings" Target="../printerSettings/printerSettings105.bin"/><Relationship Id="rId11" Type="http://schemas.openxmlformats.org/officeDocument/2006/relationships/printerSettings" Target="../printerSettings/printerSettings110.bin"/><Relationship Id="rId24" Type="http://schemas.openxmlformats.org/officeDocument/2006/relationships/printerSettings" Target="../printerSettings/printerSettings123.bin"/><Relationship Id="rId5" Type="http://schemas.openxmlformats.org/officeDocument/2006/relationships/printerSettings" Target="../printerSettings/printerSettings104.bin"/><Relationship Id="rId15" Type="http://schemas.openxmlformats.org/officeDocument/2006/relationships/printerSettings" Target="../printerSettings/printerSettings114.bin"/><Relationship Id="rId23" Type="http://schemas.openxmlformats.org/officeDocument/2006/relationships/printerSettings" Target="../printerSettings/printerSettings122.bin"/><Relationship Id="rId28" Type="http://schemas.openxmlformats.org/officeDocument/2006/relationships/printerSettings" Target="../printerSettings/printerSettings127.bin"/><Relationship Id="rId10" Type="http://schemas.openxmlformats.org/officeDocument/2006/relationships/printerSettings" Target="../printerSettings/printerSettings109.bin"/><Relationship Id="rId19" Type="http://schemas.openxmlformats.org/officeDocument/2006/relationships/printerSettings" Target="../printerSettings/printerSettings118.bin"/><Relationship Id="rId31" Type="http://schemas.openxmlformats.org/officeDocument/2006/relationships/drawing" Target="../drawings/drawing4.xml"/><Relationship Id="rId4" Type="http://schemas.openxmlformats.org/officeDocument/2006/relationships/printerSettings" Target="../printerSettings/printerSettings103.bin"/><Relationship Id="rId9" Type="http://schemas.openxmlformats.org/officeDocument/2006/relationships/printerSettings" Target="../printerSettings/printerSettings108.bin"/><Relationship Id="rId14" Type="http://schemas.openxmlformats.org/officeDocument/2006/relationships/printerSettings" Target="../printerSettings/printerSettings113.bin"/><Relationship Id="rId22" Type="http://schemas.openxmlformats.org/officeDocument/2006/relationships/printerSettings" Target="../printerSettings/printerSettings121.bin"/><Relationship Id="rId27" Type="http://schemas.openxmlformats.org/officeDocument/2006/relationships/printerSettings" Target="../printerSettings/printerSettings126.bin"/><Relationship Id="rId30" Type="http://schemas.openxmlformats.org/officeDocument/2006/relationships/printerSettings" Target="../printerSettings/printerSettings129.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37.bin"/><Relationship Id="rId13" Type="http://schemas.openxmlformats.org/officeDocument/2006/relationships/printerSettings" Target="../printerSettings/printerSettings142.bin"/><Relationship Id="rId18" Type="http://schemas.openxmlformats.org/officeDocument/2006/relationships/printerSettings" Target="../printerSettings/printerSettings147.bin"/><Relationship Id="rId26" Type="http://schemas.openxmlformats.org/officeDocument/2006/relationships/printerSettings" Target="../printerSettings/printerSettings155.bin"/><Relationship Id="rId3" Type="http://schemas.openxmlformats.org/officeDocument/2006/relationships/printerSettings" Target="../printerSettings/printerSettings132.bin"/><Relationship Id="rId21" Type="http://schemas.openxmlformats.org/officeDocument/2006/relationships/printerSettings" Target="../printerSettings/printerSettings150.bin"/><Relationship Id="rId7" Type="http://schemas.openxmlformats.org/officeDocument/2006/relationships/printerSettings" Target="../printerSettings/printerSettings136.bin"/><Relationship Id="rId12" Type="http://schemas.openxmlformats.org/officeDocument/2006/relationships/printerSettings" Target="../printerSettings/printerSettings141.bin"/><Relationship Id="rId17" Type="http://schemas.openxmlformats.org/officeDocument/2006/relationships/printerSettings" Target="../printerSettings/printerSettings146.bin"/><Relationship Id="rId25" Type="http://schemas.openxmlformats.org/officeDocument/2006/relationships/printerSettings" Target="../printerSettings/printerSettings154.bin"/><Relationship Id="rId2" Type="http://schemas.openxmlformats.org/officeDocument/2006/relationships/printerSettings" Target="../printerSettings/printerSettings131.bin"/><Relationship Id="rId16" Type="http://schemas.openxmlformats.org/officeDocument/2006/relationships/printerSettings" Target="../printerSettings/printerSettings145.bin"/><Relationship Id="rId20" Type="http://schemas.openxmlformats.org/officeDocument/2006/relationships/printerSettings" Target="../printerSettings/printerSettings149.bin"/><Relationship Id="rId29" Type="http://schemas.openxmlformats.org/officeDocument/2006/relationships/printerSettings" Target="../printerSettings/printerSettings158.bin"/><Relationship Id="rId1" Type="http://schemas.openxmlformats.org/officeDocument/2006/relationships/printerSettings" Target="../printerSettings/printerSettings130.bin"/><Relationship Id="rId6" Type="http://schemas.openxmlformats.org/officeDocument/2006/relationships/printerSettings" Target="../printerSettings/printerSettings135.bin"/><Relationship Id="rId11" Type="http://schemas.openxmlformats.org/officeDocument/2006/relationships/printerSettings" Target="../printerSettings/printerSettings140.bin"/><Relationship Id="rId24" Type="http://schemas.openxmlformats.org/officeDocument/2006/relationships/printerSettings" Target="../printerSettings/printerSettings153.bin"/><Relationship Id="rId5" Type="http://schemas.openxmlformats.org/officeDocument/2006/relationships/printerSettings" Target="../printerSettings/printerSettings134.bin"/><Relationship Id="rId15" Type="http://schemas.openxmlformats.org/officeDocument/2006/relationships/printerSettings" Target="../printerSettings/printerSettings144.bin"/><Relationship Id="rId23" Type="http://schemas.openxmlformats.org/officeDocument/2006/relationships/printerSettings" Target="../printerSettings/printerSettings152.bin"/><Relationship Id="rId28" Type="http://schemas.openxmlformats.org/officeDocument/2006/relationships/printerSettings" Target="../printerSettings/printerSettings157.bin"/><Relationship Id="rId10" Type="http://schemas.openxmlformats.org/officeDocument/2006/relationships/printerSettings" Target="../printerSettings/printerSettings139.bin"/><Relationship Id="rId19" Type="http://schemas.openxmlformats.org/officeDocument/2006/relationships/printerSettings" Target="../printerSettings/printerSettings148.bin"/><Relationship Id="rId31" Type="http://schemas.openxmlformats.org/officeDocument/2006/relationships/drawing" Target="../drawings/drawing5.xml"/><Relationship Id="rId4" Type="http://schemas.openxmlformats.org/officeDocument/2006/relationships/printerSettings" Target="../printerSettings/printerSettings133.bin"/><Relationship Id="rId9" Type="http://schemas.openxmlformats.org/officeDocument/2006/relationships/printerSettings" Target="../printerSettings/printerSettings138.bin"/><Relationship Id="rId14" Type="http://schemas.openxmlformats.org/officeDocument/2006/relationships/printerSettings" Target="../printerSettings/printerSettings143.bin"/><Relationship Id="rId22" Type="http://schemas.openxmlformats.org/officeDocument/2006/relationships/printerSettings" Target="../printerSettings/printerSettings151.bin"/><Relationship Id="rId27" Type="http://schemas.openxmlformats.org/officeDocument/2006/relationships/printerSettings" Target="../printerSettings/printerSettings156.bin"/><Relationship Id="rId30" Type="http://schemas.openxmlformats.org/officeDocument/2006/relationships/printerSettings" Target="../printerSettings/printerSettings159.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67.bin"/><Relationship Id="rId13" Type="http://schemas.openxmlformats.org/officeDocument/2006/relationships/printerSettings" Target="../printerSettings/printerSettings172.bin"/><Relationship Id="rId18" Type="http://schemas.openxmlformats.org/officeDocument/2006/relationships/printerSettings" Target="../printerSettings/printerSettings177.bin"/><Relationship Id="rId26" Type="http://schemas.openxmlformats.org/officeDocument/2006/relationships/printerSettings" Target="../printerSettings/printerSettings185.bin"/><Relationship Id="rId3" Type="http://schemas.openxmlformats.org/officeDocument/2006/relationships/printerSettings" Target="../printerSettings/printerSettings162.bin"/><Relationship Id="rId21" Type="http://schemas.openxmlformats.org/officeDocument/2006/relationships/printerSettings" Target="../printerSettings/printerSettings180.bin"/><Relationship Id="rId7" Type="http://schemas.openxmlformats.org/officeDocument/2006/relationships/printerSettings" Target="../printerSettings/printerSettings166.bin"/><Relationship Id="rId12" Type="http://schemas.openxmlformats.org/officeDocument/2006/relationships/printerSettings" Target="../printerSettings/printerSettings171.bin"/><Relationship Id="rId17" Type="http://schemas.openxmlformats.org/officeDocument/2006/relationships/printerSettings" Target="../printerSettings/printerSettings176.bin"/><Relationship Id="rId25" Type="http://schemas.openxmlformats.org/officeDocument/2006/relationships/printerSettings" Target="../printerSettings/printerSettings184.bin"/><Relationship Id="rId2" Type="http://schemas.openxmlformats.org/officeDocument/2006/relationships/printerSettings" Target="../printerSettings/printerSettings161.bin"/><Relationship Id="rId16" Type="http://schemas.openxmlformats.org/officeDocument/2006/relationships/printerSettings" Target="../printerSettings/printerSettings175.bin"/><Relationship Id="rId20" Type="http://schemas.openxmlformats.org/officeDocument/2006/relationships/printerSettings" Target="../printerSettings/printerSettings179.bin"/><Relationship Id="rId29" Type="http://schemas.openxmlformats.org/officeDocument/2006/relationships/printerSettings" Target="../printerSettings/printerSettings188.bin"/><Relationship Id="rId1" Type="http://schemas.openxmlformats.org/officeDocument/2006/relationships/printerSettings" Target="../printerSettings/printerSettings160.bin"/><Relationship Id="rId6" Type="http://schemas.openxmlformats.org/officeDocument/2006/relationships/printerSettings" Target="../printerSettings/printerSettings165.bin"/><Relationship Id="rId11" Type="http://schemas.openxmlformats.org/officeDocument/2006/relationships/printerSettings" Target="../printerSettings/printerSettings170.bin"/><Relationship Id="rId24" Type="http://schemas.openxmlformats.org/officeDocument/2006/relationships/printerSettings" Target="../printerSettings/printerSettings183.bin"/><Relationship Id="rId5" Type="http://schemas.openxmlformats.org/officeDocument/2006/relationships/printerSettings" Target="../printerSettings/printerSettings164.bin"/><Relationship Id="rId15" Type="http://schemas.openxmlformats.org/officeDocument/2006/relationships/printerSettings" Target="../printerSettings/printerSettings174.bin"/><Relationship Id="rId23" Type="http://schemas.openxmlformats.org/officeDocument/2006/relationships/printerSettings" Target="../printerSettings/printerSettings182.bin"/><Relationship Id="rId28" Type="http://schemas.openxmlformats.org/officeDocument/2006/relationships/printerSettings" Target="../printerSettings/printerSettings187.bin"/><Relationship Id="rId10" Type="http://schemas.openxmlformats.org/officeDocument/2006/relationships/printerSettings" Target="../printerSettings/printerSettings169.bin"/><Relationship Id="rId19" Type="http://schemas.openxmlformats.org/officeDocument/2006/relationships/printerSettings" Target="../printerSettings/printerSettings178.bin"/><Relationship Id="rId31" Type="http://schemas.openxmlformats.org/officeDocument/2006/relationships/drawing" Target="../drawings/drawing6.xml"/><Relationship Id="rId4" Type="http://schemas.openxmlformats.org/officeDocument/2006/relationships/printerSettings" Target="../printerSettings/printerSettings163.bin"/><Relationship Id="rId9" Type="http://schemas.openxmlformats.org/officeDocument/2006/relationships/printerSettings" Target="../printerSettings/printerSettings168.bin"/><Relationship Id="rId14" Type="http://schemas.openxmlformats.org/officeDocument/2006/relationships/printerSettings" Target="../printerSettings/printerSettings173.bin"/><Relationship Id="rId22" Type="http://schemas.openxmlformats.org/officeDocument/2006/relationships/printerSettings" Target="../printerSettings/printerSettings181.bin"/><Relationship Id="rId27" Type="http://schemas.openxmlformats.org/officeDocument/2006/relationships/printerSettings" Target="../printerSettings/printerSettings186.bin"/><Relationship Id="rId30" Type="http://schemas.openxmlformats.org/officeDocument/2006/relationships/printerSettings" Target="../printerSettings/printerSettings189.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97.bin"/><Relationship Id="rId13" Type="http://schemas.openxmlformats.org/officeDocument/2006/relationships/printerSettings" Target="../printerSettings/printerSettings202.bin"/><Relationship Id="rId18" Type="http://schemas.openxmlformats.org/officeDocument/2006/relationships/printerSettings" Target="../printerSettings/printerSettings207.bin"/><Relationship Id="rId26" Type="http://schemas.openxmlformats.org/officeDocument/2006/relationships/printerSettings" Target="../printerSettings/printerSettings215.bin"/><Relationship Id="rId3" Type="http://schemas.openxmlformats.org/officeDocument/2006/relationships/printerSettings" Target="../printerSettings/printerSettings192.bin"/><Relationship Id="rId21" Type="http://schemas.openxmlformats.org/officeDocument/2006/relationships/printerSettings" Target="../printerSettings/printerSettings210.bin"/><Relationship Id="rId7" Type="http://schemas.openxmlformats.org/officeDocument/2006/relationships/printerSettings" Target="../printerSettings/printerSettings196.bin"/><Relationship Id="rId12" Type="http://schemas.openxmlformats.org/officeDocument/2006/relationships/printerSettings" Target="../printerSettings/printerSettings201.bin"/><Relationship Id="rId17" Type="http://schemas.openxmlformats.org/officeDocument/2006/relationships/printerSettings" Target="../printerSettings/printerSettings206.bin"/><Relationship Id="rId25" Type="http://schemas.openxmlformats.org/officeDocument/2006/relationships/printerSettings" Target="../printerSettings/printerSettings214.bin"/><Relationship Id="rId2" Type="http://schemas.openxmlformats.org/officeDocument/2006/relationships/printerSettings" Target="../printerSettings/printerSettings191.bin"/><Relationship Id="rId16" Type="http://schemas.openxmlformats.org/officeDocument/2006/relationships/printerSettings" Target="../printerSettings/printerSettings205.bin"/><Relationship Id="rId20" Type="http://schemas.openxmlformats.org/officeDocument/2006/relationships/printerSettings" Target="../printerSettings/printerSettings209.bin"/><Relationship Id="rId29" Type="http://schemas.openxmlformats.org/officeDocument/2006/relationships/printerSettings" Target="../printerSettings/printerSettings218.bin"/><Relationship Id="rId1" Type="http://schemas.openxmlformats.org/officeDocument/2006/relationships/printerSettings" Target="../printerSettings/printerSettings190.bin"/><Relationship Id="rId6" Type="http://schemas.openxmlformats.org/officeDocument/2006/relationships/printerSettings" Target="../printerSettings/printerSettings195.bin"/><Relationship Id="rId11" Type="http://schemas.openxmlformats.org/officeDocument/2006/relationships/printerSettings" Target="../printerSettings/printerSettings200.bin"/><Relationship Id="rId24" Type="http://schemas.openxmlformats.org/officeDocument/2006/relationships/printerSettings" Target="../printerSettings/printerSettings213.bin"/><Relationship Id="rId5" Type="http://schemas.openxmlformats.org/officeDocument/2006/relationships/printerSettings" Target="../printerSettings/printerSettings194.bin"/><Relationship Id="rId15" Type="http://schemas.openxmlformats.org/officeDocument/2006/relationships/printerSettings" Target="../printerSettings/printerSettings204.bin"/><Relationship Id="rId23" Type="http://schemas.openxmlformats.org/officeDocument/2006/relationships/printerSettings" Target="../printerSettings/printerSettings212.bin"/><Relationship Id="rId28" Type="http://schemas.openxmlformats.org/officeDocument/2006/relationships/printerSettings" Target="../printerSettings/printerSettings217.bin"/><Relationship Id="rId10" Type="http://schemas.openxmlformats.org/officeDocument/2006/relationships/printerSettings" Target="../printerSettings/printerSettings199.bin"/><Relationship Id="rId19" Type="http://schemas.openxmlformats.org/officeDocument/2006/relationships/printerSettings" Target="../printerSettings/printerSettings208.bin"/><Relationship Id="rId31" Type="http://schemas.openxmlformats.org/officeDocument/2006/relationships/drawing" Target="../drawings/drawing7.xml"/><Relationship Id="rId4" Type="http://schemas.openxmlformats.org/officeDocument/2006/relationships/printerSettings" Target="../printerSettings/printerSettings193.bin"/><Relationship Id="rId9" Type="http://schemas.openxmlformats.org/officeDocument/2006/relationships/printerSettings" Target="../printerSettings/printerSettings198.bin"/><Relationship Id="rId14" Type="http://schemas.openxmlformats.org/officeDocument/2006/relationships/printerSettings" Target="../printerSettings/printerSettings203.bin"/><Relationship Id="rId22" Type="http://schemas.openxmlformats.org/officeDocument/2006/relationships/printerSettings" Target="../printerSettings/printerSettings211.bin"/><Relationship Id="rId27" Type="http://schemas.openxmlformats.org/officeDocument/2006/relationships/printerSettings" Target="../printerSettings/printerSettings216.bin"/><Relationship Id="rId30" Type="http://schemas.openxmlformats.org/officeDocument/2006/relationships/printerSettings" Target="../printerSettings/printerSettings219.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32.bin"/><Relationship Id="rId18" Type="http://schemas.openxmlformats.org/officeDocument/2006/relationships/printerSettings" Target="../printerSettings/printerSettings237.bin"/><Relationship Id="rId26" Type="http://schemas.openxmlformats.org/officeDocument/2006/relationships/printerSettings" Target="../printerSettings/printerSettings245.bin"/><Relationship Id="rId3" Type="http://schemas.openxmlformats.org/officeDocument/2006/relationships/printerSettings" Target="../printerSettings/printerSettings222.bin"/><Relationship Id="rId21" Type="http://schemas.openxmlformats.org/officeDocument/2006/relationships/printerSettings" Target="../printerSettings/printerSettings240.bin"/><Relationship Id="rId7" Type="http://schemas.openxmlformats.org/officeDocument/2006/relationships/printerSettings" Target="../printerSettings/printerSettings226.bin"/><Relationship Id="rId12" Type="http://schemas.openxmlformats.org/officeDocument/2006/relationships/printerSettings" Target="../printerSettings/printerSettings231.bin"/><Relationship Id="rId17" Type="http://schemas.openxmlformats.org/officeDocument/2006/relationships/printerSettings" Target="../printerSettings/printerSettings236.bin"/><Relationship Id="rId25" Type="http://schemas.openxmlformats.org/officeDocument/2006/relationships/printerSettings" Target="../printerSettings/printerSettings244.bin"/><Relationship Id="rId33" Type="http://schemas.openxmlformats.org/officeDocument/2006/relationships/ctrlProp" Target="../ctrlProps/ctrlProp1.xml"/><Relationship Id="rId2" Type="http://schemas.openxmlformats.org/officeDocument/2006/relationships/printerSettings" Target="../printerSettings/printerSettings221.bin"/><Relationship Id="rId16" Type="http://schemas.openxmlformats.org/officeDocument/2006/relationships/printerSettings" Target="../printerSettings/printerSettings235.bin"/><Relationship Id="rId20" Type="http://schemas.openxmlformats.org/officeDocument/2006/relationships/printerSettings" Target="../printerSettings/printerSettings239.bin"/><Relationship Id="rId29" Type="http://schemas.openxmlformats.org/officeDocument/2006/relationships/printerSettings" Target="../printerSettings/printerSettings248.bin"/><Relationship Id="rId1" Type="http://schemas.openxmlformats.org/officeDocument/2006/relationships/printerSettings" Target="../printerSettings/printerSettings220.bin"/><Relationship Id="rId6" Type="http://schemas.openxmlformats.org/officeDocument/2006/relationships/printerSettings" Target="../printerSettings/printerSettings225.bin"/><Relationship Id="rId11" Type="http://schemas.openxmlformats.org/officeDocument/2006/relationships/printerSettings" Target="../printerSettings/printerSettings230.bin"/><Relationship Id="rId24" Type="http://schemas.openxmlformats.org/officeDocument/2006/relationships/printerSettings" Target="../printerSettings/printerSettings243.bin"/><Relationship Id="rId32" Type="http://schemas.openxmlformats.org/officeDocument/2006/relationships/vmlDrawing" Target="../drawings/vmlDrawing1.vml"/><Relationship Id="rId5" Type="http://schemas.openxmlformats.org/officeDocument/2006/relationships/printerSettings" Target="../printerSettings/printerSettings224.bin"/><Relationship Id="rId15" Type="http://schemas.openxmlformats.org/officeDocument/2006/relationships/printerSettings" Target="../printerSettings/printerSettings234.bin"/><Relationship Id="rId23" Type="http://schemas.openxmlformats.org/officeDocument/2006/relationships/printerSettings" Target="../printerSettings/printerSettings242.bin"/><Relationship Id="rId28" Type="http://schemas.openxmlformats.org/officeDocument/2006/relationships/printerSettings" Target="../printerSettings/printerSettings247.bin"/><Relationship Id="rId10" Type="http://schemas.openxmlformats.org/officeDocument/2006/relationships/printerSettings" Target="../printerSettings/printerSettings229.bin"/><Relationship Id="rId19" Type="http://schemas.openxmlformats.org/officeDocument/2006/relationships/printerSettings" Target="../printerSettings/printerSettings238.bin"/><Relationship Id="rId31" Type="http://schemas.openxmlformats.org/officeDocument/2006/relationships/drawing" Target="../drawings/drawing8.xml"/><Relationship Id="rId4" Type="http://schemas.openxmlformats.org/officeDocument/2006/relationships/printerSettings" Target="../printerSettings/printerSettings223.bin"/><Relationship Id="rId9" Type="http://schemas.openxmlformats.org/officeDocument/2006/relationships/printerSettings" Target="../printerSettings/printerSettings228.bin"/><Relationship Id="rId14" Type="http://schemas.openxmlformats.org/officeDocument/2006/relationships/printerSettings" Target="../printerSettings/printerSettings233.bin"/><Relationship Id="rId22" Type="http://schemas.openxmlformats.org/officeDocument/2006/relationships/printerSettings" Target="../printerSettings/printerSettings241.bin"/><Relationship Id="rId27" Type="http://schemas.openxmlformats.org/officeDocument/2006/relationships/printerSettings" Target="../printerSettings/printerSettings246.bin"/><Relationship Id="rId30" Type="http://schemas.openxmlformats.org/officeDocument/2006/relationships/printerSettings" Target="../printerSettings/printerSettings249.bin"/><Relationship Id="rId8" Type="http://schemas.openxmlformats.org/officeDocument/2006/relationships/printerSettings" Target="../printerSettings/printerSettings227.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57.bin"/><Relationship Id="rId3" Type="http://schemas.openxmlformats.org/officeDocument/2006/relationships/printerSettings" Target="../printerSettings/printerSettings252.bin"/><Relationship Id="rId7" Type="http://schemas.openxmlformats.org/officeDocument/2006/relationships/printerSettings" Target="../printerSettings/printerSettings256.bin"/><Relationship Id="rId12" Type="http://schemas.openxmlformats.org/officeDocument/2006/relationships/ctrlProp" Target="../ctrlProps/ctrlProp2.xml"/><Relationship Id="rId2" Type="http://schemas.openxmlformats.org/officeDocument/2006/relationships/printerSettings" Target="../printerSettings/printerSettings251.bin"/><Relationship Id="rId1" Type="http://schemas.openxmlformats.org/officeDocument/2006/relationships/printerSettings" Target="../printerSettings/printerSettings250.bin"/><Relationship Id="rId6" Type="http://schemas.openxmlformats.org/officeDocument/2006/relationships/printerSettings" Target="../printerSettings/printerSettings255.bin"/><Relationship Id="rId11" Type="http://schemas.openxmlformats.org/officeDocument/2006/relationships/vmlDrawing" Target="../drawings/vmlDrawing2.vml"/><Relationship Id="rId5" Type="http://schemas.openxmlformats.org/officeDocument/2006/relationships/printerSettings" Target="../printerSettings/printerSettings254.bin"/><Relationship Id="rId10" Type="http://schemas.openxmlformats.org/officeDocument/2006/relationships/drawing" Target="../drawings/drawing9.xml"/><Relationship Id="rId4" Type="http://schemas.openxmlformats.org/officeDocument/2006/relationships/printerSettings" Target="../printerSettings/printerSettings253.bin"/><Relationship Id="rId9" Type="http://schemas.openxmlformats.org/officeDocument/2006/relationships/printerSettings" Target="../printerSettings/printerSettings258.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271.bin"/><Relationship Id="rId18" Type="http://schemas.openxmlformats.org/officeDocument/2006/relationships/printerSettings" Target="../printerSettings/printerSettings276.bin"/><Relationship Id="rId26" Type="http://schemas.openxmlformats.org/officeDocument/2006/relationships/printerSettings" Target="../printerSettings/printerSettings284.bin"/><Relationship Id="rId3" Type="http://schemas.openxmlformats.org/officeDocument/2006/relationships/printerSettings" Target="../printerSettings/printerSettings261.bin"/><Relationship Id="rId21" Type="http://schemas.openxmlformats.org/officeDocument/2006/relationships/printerSettings" Target="../printerSettings/printerSettings279.bin"/><Relationship Id="rId7" Type="http://schemas.openxmlformats.org/officeDocument/2006/relationships/printerSettings" Target="../printerSettings/printerSettings265.bin"/><Relationship Id="rId12" Type="http://schemas.openxmlformats.org/officeDocument/2006/relationships/printerSettings" Target="../printerSettings/printerSettings270.bin"/><Relationship Id="rId17" Type="http://schemas.openxmlformats.org/officeDocument/2006/relationships/printerSettings" Target="../printerSettings/printerSettings275.bin"/><Relationship Id="rId25" Type="http://schemas.openxmlformats.org/officeDocument/2006/relationships/printerSettings" Target="../printerSettings/printerSettings283.bin"/><Relationship Id="rId33" Type="http://schemas.openxmlformats.org/officeDocument/2006/relationships/ctrlProp" Target="../ctrlProps/ctrlProp3.xml"/><Relationship Id="rId2" Type="http://schemas.openxmlformats.org/officeDocument/2006/relationships/printerSettings" Target="../printerSettings/printerSettings260.bin"/><Relationship Id="rId16" Type="http://schemas.openxmlformats.org/officeDocument/2006/relationships/printerSettings" Target="../printerSettings/printerSettings274.bin"/><Relationship Id="rId20" Type="http://schemas.openxmlformats.org/officeDocument/2006/relationships/printerSettings" Target="../printerSettings/printerSettings278.bin"/><Relationship Id="rId29" Type="http://schemas.openxmlformats.org/officeDocument/2006/relationships/printerSettings" Target="../printerSettings/printerSettings287.bin"/><Relationship Id="rId1" Type="http://schemas.openxmlformats.org/officeDocument/2006/relationships/printerSettings" Target="../printerSettings/printerSettings259.bin"/><Relationship Id="rId6" Type="http://schemas.openxmlformats.org/officeDocument/2006/relationships/printerSettings" Target="../printerSettings/printerSettings264.bin"/><Relationship Id="rId11" Type="http://schemas.openxmlformats.org/officeDocument/2006/relationships/printerSettings" Target="../printerSettings/printerSettings269.bin"/><Relationship Id="rId24" Type="http://schemas.openxmlformats.org/officeDocument/2006/relationships/printerSettings" Target="../printerSettings/printerSettings282.bin"/><Relationship Id="rId32" Type="http://schemas.openxmlformats.org/officeDocument/2006/relationships/vmlDrawing" Target="../drawings/vmlDrawing3.vml"/><Relationship Id="rId5" Type="http://schemas.openxmlformats.org/officeDocument/2006/relationships/printerSettings" Target="../printerSettings/printerSettings263.bin"/><Relationship Id="rId15" Type="http://schemas.openxmlformats.org/officeDocument/2006/relationships/printerSettings" Target="../printerSettings/printerSettings273.bin"/><Relationship Id="rId23" Type="http://schemas.openxmlformats.org/officeDocument/2006/relationships/printerSettings" Target="../printerSettings/printerSettings281.bin"/><Relationship Id="rId28" Type="http://schemas.openxmlformats.org/officeDocument/2006/relationships/printerSettings" Target="../printerSettings/printerSettings286.bin"/><Relationship Id="rId10" Type="http://schemas.openxmlformats.org/officeDocument/2006/relationships/printerSettings" Target="../printerSettings/printerSettings268.bin"/><Relationship Id="rId19" Type="http://schemas.openxmlformats.org/officeDocument/2006/relationships/printerSettings" Target="../printerSettings/printerSettings277.bin"/><Relationship Id="rId31" Type="http://schemas.openxmlformats.org/officeDocument/2006/relationships/drawing" Target="../drawings/drawing10.xml"/><Relationship Id="rId4" Type="http://schemas.openxmlformats.org/officeDocument/2006/relationships/printerSettings" Target="../printerSettings/printerSettings262.bin"/><Relationship Id="rId9" Type="http://schemas.openxmlformats.org/officeDocument/2006/relationships/printerSettings" Target="../printerSettings/printerSettings267.bin"/><Relationship Id="rId14" Type="http://schemas.openxmlformats.org/officeDocument/2006/relationships/printerSettings" Target="../printerSettings/printerSettings272.bin"/><Relationship Id="rId22" Type="http://schemas.openxmlformats.org/officeDocument/2006/relationships/printerSettings" Target="../printerSettings/printerSettings280.bin"/><Relationship Id="rId27" Type="http://schemas.openxmlformats.org/officeDocument/2006/relationships/printerSettings" Target="../printerSettings/printerSettings285.bin"/><Relationship Id="rId30" Type="http://schemas.openxmlformats.org/officeDocument/2006/relationships/printerSettings" Target="../printerSettings/printerSettings288.bin"/><Relationship Id="rId8" Type="http://schemas.openxmlformats.org/officeDocument/2006/relationships/printerSettings" Target="../printerSettings/printerSettings266.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96.bin"/><Relationship Id="rId13" Type="http://schemas.openxmlformats.org/officeDocument/2006/relationships/printerSettings" Target="../printerSettings/printerSettings301.bin"/><Relationship Id="rId18" Type="http://schemas.openxmlformats.org/officeDocument/2006/relationships/printerSettings" Target="../printerSettings/printerSettings306.bin"/><Relationship Id="rId26" Type="http://schemas.openxmlformats.org/officeDocument/2006/relationships/printerSettings" Target="../printerSettings/printerSettings314.bin"/><Relationship Id="rId3" Type="http://schemas.openxmlformats.org/officeDocument/2006/relationships/printerSettings" Target="../printerSettings/printerSettings291.bin"/><Relationship Id="rId21" Type="http://schemas.openxmlformats.org/officeDocument/2006/relationships/printerSettings" Target="../printerSettings/printerSettings309.bin"/><Relationship Id="rId7" Type="http://schemas.openxmlformats.org/officeDocument/2006/relationships/printerSettings" Target="../printerSettings/printerSettings295.bin"/><Relationship Id="rId12" Type="http://schemas.openxmlformats.org/officeDocument/2006/relationships/printerSettings" Target="../printerSettings/printerSettings300.bin"/><Relationship Id="rId17" Type="http://schemas.openxmlformats.org/officeDocument/2006/relationships/printerSettings" Target="../printerSettings/printerSettings305.bin"/><Relationship Id="rId25" Type="http://schemas.openxmlformats.org/officeDocument/2006/relationships/printerSettings" Target="../printerSettings/printerSettings313.bin"/><Relationship Id="rId2" Type="http://schemas.openxmlformats.org/officeDocument/2006/relationships/printerSettings" Target="../printerSettings/printerSettings290.bin"/><Relationship Id="rId16" Type="http://schemas.openxmlformats.org/officeDocument/2006/relationships/printerSettings" Target="../printerSettings/printerSettings304.bin"/><Relationship Id="rId20" Type="http://schemas.openxmlformats.org/officeDocument/2006/relationships/printerSettings" Target="../printerSettings/printerSettings308.bin"/><Relationship Id="rId29" Type="http://schemas.openxmlformats.org/officeDocument/2006/relationships/printerSettings" Target="../printerSettings/printerSettings317.bin"/><Relationship Id="rId1" Type="http://schemas.openxmlformats.org/officeDocument/2006/relationships/printerSettings" Target="../printerSettings/printerSettings289.bin"/><Relationship Id="rId6" Type="http://schemas.openxmlformats.org/officeDocument/2006/relationships/printerSettings" Target="../printerSettings/printerSettings294.bin"/><Relationship Id="rId11" Type="http://schemas.openxmlformats.org/officeDocument/2006/relationships/printerSettings" Target="../printerSettings/printerSettings299.bin"/><Relationship Id="rId24" Type="http://schemas.openxmlformats.org/officeDocument/2006/relationships/printerSettings" Target="../printerSettings/printerSettings312.bin"/><Relationship Id="rId5" Type="http://schemas.openxmlformats.org/officeDocument/2006/relationships/printerSettings" Target="../printerSettings/printerSettings293.bin"/><Relationship Id="rId15" Type="http://schemas.openxmlformats.org/officeDocument/2006/relationships/printerSettings" Target="../printerSettings/printerSettings303.bin"/><Relationship Id="rId23" Type="http://schemas.openxmlformats.org/officeDocument/2006/relationships/printerSettings" Target="../printerSettings/printerSettings311.bin"/><Relationship Id="rId28" Type="http://schemas.openxmlformats.org/officeDocument/2006/relationships/printerSettings" Target="../printerSettings/printerSettings316.bin"/><Relationship Id="rId10" Type="http://schemas.openxmlformats.org/officeDocument/2006/relationships/printerSettings" Target="../printerSettings/printerSettings298.bin"/><Relationship Id="rId19" Type="http://schemas.openxmlformats.org/officeDocument/2006/relationships/printerSettings" Target="../printerSettings/printerSettings307.bin"/><Relationship Id="rId4" Type="http://schemas.openxmlformats.org/officeDocument/2006/relationships/printerSettings" Target="../printerSettings/printerSettings292.bin"/><Relationship Id="rId9" Type="http://schemas.openxmlformats.org/officeDocument/2006/relationships/printerSettings" Target="../printerSettings/printerSettings297.bin"/><Relationship Id="rId14" Type="http://schemas.openxmlformats.org/officeDocument/2006/relationships/printerSettings" Target="../printerSettings/printerSettings302.bin"/><Relationship Id="rId22" Type="http://schemas.openxmlformats.org/officeDocument/2006/relationships/printerSettings" Target="../printerSettings/printerSettings310.bin"/><Relationship Id="rId27" Type="http://schemas.openxmlformats.org/officeDocument/2006/relationships/printerSettings" Target="../printerSettings/printerSettings315.bin"/><Relationship Id="rId30"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325.bin"/><Relationship Id="rId13" Type="http://schemas.openxmlformats.org/officeDocument/2006/relationships/printerSettings" Target="../printerSettings/printerSettings330.bin"/><Relationship Id="rId18" Type="http://schemas.openxmlformats.org/officeDocument/2006/relationships/printerSettings" Target="../printerSettings/printerSettings335.bin"/><Relationship Id="rId26" Type="http://schemas.openxmlformats.org/officeDocument/2006/relationships/printerSettings" Target="../printerSettings/printerSettings343.bin"/><Relationship Id="rId3" Type="http://schemas.openxmlformats.org/officeDocument/2006/relationships/printerSettings" Target="../printerSettings/printerSettings320.bin"/><Relationship Id="rId21" Type="http://schemas.openxmlformats.org/officeDocument/2006/relationships/printerSettings" Target="../printerSettings/printerSettings338.bin"/><Relationship Id="rId7" Type="http://schemas.openxmlformats.org/officeDocument/2006/relationships/printerSettings" Target="../printerSettings/printerSettings324.bin"/><Relationship Id="rId12" Type="http://schemas.openxmlformats.org/officeDocument/2006/relationships/printerSettings" Target="../printerSettings/printerSettings329.bin"/><Relationship Id="rId17" Type="http://schemas.openxmlformats.org/officeDocument/2006/relationships/printerSettings" Target="../printerSettings/printerSettings334.bin"/><Relationship Id="rId25" Type="http://schemas.openxmlformats.org/officeDocument/2006/relationships/printerSettings" Target="../printerSettings/printerSettings342.bin"/><Relationship Id="rId2" Type="http://schemas.openxmlformats.org/officeDocument/2006/relationships/printerSettings" Target="../printerSettings/printerSettings319.bin"/><Relationship Id="rId16" Type="http://schemas.openxmlformats.org/officeDocument/2006/relationships/printerSettings" Target="../printerSettings/printerSettings333.bin"/><Relationship Id="rId20" Type="http://schemas.openxmlformats.org/officeDocument/2006/relationships/printerSettings" Target="../printerSettings/printerSettings337.bin"/><Relationship Id="rId29" Type="http://schemas.openxmlformats.org/officeDocument/2006/relationships/printerSettings" Target="../printerSettings/printerSettings346.bin"/><Relationship Id="rId1" Type="http://schemas.openxmlformats.org/officeDocument/2006/relationships/printerSettings" Target="../printerSettings/printerSettings318.bin"/><Relationship Id="rId6" Type="http://schemas.openxmlformats.org/officeDocument/2006/relationships/printerSettings" Target="../printerSettings/printerSettings323.bin"/><Relationship Id="rId11" Type="http://schemas.openxmlformats.org/officeDocument/2006/relationships/printerSettings" Target="../printerSettings/printerSettings328.bin"/><Relationship Id="rId24" Type="http://schemas.openxmlformats.org/officeDocument/2006/relationships/printerSettings" Target="../printerSettings/printerSettings341.bin"/><Relationship Id="rId5" Type="http://schemas.openxmlformats.org/officeDocument/2006/relationships/printerSettings" Target="../printerSettings/printerSettings322.bin"/><Relationship Id="rId15" Type="http://schemas.openxmlformats.org/officeDocument/2006/relationships/printerSettings" Target="../printerSettings/printerSettings332.bin"/><Relationship Id="rId23" Type="http://schemas.openxmlformats.org/officeDocument/2006/relationships/printerSettings" Target="../printerSettings/printerSettings340.bin"/><Relationship Id="rId28" Type="http://schemas.openxmlformats.org/officeDocument/2006/relationships/printerSettings" Target="../printerSettings/printerSettings345.bin"/><Relationship Id="rId10" Type="http://schemas.openxmlformats.org/officeDocument/2006/relationships/printerSettings" Target="../printerSettings/printerSettings327.bin"/><Relationship Id="rId19" Type="http://schemas.openxmlformats.org/officeDocument/2006/relationships/printerSettings" Target="../printerSettings/printerSettings336.bin"/><Relationship Id="rId31" Type="http://schemas.openxmlformats.org/officeDocument/2006/relationships/drawing" Target="../drawings/drawing12.xml"/><Relationship Id="rId4" Type="http://schemas.openxmlformats.org/officeDocument/2006/relationships/printerSettings" Target="../printerSettings/printerSettings321.bin"/><Relationship Id="rId9" Type="http://schemas.openxmlformats.org/officeDocument/2006/relationships/printerSettings" Target="../printerSettings/printerSettings326.bin"/><Relationship Id="rId14" Type="http://schemas.openxmlformats.org/officeDocument/2006/relationships/printerSettings" Target="../printerSettings/printerSettings331.bin"/><Relationship Id="rId22" Type="http://schemas.openxmlformats.org/officeDocument/2006/relationships/printerSettings" Target="../printerSettings/printerSettings339.bin"/><Relationship Id="rId27" Type="http://schemas.openxmlformats.org/officeDocument/2006/relationships/printerSettings" Target="../printerSettings/printerSettings344.bin"/><Relationship Id="rId30" Type="http://schemas.openxmlformats.org/officeDocument/2006/relationships/printerSettings" Target="../printerSettings/printerSettings347.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355.bin"/><Relationship Id="rId13" Type="http://schemas.openxmlformats.org/officeDocument/2006/relationships/printerSettings" Target="../printerSettings/printerSettings360.bin"/><Relationship Id="rId18" Type="http://schemas.openxmlformats.org/officeDocument/2006/relationships/printerSettings" Target="../printerSettings/printerSettings365.bin"/><Relationship Id="rId26" Type="http://schemas.openxmlformats.org/officeDocument/2006/relationships/printerSettings" Target="../printerSettings/printerSettings373.bin"/><Relationship Id="rId3" Type="http://schemas.openxmlformats.org/officeDocument/2006/relationships/printerSettings" Target="../printerSettings/printerSettings350.bin"/><Relationship Id="rId21" Type="http://schemas.openxmlformats.org/officeDocument/2006/relationships/printerSettings" Target="../printerSettings/printerSettings368.bin"/><Relationship Id="rId7" Type="http://schemas.openxmlformats.org/officeDocument/2006/relationships/printerSettings" Target="../printerSettings/printerSettings354.bin"/><Relationship Id="rId12" Type="http://schemas.openxmlformats.org/officeDocument/2006/relationships/printerSettings" Target="../printerSettings/printerSettings359.bin"/><Relationship Id="rId17" Type="http://schemas.openxmlformats.org/officeDocument/2006/relationships/printerSettings" Target="../printerSettings/printerSettings364.bin"/><Relationship Id="rId25" Type="http://schemas.openxmlformats.org/officeDocument/2006/relationships/printerSettings" Target="../printerSettings/printerSettings372.bin"/><Relationship Id="rId2" Type="http://schemas.openxmlformats.org/officeDocument/2006/relationships/printerSettings" Target="../printerSettings/printerSettings349.bin"/><Relationship Id="rId16" Type="http://schemas.openxmlformats.org/officeDocument/2006/relationships/printerSettings" Target="../printerSettings/printerSettings363.bin"/><Relationship Id="rId20" Type="http://schemas.openxmlformats.org/officeDocument/2006/relationships/printerSettings" Target="../printerSettings/printerSettings367.bin"/><Relationship Id="rId29" Type="http://schemas.openxmlformats.org/officeDocument/2006/relationships/printerSettings" Target="../printerSettings/printerSettings376.bin"/><Relationship Id="rId1" Type="http://schemas.openxmlformats.org/officeDocument/2006/relationships/printerSettings" Target="../printerSettings/printerSettings348.bin"/><Relationship Id="rId6" Type="http://schemas.openxmlformats.org/officeDocument/2006/relationships/printerSettings" Target="../printerSettings/printerSettings353.bin"/><Relationship Id="rId11" Type="http://schemas.openxmlformats.org/officeDocument/2006/relationships/printerSettings" Target="../printerSettings/printerSettings358.bin"/><Relationship Id="rId24" Type="http://schemas.openxmlformats.org/officeDocument/2006/relationships/printerSettings" Target="../printerSettings/printerSettings371.bin"/><Relationship Id="rId5" Type="http://schemas.openxmlformats.org/officeDocument/2006/relationships/printerSettings" Target="../printerSettings/printerSettings352.bin"/><Relationship Id="rId15" Type="http://schemas.openxmlformats.org/officeDocument/2006/relationships/printerSettings" Target="../printerSettings/printerSettings362.bin"/><Relationship Id="rId23" Type="http://schemas.openxmlformats.org/officeDocument/2006/relationships/printerSettings" Target="../printerSettings/printerSettings370.bin"/><Relationship Id="rId28" Type="http://schemas.openxmlformats.org/officeDocument/2006/relationships/printerSettings" Target="../printerSettings/printerSettings375.bin"/><Relationship Id="rId10" Type="http://schemas.openxmlformats.org/officeDocument/2006/relationships/printerSettings" Target="../printerSettings/printerSettings357.bin"/><Relationship Id="rId19" Type="http://schemas.openxmlformats.org/officeDocument/2006/relationships/printerSettings" Target="../printerSettings/printerSettings366.bin"/><Relationship Id="rId31" Type="http://schemas.openxmlformats.org/officeDocument/2006/relationships/drawing" Target="../drawings/drawing13.xml"/><Relationship Id="rId4" Type="http://schemas.openxmlformats.org/officeDocument/2006/relationships/printerSettings" Target="../printerSettings/printerSettings351.bin"/><Relationship Id="rId9" Type="http://schemas.openxmlformats.org/officeDocument/2006/relationships/printerSettings" Target="../printerSettings/printerSettings356.bin"/><Relationship Id="rId14" Type="http://schemas.openxmlformats.org/officeDocument/2006/relationships/printerSettings" Target="../printerSettings/printerSettings361.bin"/><Relationship Id="rId22" Type="http://schemas.openxmlformats.org/officeDocument/2006/relationships/printerSettings" Target="../printerSettings/printerSettings369.bin"/><Relationship Id="rId27" Type="http://schemas.openxmlformats.org/officeDocument/2006/relationships/printerSettings" Target="../printerSettings/printerSettings374.bin"/><Relationship Id="rId30" Type="http://schemas.openxmlformats.org/officeDocument/2006/relationships/printerSettings" Target="../printerSettings/printerSettings377.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85.bin"/><Relationship Id="rId13" Type="http://schemas.openxmlformats.org/officeDocument/2006/relationships/printerSettings" Target="../printerSettings/printerSettings390.bin"/><Relationship Id="rId18" Type="http://schemas.openxmlformats.org/officeDocument/2006/relationships/printerSettings" Target="../printerSettings/printerSettings395.bin"/><Relationship Id="rId26" Type="http://schemas.openxmlformats.org/officeDocument/2006/relationships/printerSettings" Target="../printerSettings/printerSettings403.bin"/><Relationship Id="rId3" Type="http://schemas.openxmlformats.org/officeDocument/2006/relationships/printerSettings" Target="../printerSettings/printerSettings380.bin"/><Relationship Id="rId21" Type="http://schemas.openxmlformats.org/officeDocument/2006/relationships/printerSettings" Target="../printerSettings/printerSettings398.bin"/><Relationship Id="rId7" Type="http://schemas.openxmlformats.org/officeDocument/2006/relationships/printerSettings" Target="../printerSettings/printerSettings384.bin"/><Relationship Id="rId12" Type="http://schemas.openxmlformats.org/officeDocument/2006/relationships/printerSettings" Target="../printerSettings/printerSettings389.bin"/><Relationship Id="rId17" Type="http://schemas.openxmlformats.org/officeDocument/2006/relationships/printerSettings" Target="../printerSettings/printerSettings394.bin"/><Relationship Id="rId25" Type="http://schemas.openxmlformats.org/officeDocument/2006/relationships/printerSettings" Target="../printerSettings/printerSettings402.bin"/><Relationship Id="rId2" Type="http://schemas.openxmlformats.org/officeDocument/2006/relationships/printerSettings" Target="../printerSettings/printerSettings379.bin"/><Relationship Id="rId16" Type="http://schemas.openxmlformats.org/officeDocument/2006/relationships/printerSettings" Target="../printerSettings/printerSettings393.bin"/><Relationship Id="rId20" Type="http://schemas.openxmlformats.org/officeDocument/2006/relationships/printerSettings" Target="../printerSettings/printerSettings397.bin"/><Relationship Id="rId29" Type="http://schemas.openxmlformats.org/officeDocument/2006/relationships/printerSettings" Target="../printerSettings/printerSettings406.bin"/><Relationship Id="rId1" Type="http://schemas.openxmlformats.org/officeDocument/2006/relationships/printerSettings" Target="../printerSettings/printerSettings378.bin"/><Relationship Id="rId6" Type="http://schemas.openxmlformats.org/officeDocument/2006/relationships/printerSettings" Target="../printerSettings/printerSettings383.bin"/><Relationship Id="rId11" Type="http://schemas.openxmlformats.org/officeDocument/2006/relationships/printerSettings" Target="../printerSettings/printerSettings388.bin"/><Relationship Id="rId24" Type="http://schemas.openxmlformats.org/officeDocument/2006/relationships/printerSettings" Target="../printerSettings/printerSettings401.bin"/><Relationship Id="rId5" Type="http://schemas.openxmlformats.org/officeDocument/2006/relationships/printerSettings" Target="../printerSettings/printerSettings382.bin"/><Relationship Id="rId15" Type="http://schemas.openxmlformats.org/officeDocument/2006/relationships/printerSettings" Target="../printerSettings/printerSettings392.bin"/><Relationship Id="rId23" Type="http://schemas.openxmlformats.org/officeDocument/2006/relationships/printerSettings" Target="../printerSettings/printerSettings400.bin"/><Relationship Id="rId28" Type="http://schemas.openxmlformats.org/officeDocument/2006/relationships/printerSettings" Target="../printerSettings/printerSettings405.bin"/><Relationship Id="rId10" Type="http://schemas.openxmlformats.org/officeDocument/2006/relationships/printerSettings" Target="../printerSettings/printerSettings387.bin"/><Relationship Id="rId19" Type="http://schemas.openxmlformats.org/officeDocument/2006/relationships/printerSettings" Target="../printerSettings/printerSettings396.bin"/><Relationship Id="rId31" Type="http://schemas.openxmlformats.org/officeDocument/2006/relationships/drawing" Target="../drawings/drawing14.xml"/><Relationship Id="rId4" Type="http://schemas.openxmlformats.org/officeDocument/2006/relationships/printerSettings" Target="../printerSettings/printerSettings381.bin"/><Relationship Id="rId9" Type="http://schemas.openxmlformats.org/officeDocument/2006/relationships/printerSettings" Target="../printerSettings/printerSettings386.bin"/><Relationship Id="rId14" Type="http://schemas.openxmlformats.org/officeDocument/2006/relationships/printerSettings" Target="../printerSettings/printerSettings391.bin"/><Relationship Id="rId22" Type="http://schemas.openxmlformats.org/officeDocument/2006/relationships/printerSettings" Target="../printerSettings/printerSettings399.bin"/><Relationship Id="rId27" Type="http://schemas.openxmlformats.org/officeDocument/2006/relationships/printerSettings" Target="../printerSettings/printerSettings404.bin"/><Relationship Id="rId30" Type="http://schemas.openxmlformats.org/officeDocument/2006/relationships/printerSettings" Target="../printerSettings/printerSettings407.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410.bin"/><Relationship Id="rId2" Type="http://schemas.openxmlformats.org/officeDocument/2006/relationships/printerSettings" Target="../printerSettings/printerSettings409.bin"/><Relationship Id="rId1" Type="http://schemas.openxmlformats.org/officeDocument/2006/relationships/printerSettings" Target="../printerSettings/printerSettings408.bin"/><Relationship Id="rId5" Type="http://schemas.openxmlformats.org/officeDocument/2006/relationships/drawing" Target="../drawings/drawing15.xml"/><Relationship Id="rId4" Type="http://schemas.openxmlformats.org/officeDocument/2006/relationships/printerSettings" Target="../printerSettings/printerSettings411.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419.bin"/><Relationship Id="rId13" Type="http://schemas.openxmlformats.org/officeDocument/2006/relationships/printerSettings" Target="../printerSettings/printerSettings424.bin"/><Relationship Id="rId18" Type="http://schemas.openxmlformats.org/officeDocument/2006/relationships/printerSettings" Target="../printerSettings/printerSettings429.bin"/><Relationship Id="rId26" Type="http://schemas.openxmlformats.org/officeDocument/2006/relationships/printerSettings" Target="../printerSettings/printerSettings437.bin"/><Relationship Id="rId3" Type="http://schemas.openxmlformats.org/officeDocument/2006/relationships/printerSettings" Target="../printerSettings/printerSettings414.bin"/><Relationship Id="rId21" Type="http://schemas.openxmlformats.org/officeDocument/2006/relationships/printerSettings" Target="../printerSettings/printerSettings432.bin"/><Relationship Id="rId7" Type="http://schemas.openxmlformats.org/officeDocument/2006/relationships/printerSettings" Target="../printerSettings/printerSettings418.bin"/><Relationship Id="rId12" Type="http://schemas.openxmlformats.org/officeDocument/2006/relationships/printerSettings" Target="../printerSettings/printerSettings423.bin"/><Relationship Id="rId17" Type="http://schemas.openxmlformats.org/officeDocument/2006/relationships/printerSettings" Target="../printerSettings/printerSettings428.bin"/><Relationship Id="rId25" Type="http://schemas.openxmlformats.org/officeDocument/2006/relationships/printerSettings" Target="../printerSettings/printerSettings436.bin"/><Relationship Id="rId2" Type="http://schemas.openxmlformats.org/officeDocument/2006/relationships/printerSettings" Target="../printerSettings/printerSettings413.bin"/><Relationship Id="rId16" Type="http://schemas.openxmlformats.org/officeDocument/2006/relationships/printerSettings" Target="../printerSettings/printerSettings427.bin"/><Relationship Id="rId20" Type="http://schemas.openxmlformats.org/officeDocument/2006/relationships/printerSettings" Target="../printerSettings/printerSettings431.bin"/><Relationship Id="rId29" Type="http://schemas.openxmlformats.org/officeDocument/2006/relationships/printerSettings" Target="../printerSettings/printerSettings440.bin"/><Relationship Id="rId1" Type="http://schemas.openxmlformats.org/officeDocument/2006/relationships/printerSettings" Target="../printerSettings/printerSettings412.bin"/><Relationship Id="rId6" Type="http://schemas.openxmlformats.org/officeDocument/2006/relationships/printerSettings" Target="../printerSettings/printerSettings417.bin"/><Relationship Id="rId11" Type="http://schemas.openxmlformats.org/officeDocument/2006/relationships/printerSettings" Target="../printerSettings/printerSettings422.bin"/><Relationship Id="rId24" Type="http://schemas.openxmlformats.org/officeDocument/2006/relationships/printerSettings" Target="../printerSettings/printerSettings435.bin"/><Relationship Id="rId5" Type="http://schemas.openxmlformats.org/officeDocument/2006/relationships/printerSettings" Target="../printerSettings/printerSettings416.bin"/><Relationship Id="rId15" Type="http://schemas.openxmlformats.org/officeDocument/2006/relationships/printerSettings" Target="../printerSettings/printerSettings426.bin"/><Relationship Id="rId23" Type="http://schemas.openxmlformats.org/officeDocument/2006/relationships/printerSettings" Target="../printerSettings/printerSettings434.bin"/><Relationship Id="rId28" Type="http://schemas.openxmlformats.org/officeDocument/2006/relationships/printerSettings" Target="../printerSettings/printerSettings439.bin"/><Relationship Id="rId10" Type="http://schemas.openxmlformats.org/officeDocument/2006/relationships/printerSettings" Target="../printerSettings/printerSettings421.bin"/><Relationship Id="rId19" Type="http://schemas.openxmlformats.org/officeDocument/2006/relationships/printerSettings" Target="../printerSettings/printerSettings430.bin"/><Relationship Id="rId31" Type="http://schemas.openxmlformats.org/officeDocument/2006/relationships/drawing" Target="../drawings/drawing16.xml"/><Relationship Id="rId4" Type="http://schemas.openxmlformats.org/officeDocument/2006/relationships/printerSettings" Target="../printerSettings/printerSettings415.bin"/><Relationship Id="rId9" Type="http://schemas.openxmlformats.org/officeDocument/2006/relationships/printerSettings" Target="../printerSettings/printerSettings420.bin"/><Relationship Id="rId14" Type="http://schemas.openxmlformats.org/officeDocument/2006/relationships/printerSettings" Target="../printerSettings/printerSettings425.bin"/><Relationship Id="rId22" Type="http://schemas.openxmlformats.org/officeDocument/2006/relationships/printerSettings" Target="../printerSettings/printerSettings433.bin"/><Relationship Id="rId27" Type="http://schemas.openxmlformats.org/officeDocument/2006/relationships/printerSettings" Target="../printerSettings/printerSettings438.bin"/><Relationship Id="rId30" Type="http://schemas.openxmlformats.org/officeDocument/2006/relationships/printerSettings" Target="../printerSettings/printerSettings441.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449.bin"/><Relationship Id="rId13" Type="http://schemas.openxmlformats.org/officeDocument/2006/relationships/printerSettings" Target="../printerSettings/printerSettings454.bin"/><Relationship Id="rId18" Type="http://schemas.openxmlformats.org/officeDocument/2006/relationships/printerSettings" Target="../printerSettings/printerSettings459.bin"/><Relationship Id="rId26" Type="http://schemas.openxmlformats.org/officeDocument/2006/relationships/drawing" Target="../drawings/drawing17.xml"/><Relationship Id="rId3" Type="http://schemas.openxmlformats.org/officeDocument/2006/relationships/printerSettings" Target="../printerSettings/printerSettings444.bin"/><Relationship Id="rId21" Type="http://schemas.openxmlformats.org/officeDocument/2006/relationships/printerSettings" Target="../printerSettings/printerSettings462.bin"/><Relationship Id="rId7" Type="http://schemas.openxmlformats.org/officeDocument/2006/relationships/printerSettings" Target="../printerSettings/printerSettings448.bin"/><Relationship Id="rId12" Type="http://schemas.openxmlformats.org/officeDocument/2006/relationships/printerSettings" Target="../printerSettings/printerSettings453.bin"/><Relationship Id="rId17" Type="http://schemas.openxmlformats.org/officeDocument/2006/relationships/printerSettings" Target="../printerSettings/printerSettings458.bin"/><Relationship Id="rId25" Type="http://schemas.openxmlformats.org/officeDocument/2006/relationships/printerSettings" Target="../printerSettings/printerSettings466.bin"/><Relationship Id="rId2" Type="http://schemas.openxmlformats.org/officeDocument/2006/relationships/printerSettings" Target="../printerSettings/printerSettings443.bin"/><Relationship Id="rId16" Type="http://schemas.openxmlformats.org/officeDocument/2006/relationships/printerSettings" Target="../printerSettings/printerSettings457.bin"/><Relationship Id="rId20" Type="http://schemas.openxmlformats.org/officeDocument/2006/relationships/printerSettings" Target="../printerSettings/printerSettings461.bin"/><Relationship Id="rId1" Type="http://schemas.openxmlformats.org/officeDocument/2006/relationships/printerSettings" Target="../printerSettings/printerSettings442.bin"/><Relationship Id="rId6" Type="http://schemas.openxmlformats.org/officeDocument/2006/relationships/printerSettings" Target="../printerSettings/printerSettings447.bin"/><Relationship Id="rId11" Type="http://schemas.openxmlformats.org/officeDocument/2006/relationships/printerSettings" Target="../printerSettings/printerSettings452.bin"/><Relationship Id="rId24" Type="http://schemas.openxmlformats.org/officeDocument/2006/relationships/printerSettings" Target="../printerSettings/printerSettings465.bin"/><Relationship Id="rId5" Type="http://schemas.openxmlformats.org/officeDocument/2006/relationships/printerSettings" Target="../printerSettings/printerSettings446.bin"/><Relationship Id="rId15" Type="http://schemas.openxmlformats.org/officeDocument/2006/relationships/printerSettings" Target="../printerSettings/printerSettings456.bin"/><Relationship Id="rId23" Type="http://schemas.openxmlformats.org/officeDocument/2006/relationships/printerSettings" Target="../printerSettings/printerSettings464.bin"/><Relationship Id="rId10" Type="http://schemas.openxmlformats.org/officeDocument/2006/relationships/printerSettings" Target="../printerSettings/printerSettings451.bin"/><Relationship Id="rId19" Type="http://schemas.openxmlformats.org/officeDocument/2006/relationships/printerSettings" Target="../printerSettings/printerSettings460.bin"/><Relationship Id="rId4" Type="http://schemas.openxmlformats.org/officeDocument/2006/relationships/printerSettings" Target="../printerSettings/printerSettings445.bin"/><Relationship Id="rId9" Type="http://schemas.openxmlformats.org/officeDocument/2006/relationships/printerSettings" Target="../printerSettings/printerSettings450.bin"/><Relationship Id="rId14" Type="http://schemas.openxmlformats.org/officeDocument/2006/relationships/printerSettings" Target="../printerSettings/printerSettings455.bin"/><Relationship Id="rId22" Type="http://schemas.openxmlformats.org/officeDocument/2006/relationships/printerSettings" Target="../printerSettings/printerSettings463.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474.bin"/><Relationship Id="rId13" Type="http://schemas.openxmlformats.org/officeDocument/2006/relationships/printerSettings" Target="../printerSettings/printerSettings479.bin"/><Relationship Id="rId18" Type="http://schemas.openxmlformats.org/officeDocument/2006/relationships/printerSettings" Target="../printerSettings/printerSettings484.bin"/><Relationship Id="rId26" Type="http://schemas.openxmlformats.org/officeDocument/2006/relationships/drawing" Target="../drawings/drawing18.xml"/><Relationship Id="rId3" Type="http://schemas.openxmlformats.org/officeDocument/2006/relationships/printerSettings" Target="../printerSettings/printerSettings469.bin"/><Relationship Id="rId21" Type="http://schemas.openxmlformats.org/officeDocument/2006/relationships/printerSettings" Target="../printerSettings/printerSettings487.bin"/><Relationship Id="rId7" Type="http://schemas.openxmlformats.org/officeDocument/2006/relationships/printerSettings" Target="../printerSettings/printerSettings473.bin"/><Relationship Id="rId12" Type="http://schemas.openxmlformats.org/officeDocument/2006/relationships/printerSettings" Target="../printerSettings/printerSettings478.bin"/><Relationship Id="rId17" Type="http://schemas.openxmlformats.org/officeDocument/2006/relationships/printerSettings" Target="../printerSettings/printerSettings483.bin"/><Relationship Id="rId25" Type="http://schemas.openxmlformats.org/officeDocument/2006/relationships/printerSettings" Target="../printerSettings/printerSettings491.bin"/><Relationship Id="rId2" Type="http://schemas.openxmlformats.org/officeDocument/2006/relationships/printerSettings" Target="../printerSettings/printerSettings468.bin"/><Relationship Id="rId16" Type="http://schemas.openxmlformats.org/officeDocument/2006/relationships/printerSettings" Target="../printerSettings/printerSettings482.bin"/><Relationship Id="rId20" Type="http://schemas.openxmlformats.org/officeDocument/2006/relationships/printerSettings" Target="../printerSettings/printerSettings486.bin"/><Relationship Id="rId1" Type="http://schemas.openxmlformats.org/officeDocument/2006/relationships/printerSettings" Target="../printerSettings/printerSettings467.bin"/><Relationship Id="rId6" Type="http://schemas.openxmlformats.org/officeDocument/2006/relationships/printerSettings" Target="../printerSettings/printerSettings472.bin"/><Relationship Id="rId11" Type="http://schemas.openxmlformats.org/officeDocument/2006/relationships/printerSettings" Target="../printerSettings/printerSettings477.bin"/><Relationship Id="rId24" Type="http://schemas.openxmlformats.org/officeDocument/2006/relationships/printerSettings" Target="../printerSettings/printerSettings490.bin"/><Relationship Id="rId5" Type="http://schemas.openxmlformats.org/officeDocument/2006/relationships/printerSettings" Target="../printerSettings/printerSettings471.bin"/><Relationship Id="rId15" Type="http://schemas.openxmlformats.org/officeDocument/2006/relationships/printerSettings" Target="../printerSettings/printerSettings481.bin"/><Relationship Id="rId23" Type="http://schemas.openxmlformats.org/officeDocument/2006/relationships/printerSettings" Target="../printerSettings/printerSettings489.bin"/><Relationship Id="rId10" Type="http://schemas.openxmlformats.org/officeDocument/2006/relationships/printerSettings" Target="../printerSettings/printerSettings476.bin"/><Relationship Id="rId19" Type="http://schemas.openxmlformats.org/officeDocument/2006/relationships/printerSettings" Target="../printerSettings/printerSettings485.bin"/><Relationship Id="rId4" Type="http://schemas.openxmlformats.org/officeDocument/2006/relationships/printerSettings" Target="../printerSettings/printerSettings470.bin"/><Relationship Id="rId9" Type="http://schemas.openxmlformats.org/officeDocument/2006/relationships/printerSettings" Target="../printerSettings/printerSettings475.bin"/><Relationship Id="rId14" Type="http://schemas.openxmlformats.org/officeDocument/2006/relationships/printerSettings" Target="../printerSettings/printerSettings480.bin"/><Relationship Id="rId22" Type="http://schemas.openxmlformats.org/officeDocument/2006/relationships/printerSettings" Target="../printerSettings/printerSettings488.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499.bin"/><Relationship Id="rId13" Type="http://schemas.openxmlformats.org/officeDocument/2006/relationships/printerSettings" Target="../printerSettings/printerSettings504.bin"/><Relationship Id="rId18" Type="http://schemas.openxmlformats.org/officeDocument/2006/relationships/printerSettings" Target="../printerSettings/printerSettings509.bin"/><Relationship Id="rId26" Type="http://schemas.openxmlformats.org/officeDocument/2006/relationships/printerSettings" Target="../printerSettings/printerSettings517.bin"/><Relationship Id="rId3" Type="http://schemas.openxmlformats.org/officeDocument/2006/relationships/printerSettings" Target="../printerSettings/printerSettings494.bin"/><Relationship Id="rId21" Type="http://schemas.openxmlformats.org/officeDocument/2006/relationships/printerSettings" Target="../printerSettings/printerSettings512.bin"/><Relationship Id="rId7" Type="http://schemas.openxmlformats.org/officeDocument/2006/relationships/printerSettings" Target="../printerSettings/printerSettings498.bin"/><Relationship Id="rId12" Type="http://schemas.openxmlformats.org/officeDocument/2006/relationships/printerSettings" Target="../printerSettings/printerSettings503.bin"/><Relationship Id="rId17" Type="http://schemas.openxmlformats.org/officeDocument/2006/relationships/printerSettings" Target="../printerSettings/printerSettings508.bin"/><Relationship Id="rId25" Type="http://schemas.openxmlformats.org/officeDocument/2006/relationships/printerSettings" Target="../printerSettings/printerSettings516.bin"/><Relationship Id="rId2" Type="http://schemas.openxmlformats.org/officeDocument/2006/relationships/printerSettings" Target="../printerSettings/printerSettings493.bin"/><Relationship Id="rId16" Type="http://schemas.openxmlformats.org/officeDocument/2006/relationships/printerSettings" Target="../printerSettings/printerSettings507.bin"/><Relationship Id="rId20" Type="http://schemas.openxmlformats.org/officeDocument/2006/relationships/printerSettings" Target="../printerSettings/printerSettings511.bin"/><Relationship Id="rId29" Type="http://schemas.openxmlformats.org/officeDocument/2006/relationships/vmlDrawing" Target="../drawings/vmlDrawing4.vml"/><Relationship Id="rId1" Type="http://schemas.openxmlformats.org/officeDocument/2006/relationships/printerSettings" Target="../printerSettings/printerSettings492.bin"/><Relationship Id="rId6" Type="http://schemas.openxmlformats.org/officeDocument/2006/relationships/printerSettings" Target="../printerSettings/printerSettings497.bin"/><Relationship Id="rId11" Type="http://schemas.openxmlformats.org/officeDocument/2006/relationships/printerSettings" Target="../printerSettings/printerSettings502.bin"/><Relationship Id="rId24" Type="http://schemas.openxmlformats.org/officeDocument/2006/relationships/printerSettings" Target="../printerSettings/printerSettings515.bin"/><Relationship Id="rId5" Type="http://schemas.openxmlformats.org/officeDocument/2006/relationships/printerSettings" Target="../printerSettings/printerSettings496.bin"/><Relationship Id="rId15" Type="http://schemas.openxmlformats.org/officeDocument/2006/relationships/printerSettings" Target="../printerSettings/printerSettings506.bin"/><Relationship Id="rId23" Type="http://schemas.openxmlformats.org/officeDocument/2006/relationships/printerSettings" Target="../printerSettings/printerSettings514.bin"/><Relationship Id="rId28" Type="http://schemas.openxmlformats.org/officeDocument/2006/relationships/drawing" Target="../drawings/drawing19.xml"/><Relationship Id="rId10" Type="http://schemas.openxmlformats.org/officeDocument/2006/relationships/printerSettings" Target="../printerSettings/printerSettings501.bin"/><Relationship Id="rId19" Type="http://schemas.openxmlformats.org/officeDocument/2006/relationships/printerSettings" Target="../printerSettings/printerSettings510.bin"/><Relationship Id="rId31" Type="http://schemas.openxmlformats.org/officeDocument/2006/relationships/ctrlProp" Target="../ctrlProps/ctrlProp5.xml"/><Relationship Id="rId4" Type="http://schemas.openxmlformats.org/officeDocument/2006/relationships/printerSettings" Target="../printerSettings/printerSettings495.bin"/><Relationship Id="rId9" Type="http://schemas.openxmlformats.org/officeDocument/2006/relationships/printerSettings" Target="../printerSettings/printerSettings500.bin"/><Relationship Id="rId14" Type="http://schemas.openxmlformats.org/officeDocument/2006/relationships/printerSettings" Target="../printerSettings/printerSettings505.bin"/><Relationship Id="rId22" Type="http://schemas.openxmlformats.org/officeDocument/2006/relationships/printerSettings" Target="../printerSettings/printerSettings513.bin"/><Relationship Id="rId27" Type="http://schemas.openxmlformats.org/officeDocument/2006/relationships/printerSettings" Target="../printerSettings/printerSettings518.bin"/><Relationship Id="rId30" Type="http://schemas.openxmlformats.org/officeDocument/2006/relationships/ctrlProp" Target="../ctrlProps/ctrlProp4.xml"/></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526.bin"/><Relationship Id="rId13" Type="http://schemas.openxmlformats.org/officeDocument/2006/relationships/printerSettings" Target="../printerSettings/printerSettings531.bin"/><Relationship Id="rId18" Type="http://schemas.openxmlformats.org/officeDocument/2006/relationships/printerSettings" Target="../printerSettings/printerSettings536.bin"/><Relationship Id="rId26" Type="http://schemas.openxmlformats.org/officeDocument/2006/relationships/printerSettings" Target="../printerSettings/printerSettings544.bin"/><Relationship Id="rId3" Type="http://schemas.openxmlformats.org/officeDocument/2006/relationships/printerSettings" Target="../printerSettings/printerSettings521.bin"/><Relationship Id="rId21" Type="http://schemas.openxmlformats.org/officeDocument/2006/relationships/printerSettings" Target="../printerSettings/printerSettings539.bin"/><Relationship Id="rId7" Type="http://schemas.openxmlformats.org/officeDocument/2006/relationships/printerSettings" Target="../printerSettings/printerSettings525.bin"/><Relationship Id="rId12" Type="http://schemas.openxmlformats.org/officeDocument/2006/relationships/printerSettings" Target="../printerSettings/printerSettings530.bin"/><Relationship Id="rId17" Type="http://schemas.openxmlformats.org/officeDocument/2006/relationships/printerSettings" Target="../printerSettings/printerSettings535.bin"/><Relationship Id="rId25" Type="http://schemas.openxmlformats.org/officeDocument/2006/relationships/printerSettings" Target="../printerSettings/printerSettings543.bin"/><Relationship Id="rId2" Type="http://schemas.openxmlformats.org/officeDocument/2006/relationships/printerSettings" Target="../printerSettings/printerSettings520.bin"/><Relationship Id="rId16" Type="http://schemas.openxmlformats.org/officeDocument/2006/relationships/printerSettings" Target="../printerSettings/printerSettings534.bin"/><Relationship Id="rId20" Type="http://schemas.openxmlformats.org/officeDocument/2006/relationships/printerSettings" Target="../printerSettings/printerSettings538.bin"/><Relationship Id="rId29" Type="http://schemas.openxmlformats.org/officeDocument/2006/relationships/printerSettings" Target="../printerSettings/printerSettings547.bin"/><Relationship Id="rId1" Type="http://schemas.openxmlformats.org/officeDocument/2006/relationships/printerSettings" Target="../printerSettings/printerSettings519.bin"/><Relationship Id="rId6" Type="http://schemas.openxmlformats.org/officeDocument/2006/relationships/printerSettings" Target="../printerSettings/printerSettings524.bin"/><Relationship Id="rId11" Type="http://schemas.openxmlformats.org/officeDocument/2006/relationships/printerSettings" Target="../printerSettings/printerSettings529.bin"/><Relationship Id="rId24" Type="http://schemas.openxmlformats.org/officeDocument/2006/relationships/printerSettings" Target="../printerSettings/printerSettings542.bin"/><Relationship Id="rId5" Type="http://schemas.openxmlformats.org/officeDocument/2006/relationships/printerSettings" Target="../printerSettings/printerSettings523.bin"/><Relationship Id="rId15" Type="http://schemas.openxmlformats.org/officeDocument/2006/relationships/printerSettings" Target="../printerSettings/printerSettings533.bin"/><Relationship Id="rId23" Type="http://schemas.openxmlformats.org/officeDocument/2006/relationships/printerSettings" Target="../printerSettings/printerSettings541.bin"/><Relationship Id="rId28" Type="http://schemas.openxmlformats.org/officeDocument/2006/relationships/printerSettings" Target="../printerSettings/printerSettings546.bin"/><Relationship Id="rId10" Type="http://schemas.openxmlformats.org/officeDocument/2006/relationships/printerSettings" Target="../printerSettings/printerSettings528.bin"/><Relationship Id="rId19" Type="http://schemas.openxmlformats.org/officeDocument/2006/relationships/printerSettings" Target="../printerSettings/printerSettings537.bin"/><Relationship Id="rId31" Type="http://schemas.openxmlformats.org/officeDocument/2006/relationships/drawing" Target="../drawings/drawing20.xml"/><Relationship Id="rId4" Type="http://schemas.openxmlformats.org/officeDocument/2006/relationships/printerSettings" Target="../printerSettings/printerSettings522.bin"/><Relationship Id="rId9" Type="http://schemas.openxmlformats.org/officeDocument/2006/relationships/printerSettings" Target="../printerSettings/printerSettings527.bin"/><Relationship Id="rId14" Type="http://schemas.openxmlformats.org/officeDocument/2006/relationships/printerSettings" Target="../printerSettings/printerSettings532.bin"/><Relationship Id="rId22" Type="http://schemas.openxmlformats.org/officeDocument/2006/relationships/printerSettings" Target="../printerSettings/printerSettings540.bin"/><Relationship Id="rId27" Type="http://schemas.openxmlformats.org/officeDocument/2006/relationships/printerSettings" Target="../printerSettings/printerSettings545.bin"/><Relationship Id="rId30" Type="http://schemas.openxmlformats.org/officeDocument/2006/relationships/printerSettings" Target="../printerSettings/printerSettings548.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556.bin"/><Relationship Id="rId13" Type="http://schemas.openxmlformats.org/officeDocument/2006/relationships/printerSettings" Target="../printerSettings/printerSettings561.bin"/><Relationship Id="rId18" Type="http://schemas.openxmlformats.org/officeDocument/2006/relationships/printerSettings" Target="../printerSettings/printerSettings566.bin"/><Relationship Id="rId3" Type="http://schemas.openxmlformats.org/officeDocument/2006/relationships/printerSettings" Target="../printerSettings/printerSettings551.bin"/><Relationship Id="rId21" Type="http://schemas.openxmlformats.org/officeDocument/2006/relationships/printerSettings" Target="../printerSettings/printerSettings569.bin"/><Relationship Id="rId7" Type="http://schemas.openxmlformats.org/officeDocument/2006/relationships/printerSettings" Target="../printerSettings/printerSettings555.bin"/><Relationship Id="rId12" Type="http://schemas.openxmlformats.org/officeDocument/2006/relationships/printerSettings" Target="../printerSettings/printerSettings560.bin"/><Relationship Id="rId17" Type="http://schemas.openxmlformats.org/officeDocument/2006/relationships/printerSettings" Target="../printerSettings/printerSettings565.bin"/><Relationship Id="rId25" Type="http://schemas.openxmlformats.org/officeDocument/2006/relationships/drawing" Target="../drawings/drawing21.xml"/><Relationship Id="rId2" Type="http://schemas.openxmlformats.org/officeDocument/2006/relationships/printerSettings" Target="../printerSettings/printerSettings550.bin"/><Relationship Id="rId16" Type="http://schemas.openxmlformats.org/officeDocument/2006/relationships/printerSettings" Target="../printerSettings/printerSettings564.bin"/><Relationship Id="rId20" Type="http://schemas.openxmlformats.org/officeDocument/2006/relationships/printerSettings" Target="../printerSettings/printerSettings568.bin"/><Relationship Id="rId1" Type="http://schemas.openxmlformats.org/officeDocument/2006/relationships/printerSettings" Target="../printerSettings/printerSettings549.bin"/><Relationship Id="rId6" Type="http://schemas.openxmlformats.org/officeDocument/2006/relationships/printerSettings" Target="../printerSettings/printerSettings554.bin"/><Relationship Id="rId11" Type="http://schemas.openxmlformats.org/officeDocument/2006/relationships/printerSettings" Target="../printerSettings/printerSettings559.bin"/><Relationship Id="rId24" Type="http://schemas.openxmlformats.org/officeDocument/2006/relationships/printerSettings" Target="../printerSettings/printerSettings572.bin"/><Relationship Id="rId5" Type="http://schemas.openxmlformats.org/officeDocument/2006/relationships/printerSettings" Target="../printerSettings/printerSettings553.bin"/><Relationship Id="rId15" Type="http://schemas.openxmlformats.org/officeDocument/2006/relationships/printerSettings" Target="../printerSettings/printerSettings563.bin"/><Relationship Id="rId23" Type="http://schemas.openxmlformats.org/officeDocument/2006/relationships/printerSettings" Target="../printerSettings/printerSettings571.bin"/><Relationship Id="rId10" Type="http://schemas.openxmlformats.org/officeDocument/2006/relationships/printerSettings" Target="../printerSettings/printerSettings558.bin"/><Relationship Id="rId19" Type="http://schemas.openxmlformats.org/officeDocument/2006/relationships/printerSettings" Target="../printerSettings/printerSettings567.bin"/><Relationship Id="rId4" Type="http://schemas.openxmlformats.org/officeDocument/2006/relationships/printerSettings" Target="../printerSettings/printerSettings552.bin"/><Relationship Id="rId9" Type="http://schemas.openxmlformats.org/officeDocument/2006/relationships/printerSettings" Target="../printerSettings/printerSettings557.bin"/><Relationship Id="rId14" Type="http://schemas.openxmlformats.org/officeDocument/2006/relationships/printerSettings" Target="../printerSettings/printerSettings562.bin"/><Relationship Id="rId22" Type="http://schemas.openxmlformats.org/officeDocument/2006/relationships/printerSettings" Target="../printerSettings/printerSettings570.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580.bin"/><Relationship Id="rId13" Type="http://schemas.openxmlformats.org/officeDocument/2006/relationships/printerSettings" Target="../printerSettings/printerSettings585.bin"/><Relationship Id="rId3" Type="http://schemas.openxmlformats.org/officeDocument/2006/relationships/printerSettings" Target="../printerSettings/printerSettings575.bin"/><Relationship Id="rId7" Type="http://schemas.openxmlformats.org/officeDocument/2006/relationships/printerSettings" Target="../printerSettings/printerSettings579.bin"/><Relationship Id="rId12" Type="http://schemas.openxmlformats.org/officeDocument/2006/relationships/printerSettings" Target="../printerSettings/printerSettings584.bin"/><Relationship Id="rId2" Type="http://schemas.openxmlformats.org/officeDocument/2006/relationships/printerSettings" Target="../printerSettings/printerSettings574.bin"/><Relationship Id="rId16" Type="http://schemas.openxmlformats.org/officeDocument/2006/relationships/drawing" Target="../drawings/drawing22.xml"/><Relationship Id="rId1" Type="http://schemas.openxmlformats.org/officeDocument/2006/relationships/printerSettings" Target="../printerSettings/printerSettings573.bin"/><Relationship Id="rId6" Type="http://schemas.openxmlformats.org/officeDocument/2006/relationships/printerSettings" Target="../printerSettings/printerSettings578.bin"/><Relationship Id="rId11" Type="http://schemas.openxmlformats.org/officeDocument/2006/relationships/printerSettings" Target="../printerSettings/printerSettings583.bin"/><Relationship Id="rId5" Type="http://schemas.openxmlformats.org/officeDocument/2006/relationships/printerSettings" Target="../printerSettings/printerSettings577.bin"/><Relationship Id="rId15" Type="http://schemas.openxmlformats.org/officeDocument/2006/relationships/printerSettings" Target="../printerSettings/printerSettings587.bin"/><Relationship Id="rId10" Type="http://schemas.openxmlformats.org/officeDocument/2006/relationships/printerSettings" Target="../printerSettings/printerSettings582.bin"/><Relationship Id="rId4" Type="http://schemas.openxmlformats.org/officeDocument/2006/relationships/printerSettings" Target="../printerSettings/printerSettings576.bin"/><Relationship Id="rId9" Type="http://schemas.openxmlformats.org/officeDocument/2006/relationships/printerSettings" Target="../printerSettings/printerSettings581.bin"/><Relationship Id="rId14" Type="http://schemas.openxmlformats.org/officeDocument/2006/relationships/printerSettings" Target="../printerSettings/printerSettings586.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595.bin"/><Relationship Id="rId3" Type="http://schemas.openxmlformats.org/officeDocument/2006/relationships/printerSettings" Target="../printerSettings/printerSettings590.bin"/><Relationship Id="rId7" Type="http://schemas.openxmlformats.org/officeDocument/2006/relationships/printerSettings" Target="../printerSettings/printerSettings594.bin"/><Relationship Id="rId2" Type="http://schemas.openxmlformats.org/officeDocument/2006/relationships/printerSettings" Target="../printerSettings/printerSettings589.bin"/><Relationship Id="rId1" Type="http://schemas.openxmlformats.org/officeDocument/2006/relationships/printerSettings" Target="../printerSettings/printerSettings588.bin"/><Relationship Id="rId6" Type="http://schemas.openxmlformats.org/officeDocument/2006/relationships/printerSettings" Target="../printerSettings/printerSettings593.bin"/><Relationship Id="rId5" Type="http://schemas.openxmlformats.org/officeDocument/2006/relationships/printerSettings" Target="../printerSettings/printerSettings592.bin"/><Relationship Id="rId10" Type="http://schemas.openxmlformats.org/officeDocument/2006/relationships/drawing" Target="../drawings/drawing23.xml"/><Relationship Id="rId4" Type="http://schemas.openxmlformats.org/officeDocument/2006/relationships/printerSettings" Target="../printerSettings/printerSettings591.bin"/><Relationship Id="rId9" Type="http://schemas.openxmlformats.org/officeDocument/2006/relationships/printerSettings" Target="../printerSettings/printerSettings596.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604.bin"/><Relationship Id="rId13" Type="http://schemas.openxmlformats.org/officeDocument/2006/relationships/printerSettings" Target="../printerSettings/printerSettings609.bin"/><Relationship Id="rId18" Type="http://schemas.openxmlformats.org/officeDocument/2006/relationships/printerSettings" Target="../printerSettings/printerSettings614.bin"/><Relationship Id="rId26" Type="http://schemas.openxmlformats.org/officeDocument/2006/relationships/printerSettings" Target="../printerSettings/printerSettings622.bin"/><Relationship Id="rId3" Type="http://schemas.openxmlformats.org/officeDocument/2006/relationships/printerSettings" Target="../printerSettings/printerSettings599.bin"/><Relationship Id="rId21" Type="http://schemas.openxmlformats.org/officeDocument/2006/relationships/printerSettings" Target="../printerSettings/printerSettings617.bin"/><Relationship Id="rId7" Type="http://schemas.openxmlformats.org/officeDocument/2006/relationships/printerSettings" Target="../printerSettings/printerSettings603.bin"/><Relationship Id="rId12" Type="http://schemas.openxmlformats.org/officeDocument/2006/relationships/printerSettings" Target="../printerSettings/printerSettings608.bin"/><Relationship Id="rId17" Type="http://schemas.openxmlformats.org/officeDocument/2006/relationships/printerSettings" Target="../printerSettings/printerSettings613.bin"/><Relationship Id="rId25" Type="http://schemas.openxmlformats.org/officeDocument/2006/relationships/printerSettings" Target="../printerSettings/printerSettings621.bin"/><Relationship Id="rId2" Type="http://schemas.openxmlformats.org/officeDocument/2006/relationships/printerSettings" Target="../printerSettings/printerSettings598.bin"/><Relationship Id="rId16" Type="http://schemas.openxmlformats.org/officeDocument/2006/relationships/printerSettings" Target="../printerSettings/printerSettings612.bin"/><Relationship Id="rId20" Type="http://schemas.openxmlformats.org/officeDocument/2006/relationships/printerSettings" Target="../printerSettings/printerSettings616.bin"/><Relationship Id="rId29" Type="http://schemas.openxmlformats.org/officeDocument/2006/relationships/printerSettings" Target="../printerSettings/printerSettings625.bin"/><Relationship Id="rId1" Type="http://schemas.openxmlformats.org/officeDocument/2006/relationships/printerSettings" Target="../printerSettings/printerSettings597.bin"/><Relationship Id="rId6" Type="http://schemas.openxmlformats.org/officeDocument/2006/relationships/printerSettings" Target="../printerSettings/printerSettings602.bin"/><Relationship Id="rId11" Type="http://schemas.openxmlformats.org/officeDocument/2006/relationships/printerSettings" Target="../printerSettings/printerSettings607.bin"/><Relationship Id="rId24" Type="http://schemas.openxmlformats.org/officeDocument/2006/relationships/printerSettings" Target="../printerSettings/printerSettings620.bin"/><Relationship Id="rId5" Type="http://schemas.openxmlformats.org/officeDocument/2006/relationships/printerSettings" Target="../printerSettings/printerSettings601.bin"/><Relationship Id="rId15" Type="http://schemas.openxmlformats.org/officeDocument/2006/relationships/printerSettings" Target="../printerSettings/printerSettings611.bin"/><Relationship Id="rId23" Type="http://schemas.openxmlformats.org/officeDocument/2006/relationships/printerSettings" Target="../printerSettings/printerSettings619.bin"/><Relationship Id="rId28" Type="http://schemas.openxmlformats.org/officeDocument/2006/relationships/printerSettings" Target="../printerSettings/printerSettings624.bin"/><Relationship Id="rId10" Type="http://schemas.openxmlformats.org/officeDocument/2006/relationships/printerSettings" Target="../printerSettings/printerSettings606.bin"/><Relationship Id="rId19" Type="http://schemas.openxmlformats.org/officeDocument/2006/relationships/printerSettings" Target="../printerSettings/printerSettings615.bin"/><Relationship Id="rId31" Type="http://schemas.openxmlformats.org/officeDocument/2006/relationships/drawing" Target="../drawings/drawing24.xml"/><Relationship Id="rId4" Type="http://schemas.openxmlformats.org/officeDocument/2006/relationships/printerSettings" Target="../printerSettings/printerSettings600.bin"/><Relationship Id="rId9" Type="http://schemas.openxmlformats.org/officeDocument/2006/relationships/printerSettings" Target="../printerSettings/printerSettings605.bin"/><Relationship Id="rId14" Type="http://schemas.openxmlformats.org/officeDocument/2006/relationships/printerSettings" Target="../printerSettings/printerSettings610.bin"/><Relationship Id="rId22" Type="http://schemas.openxmlformats.org/officeDocument/2006/relationships/printerSettings" Target="../printerSettings/printerSettings618.bin"/><Relationship Id="rId27" Type="http://schemas.openxmlformats.org/officeDocument/2006/relationships/printerSettings" Target="../printerSettings/printerSettings623.bin"/><Relationship Id="rId30" Type="http://schemas.openxmlformats.org/officeDocument/2006/relationships/printerSettings" Target="../printerSettings/printerSettings626.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634.bin"/><Relationship Id="rId13" Type="http://schemas.openxmlformats.org/officeDocument/2006/relationships/printerSettings" Target="../printerSettings/printerSettings639.bin"/><Relationship Id="rId18" Type="http://schemas.openxmlformats.org/officeDocument/2006/relationships/printerSettings" Target="../printerSettings/printerSettings644.bin"/><Relationship Id="rId26" Type="http://schemas.openxmlformats.org/officeDocument/2006/relationships/printerSettings" Target="../printerSettings/printerSettings652.bin"/><Relationship Id="rId3" Type="http://schemas.openxmlformats.org/officeDocument/2006/relationships/printerSettings" Target="../printerSettings/printerSettings629.bin"/><Relationship Id="rId21" Type="http://schemas.openxmlformats.org/officeDocument/2006/relationships/printerSettings" Target="../printerSettings/printerSettings647.bin"/><Relationship Id="rId7" Type="http://schemas.openxmlformats.org/officeDocument/2006/relationships/printerSettings" Target="../printerSettings/printerSettings633.bin"/><Relationship Id="rId12" Type="http://schemas.openxmlformats.org/officeDocument/2006/relationships/printerSettings" Target="../printerSettings/printerSettings638.bin"/><Relationship Id="rId17" Type="http://schemas.openxmlformats.org/officeDocument/2006/relationships/printerSettings" Target="../printerSettings/printerSettings643.bin"/><Relationship Id="rId25" Type="http://schemas.openxmlformats.org/officeDocument/2006/relationships/printerSettings" Target="../printerSettings/printerSettings651.bin"/><Relationship Id="rId2" Type="http://schemas.openxmlformats.org/officeDocument/2006/relationships/printerSettings" Target="../printerSettings/printerSettings628.bin"/><Relationship Id="rId16" Type="http://schemas.openxmlformats.org/officeDocument/2006/relationships/printerSettings" Target="../printerSettings/printerSettings642.bin"/><Relationship Id="rId20" Type="http://schemas.openxmlformats.org/officeDocument/2006/relationships/printerSettings" Target="../printerSettings/printerSettings646.bin"/><Relationship Id="rId1" Type="http://schemas.openxmlformats.org/officeDocument/2006/relationships/printerSettings" Target="../printerSettings/printerSettings627.bin"/><Relationship Id="rId6" Type="http://schemas.openxmlformats.org/officeDocument/2006/relationships/printerSettings" Target="../printerSettings/printerSettings632.bin"/><Relationship Id="rId11" Type="http://schemas.openxmlformats.org/officeDocument/2006/relationships/printerSettings" Target="../printerSettings/printerSettings637.bin"/><Relationship Id="rId24" Type="http://schemas.openxmlformats.org/officeDocument/2006/relationships/printerSettings" Target="../printerSettings/printerSettings650.bin"/><Relationship Id="rId5" Type="http://schemas.openxmlformats.org/officeDocument/2006/relationships/printerSettings" Target="../printerSettings/printerSettings631.bin"/><Relationship Id="rId15" Type="http://schemas.openxmlformats.org/officeDocument/2006/relationships/printerSettings" Target="../printerSettings/printerSettings641.bin"/><Relationship Id="rId23" Type="http://schemas.openxmlformats.org/officeDocument/2006/relationships/printerSettings" Target="../printerSettings/printerSettings649.bin"/><Relationship Id="rId10" Type="http://schemas.openxmlformats.org/officeDocument/2006/relationships/printerSettings" Target="../printerSettings/printerSettings636.bin"/><Relationship Id="rId19" Type="http://schemas.openxmlformats.org/officeDocument/2006/relationships/printerSettings" Target="../printerSettings/printerSettings645.bin"/><Relationship Id="rId4" Type="http://schemas.openxmlformats.org/officeDocument/2006/relationships/printerSettings" Target="../printerSettings/printerSettings630.bin"/><Relationship Id="rId9" Type="http://schemas.openxmlformats.org/officeDocument/2006/relationships/printerSettings" Target="../printerSettings/printerSettings635.bin"/><Relationship Id="rId14" Type="http://schemas.openxmlformats.org/officeDocument/2006/relationships/printerSettings" Target="../printerSettings/printerSettings640.bin"/><Relationship Id="rId22" Type="http://schemas.openxmlformats.org/officeDocument/2006/relationships/printerSettings" Target="../printerSettings/printerSettings648.bin"/><Relationship Id="rId27" Type="http://schemas.openxmlformats.org/officeDocument/2006/relationships/drawing" Target="../drawings/drawing25.xml"/></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660.bin"/><Relationship Id="rId13" Type="http://schemas.openxmlformats.org/officeDocument/2006/relationships/printerSettings" Target="../printerSettings/printerSettings665.bin"/><Relationship Id="rId18" Type="http://schemas.openxmlformats.org/officeDocument/2006/relationships/printerSettings" Target="../printerSettings/printerSettings670.bin"/><Relationship Id="rId26" Type="http://schemas.openxmlformats.org/officeDocument/2006/relationships/printerSettings" Target="../printerSettings/printerSettings678.bin"/><Relationship Id="rId3" Type="http://schemas.openxmlformats.org/officeDocument/2006/relationships/printerSettings" Target="../printerSettings/printerSettings655.bin"/><Relationship Id="rId21" Type="http://schemas.openxmlformats.org/officeDocument/2006/relationships/printerSettings" Target="../printerSettings/printerSettings673.bin"/><Relationship Id="rId7" Type="http://schemas.openxmlformats.org/officeDocument/2006/relationships/printerSettings" Target="../printerSettings/printerSettings659.bin"/><Relationship Id="rId12" Type="http://schemas.openxmlformats.org/officeDocument/2006/relationships/printerSettings" Target="../printerSettings/printerSettings664.bin"/><Relationship Id="rId17" Type="http://schemas.openxmlformats.org/officeDocument/2006/relationships/printerSettings" Target="../printerSettings/printerSettings669.bin"/><Relationship Id="rId25" Type="http://schemas.openxmlformats.org/officeDocument/2006/relationships/printerSettings" Target="../printerSettings/printerSettings677.bin"/><Relationship Id="rId2" Type="http://schemas.openxmlformats.org/officeDocument/2006/relationships/printerSettings" Target="../printerSettings/printerSettings654.bin"/><Relationship Id="rId16" Type="http://schemas.openxmlformats.org/officeDocument/2006/relationships/printerSettings" Target="../printerSettings/printerSettings668.bin"/><Relationship Id="rId20" Type="http://schemas.openxmlformats.org/officeDocument/2006/relationships/printerSettings" Target="../printerSettings/printerSettings672.bin"/><Relationship Id="rId1" Type="http://schemas.openxmlformats.org/officeDocument/2006/relationships/printerSettings" Target="../printerSettings/printerSettings653.bin"/><Relationship Id="rId6" Type="http://schemas.openxmlformats.org/officeDocument/2006/relationships/printerSettings" Target="../printerSettings/printerSettings658.bin"/><Relationship Id="rId11" Type="http://schemas.openxmlformats.org/officeDocument/2006/relationships/printerSettings" Target="../printerSettings/printerSettings663.bin"/><Relationship Id="rId24" Type="http://schemas.openxmlformats.org/officeDocument/2006/relationships/printerSettings" Target="../printerSettings/printerSettings676.bin"/><Relationship Id="rId5" Type="http://schemas.openxmlformats.org/officeDocument/2006/relationships/printerSettings" Target="../printerSettings/printerSettings657.bin"/><Relationship Id="rId15" Type="http://schemas.openxmlformats.org/officeDocument/2006/relationships/printerSettings" Target="../printerSettings/printerSettings667.bin"/><Relationship Id="rId23" Type="http://schemas.openxmlformats.org/officeDocument/2006/relationships/printerSettings" Target="../printerSettings/printerSettings675.bin"/><Relationship Id="rId10" Type="http://schemas.openxmlformats.org/officeDocument/2006/relationships/printerSettings" Target="../printerSettings/printerSettings662.bin"/><Relationship Id="rId19" Type="http://schemas.openxmlformats.org/officeDocument/2006/relationships/printerSettings" Target="../printerSettings/printerSettings671.bin"/><Relationship Id="rId4" Type="http://schemas.openxmlformats.org/officeDocument/2006/relationships/printerSettings" Target="../printerSettings/printerSettings656.bin"/><Relationship Id="rId9" Type="http://schemas.openxmlformats.org/officeDocument/2006/relationships/printerSettings" Target="../printerSettings/printerSettings661.bin"/><Relationship Id="rId14" Type="http://schemas.openxmlformats.org/officeDocument/2006/relationships/printerSettings" Target="../printerSettings/printerSettings666.bin"/><Relationship Id="rId22" Type="http://schemas.openxmlformats.org/officeDocument/2006/relationships/printerSettings" Target="../printerSettings/printerSettings67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10"/>
  <sheetViews>
    <sheetView showRuler="0" workbookViewId="0">
      <selection activeCell="B6" sqref="B6"/>
    </sheetView>
  </sheetViews>
  <sheetFormatPr defaultRowHeight="15.75"/>
  <cols>
    <col min="1" max="1" width="27.5703125" style="68" customWidth="1"/>
    <col min="2" max="2" width="14.85546875" style="68" customWidth="1"/>
    <col min="3" max="7" width="9.140625" style="68"/>
    <col min="8" max="8" width="48" style="68" customWidth="1"/>
    <col min="9" max="16384" width="9.140625" style="25"/>
  </cols>
  <sheetData>
    <row r="1" spans="1:8" ht="94.5" customHeight="1">
      <c r="A1" s="129" t="s">
        <v>311</v>
      </c>
      <c r="B1" s="518" t="s">
        <v>784</v>
      </c>
      <c r="C1" s="519"/>
      <c r="D1" s="519"/>
      <c r="E1" s="519"/>
      <c r="F1" s="519"/>
      <c r="G1" s="519"/>
      <c r="H1" s="519"/>
    </row>
    <row r="2" spans="1:8" ht="30.75" customHeight="1">
      <c r="A2" s="129" t="s">
        <v>180</v>
      </c>
      <c r="B2" s="523" t="s">
        <v>785</v>
      </c>
      <c r="C2" s="523"/>
      <c r="D2" s="523"/>
      <c r="E2" s="523"/>
      <c r="F2" s="523"/>
      <c r="G2" s="523"/>
      <c r="H2" s="523"/>
    </row>
    <row r="3" spans="1:8" ht="51.75" customHeight="1">
      <c r="A3" s="129" t="s">
        <v>310</v>
      </c>
      <c r="B3" s="520" t="s">
        <v>786</v>
      </c>
      <c r="C3" s="521"/>
      <c r="D3" s="521"/>
      <c r="E3" s="521"/>
      <c r="F3" s="521"/>
      <c r="G3" s="521"/>
      <c r="H3" s="521"/>
    </row>
    <row r="4" spans="1:8">
      <c r="B4" s="522"/>
      <c r="C4" s="522"/>
    </row>
    <row r="5" spans="1:8" ht="16.5">
      <c r="A5" s="129" t="s">
        <v>123</v>
      </c>
      <c r="B5" s="175">
        <v>18</v>
      </c>
      <c r="C5" s="134" t="s">
        <v>124</v>
      </c>
      <c r="D5" s="34"/>
    </row>
    <row r="6" spans="1:8">
      <c r="B6" s="175"/>
      <c r="C6" s="134"/>
      <c r="D6" s="34"/>
    </row>
    <row r="7" spans="1:8" ht="16.5">
      <c r="A7" s="162"/>
      <c r="B7" s="175"/>
      <c r="C7" s="134"/>
    </row>
    <row r="8" spans="1:8">
      <c r="B8" s="175"/>
      <c r="C8" s="134"/>
    </row>
    <row r="9" spans="1:8">
      <c r="B9" s="175"/>
      <c r="C9" s="134"/>
    </row>
    <row r="10" spans="1:8" ht="16.5">
      <c r="B10" s="394" t="s">
        <v>618</v>
      </c>
    </row>
  </sheetData>
  <sheetProtection formatColumns="0" formatRows="0" selectLockedCells="1"/>
  <customSheetViews>
    <customSheetView guid="{FEBF4298-F424-4062-8777-832DAFDB7A61}" state="hidden" showRuler="0">
      <selection activeCell="B6" sqref="B6"/>
      <pageMargins left="0.75" right="0.75" top="1" bottom="1" header="0.5" footer="0.5"/>
      <pageSetup orientation="portrait" r:id="rId1"/>
      <headerFooter alignWithMargins="0"/>
    </customSheetView>
    <customSheetView guid="{FB41F969-87BE-4AD1-A99C-A5F9EA1C8FCB}" state="hidden" showRuler="0">
      <selection activeCell="D13" sqref="D13"/>
      <pageMargins left="0.75" right="0.75" top="1" bottom="1" header="0.5" footer="0.5"/>
      <pageSetup orientation="portrait" r:id="rId2"/>
      <headerFooter alignWithMargins="0"/>
    </customSheetView>
    <customSheetView guid="{47D52ECC-373D-4A7A-838F-7112A4A0A94F}" state="hidden" showRuler="0">
      <selection activeCell="F15" sqref="F15"/>
      <pageMargins left="0.75" right="0.75" top="1" bottom="1" header="0.5" footer="0.5"/>
      <pageSetup orientation="portrait" r:id="rId3"/>
      <headerFooter alignWithMargins="0"/>
    </customSheetView>
    <customSheetView guid="{BA86FE7A-199D-4ABD-A444-AE6BFDF4BCC9}" state="hidden" showRuler="0">
      <selection activeCell="A27" sqref="A27"/>
      <pageMargins left="0.75" right="0.75" top="1" bottom="1" header="0.5" footer="0.5"/>
      <pageSetup orientation="portrait" r:id="rId4"/>
      <headerFooter alignWithMargins="0"/>
    </customSheetView>
    <customSheetView guid="{E51D3662-FFCE-4FD6-A590-7DDC9E38C41F}" state="hidden" showRuler="0">
      <selection activeCell="E14" sqref="E14"/>
      <pageMargins left="0.75" right="0.75" top="1" bottom="1" header="0.5" footer="0.5"/>
      <pageSetup orientation="portrait" r:id="rId5"/>
      <headerFooter alignWithMargins="0"/>
    </customSheetView>
    <customSheetView guid="{CB7992C9-ABA5-4C7D-8C49-1E1D8E8875C7}" state="hidden" showRuler="0">
      <selection activeCell="D9" sqref="D9"/>
      <pageMargins left="0.75" right="0.75" top="1" bottom="1" header="0.5" footer="0.5"/>
      <pageSetup orientation="portrait" r:id="rId6"/>
      <headerFooter alignWithMargins="0"/>
    </customSheetView>
    <customSheetView guid="{97C0FC0E-800C-45C9-895E-E91A3F1ADBA4}" state="hidden" showRuler="0">
      <selection activeCell="D8" sqref="D8"/>
      <pageMargins left="0.75" right="0.75" top="1" bottom="1" header="0.5" footer="0.5"/>
      <pageSetup orientation="portrait" r:id="rId7"/>
      <headerFooter alignWithMargins="0"/>
    </customSheetView>
    <customSheetView guid="{15A19D23-A9FD-4FC1-B7B0-F2D16BDFC729}" state="hidden" showRuler="0">
      <selection activeCell="E8" sqref="E8"/>
      <pageMargins left="0.75" right="0.75" top="1" bottom="1" header="0.5" footer="0.5"/>
      <pageSetup orientation="portrait" r:id="rId8"/>
      <headerFooter alignWithMargins="0"/>
    </customSheetView>
    <customSheetView guid="{C5EDD9E3-0801-4479-8600-A80B0FCFDF0B}" state="hidden" showRuler="0">
      <selection activeCell="C9" sqref="C9"/>
      <pageMargins left="0.75" right="0.75" top="1" bottom="1" header="0.5" footer="0.5"/>
      <pageSetup orientation="portrait" r:id="rId9"/>
      <headerFooter alignWithMargins="0"/>
    </customSheetView>
    <customSheetView guid="{FE4EC9C4-31B9-4D40-8323-5B16C3BC840F}" state="hidden" showRuler="0">
      <selection activeCell="H11" sqref="H11"/>
      <pageMargins left="0.75" right="0.75" top="1" bottom="1" header="0.5" footer="0.5"/>
      <pageSetup orientation="portrait" r:id="rId10"/>
      <headerFooter alignWithMargins="0"/>
    </customSheetView>
    <customSheetView guid="{F9FE2C60-2849-4C32-B532-2B1A89FFA9CD}" state="hidden" showRuler="0">
      <selection activeCell="F8" sqref="F8"/>
      <pageMargins left="0.75" right="0.75" top="1" bottom="1" header="0.5" footer="0.5"/>
      <pageSetup orientation="portrait" r:id="rId11"/>
      <headerFooter alignWithMargins="0"/>
    </customSheetView>
    <customSheetView guid="{494F6778-23FE-4AAC-B37D-6C7543FC13B9}" state="hidden" showRuler="0">
      <selection activeCell="F6" sqref="F6"/>
      <pageMargins left="0.75" right="0.75" top="1" bottom="1" header="0.5" footer="0.5"/>
      <pageSetup orientation="portrait" r:id="rId12"/>
      <headerFooter alignWithMargins="0"/>
    </customSheetView>
    <customSheetView guid="{CD4CA1A8-824A-452F-BDBA-32A47C1B3013}" state="hidden" showRuler="0">
      <selection activeCell="B10" sqref="B10"/>
      <pageMargins left="0.75" right="0.75" top="1" bottom="1" header="0.5" footer="0.5"/>
      <pageSetup orientation="portrait" r:id="rId13"/>
      <headerFooter alignWithMargins="0"/>
    </customSheetView>
    <customSheetView guid="{8E7B022F-1113-4BA2-B2BA-8EDBE02A2557}" state="hidden" showRuler="0">
      <pageMargins left="0.75" right="0.75" top="1" bottom="1" header="0.5" footer="0.5"/>
      <pageSetup orientation="portrait" r:id="rId14"/>
      <headerFooter alignWithMargins="0"/>
    </customSheetView>
    <customSheetView guid="{A3F641DF-CF1D-48E3-AFDC-E52726A449CB}" state="hidden" showRuler="0">
      <pageMargins left="0.75" right="0.75" top="1" bottom="1" header="0.5" footer="0.5"/>
      <pageSetup orientation="portrait" r:id="rId15"/>
      <headerFooter alignWithMargins="0"/>
    </customSheetView>
    <customSheetView guid="{ECEBABD0-566A-41C4-AA9A-38EA30EFEDA8}" state="hidden" showRuler="0">
      <pageMargins left="0.75" right="0.75" top="1" bottom="1" header="0.5" footer="0.5"/>
      <pageSetup orientation="portrait" r:id="rId16"/>
      <headerFooter alignWithMargins="0"/>
    </customSheetView>
    <customSheetView guid="{43BCBF1E-CDCF-4541-8D79-87EDCECBC1FD}" state="hidden" showRuler="0">
      <selection activeCell="D10" sqref="D10"/>
      <pageMargins left="0.75" right="0.75" top="1" bottom="1" header="0.5" footer="0.5"/>
      <pageSetup orientation="portrait" r:id="rId17"/>
      <headerFooter alignWithMargins="0"/>
    </customSheetView>
    <customSheetView guid="{7A9EA6D6-4DDF-43D9-92E6-C6AFAD14E266}" state="hidden" showRuler="0">
      <selection activeCell="D6" sqref="D6"/>
      <pageMargins left="0.75" right="0.75" top="1" bottom="1" header="0.5" footer="0.5"/>
      <pageSetup orientation="portrait" r:id="rId18"/>
      <headerFooter alignWithMargins="0"/>
    </customSheetView>
    <customSheetView guid="{DC28ED1E-3E35-4094-9C2B-5C0A1C1D459C}" state="hidden" showRuler="0">
      <selection activeCell="B1" sqref="B1:H1"/>
      <pageMargins left="0.75" right="0.75" top="1" bottom="1" header="0.5" footer="0.5"/>
      <pageSetup orientation="portrait" r:id="rId19"/>
      <headerFooter alignWithMargins="0"/>
    </customSheetView>
    <customSheetView guid="{240327DD-375F-45D4-BA52-89AFD79FE6A1}" state="hidden" showRuler="0">
      <selection activeCell="B6" sqref="B6"/>
      <pageMargins left="0.75" right="0.75" top="1" bottom="1" header="0.5" footer="0.5"/>
      <pageSetup orientation="portrait" r:id="rId20"/>
      <headerFooter alignWithMargins="0"/>
    </customSheetView>
    <customSheetView guid="{477F7E43-D393-45BA-B99B-D838E4629B5D}" state="hidden" showRuler="0">
      <selection activeCell="E8" sqref="E8"/>
      <pageMargins left="0.75" right="0.75" top="1" bottom="1" header="0.5" footer="0.5"/>
      <pageSetup orientation="portrait" r:id="rId21"/>
      <headerFooter alignWithMargins="0"/>
    </customSheetView>
    <customSheetView guid="{8E3ED18F-7B8F-4A1C-969D-A70DC3B696C3}" state="hidden" showRuler="0">
      <selection activeCell="E8" sqref="E8"/>
      <pageMargins left="0.75" right="0.75" top="1" bottom="1" header="0.5" footer="0.5"/>
      <pageSetup orientation="portrait" r:id="rId22"/>
      <headerFooter alignWithMargins="0"/>
    </customSheetView>
    <customSheetView guid="{38BECF6E-1A53-4F98-87B9-44F2C5F77E08}" state="hidden" showRuler="0">
      <selection activeCell="K10" sqref="K10"/>
      <pageMargins left="0.75" right="0.75" top="1" bottom="1" header="0.5" footer="0.5"/>
      <pageSetup orientation="portrait" r:id="rId23"/>
      <headerFooter alignWithMargins="0"/>
    </customSheetView>
    <customSheetView guid="{340562B9-6CEE-4962-8D7D-CA1C6778F52C}" showRuler="0">
      <selection activeCell="E9" sqref="E9"/>
      <pageMargins left="0.75" right="0.75" top="1" bottom="1" header="0.5" footer="0.5"/>
      <pageSetup orientation="portrait" r:id="rId24"/>
      <headerFooter alignWithMargins="0"/>
    </customSheetView>
    <customSheetView guid="{82E8A0F5-0020-4355-95CF-28601763A783}" state="hidden" showRuler="0">
      <selection activeCell="B3" sqref="B3:H3"/>
      <pageMargins left="0.75" right="0.75" top="1" bottom="1" header="0.5" footer="0.5"/>
      <pageSetup orientation="portrait" r:id="rId25"/>
      <headerFooter alignWithMargins="0"/>
    </customSheetView>
    <customSheetView guid="{05855B4F-D61E-4C97-B759-B2F96767F6F8}" state="hidden" showRuler="0">
      <selection activeCell="B1" sqref="B1:H1"/>
      <pageMargins left="0.75" right="0.75" top="1" bottom="1" header="0.5" footer="0.5"/>
      <pageSetup orientation="portrait" r:id="rId26"/>
      <headerFooter alignWithMargins="0"/>
    </customSheetView>
    <customSheetView guid="{347D9A5E-5167-4CD7-A121-BEAF211F64E4}" state="hidden" showRuler="0">
      <selection activeCell="F15" sqref="F15"/>
      <pageMargins left="0.75" right="0.75" top="1" bottom="1" header="0.5" footer="0.5"/>
      <pageSetup orientation="portrait" r:id="rId27"/>
      <headerFooter alignWithMargins="0"/>
    </customSheetView>
    <customSheetView guid="{72B383D4-8341-48BE-BBCC-63C6785ABF81}" state="hidden" showRuler="0">
      <selection activeCell="D10" sqref="D10"/>
      <pageMargins left="0.75" right="0.75" top="1" bottom="1" header="0.5" footer="0.5"/>
      <pageSetup orientation="portrait" r:id="rId28"/>
      <headerFooter alignWithMargins="0"/>
    </customSheetView>
    <customSheetView guid="{7706378E-40E2-4583-90AF-E6E1DCB3696C}" state="hidden" showRuler="0">
      <selection activeCell="C7" sqref="C7"/>
      <pageMargins left="0.75" right="0.75" top="1" bottom="1" header="0.5" footer="0.5"/>
      <pageSetup orientation="portrait" r:id="rId29"/>
      <headerFooter alignWithMargins="0"/>
    </customSheetView>
  </customSheetViews>
  <mergeCells count="4">
    <mergeCell ref="B1:H1"/>
    <mergeCell ref="B3:H3"/>
    <mergeCell ref="B4:C4"/>
    <mergeCell ref="B2:H2"/>
  </mergeCells>
  <phoneticPr fontId="7" type="noConversion"/>
  <pageMargins left="0.75" right="0.75" top="1" bottom="1" header="0.5" footer="0.5"/>
  <pageSetup orientation="portrait" r:id="rId30"/>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22"/>
  <sheetViews>
    <sheetView showGridLines="0" view="pageBreakPreview" zoomScaleNormal="100" zoomScaleSheetLayoutView="100" workbookViewId="0">
      <selection activeCell="C8" sqref="C8:E8"/>
    </sheetView>
  </sheetViews>
  <sheetFormatPr defaultRowHeight="13.5"/>
  <cols>
    <col min="1" max="1" width="9.85546875" style="112" customWidth="1"/>
    <col min="2" max="2" width="12.7109375" style="112" customWidth="1"/>
    <col min="3" max="3" width="44.140625" style="112" customWidth="1"/>
    <col min="4" max="4" width="60.5703125" style="112" customWidth="1"/>
    <col min="5" max="5" width="18.5703125" style="112" customWidth="1"/>
    <col min="6" max="6" width="9.85546875" style="110" customWidth="1"/>
    <col min="7" max="9" width="9.140625" style="110"/>
    <col min="10" max="16384" width="9.140625" style="107"/>
  </cols>
  <sheetData>
    <row r="1" spans="1:12" ht="18" customHeight="1">
      <c r="A1" s="524" t="s">
        <v>9</v>
      </c>
      <c r="B1" s="527" t="s">
        <v>130</v>
      </c>
      <c r="C1" s="527"/>
      <c r="D1" s="527"/>
      <c r="E1" s="527"/>
      <c r="F1" s="524" t="str">
        <f>Basic!B2</f>
        <v xml:space="preserve">Substation Package SS-121 </v>
      </c>
      <c r="G1" s="446"/>
      <c r="H1" s="105"/>
      <c r="I1" s="105"/>
      <c r="J1" s="106"/>
      <c r="L1" s="107" t="s">
        <v>467</v>
      </c>
    </row>
    <row r="2" spans="1:12" ht="72" customHeight="1">
      <c r="A2" s="525"/>
      <c r="B2" s="528" t="str">
        <f>Basic!B1</f>
        <v>Substation Package SS-121 for (a) Extension of 400kV Ranchi (PG) substation including transmission line works and (b) Extension of 400kV Ranchi (New) substation under Eastern Region Expansion Scheme-XXXVIII (ERES-XXXVIII)</v>
      </c>
      <c r="C2" s="529"/>
      <c r="D2" s="529"/>
      <c r="E2" s="530"/>
      <c r="F2" s="525"/>
      <c r="G2" s="105"/>
      <c r="H2" s="105"/>
      <c r="I2" s="105"/>
      <c r="J2" s="106"/>
    </row>
    <row r="3" spans="1:12" ht="21" customHeight="1">
      <c r="A3" s="525"/>
      <c r="B3" s="541" t="str">
        <f>"Specification No.: " &amp; Basic!B3</f>
        <v xml:space="preserve">Specification No.: CC/NT/W-AIS/DOM/A02/24/01603	</v>
      </c>
      <c r="C3" s="541"/>
      <c r="D3" s="541"/>
      <c r="E3" s="541"/>
      <c r="F3" s="525"/>
      <c r="G3" s="105"/>
      <c r="H3" s="105"/>
      <c r="I3" s="105"/>
      <c r="J3" s="106"/>
    </row>
    <row r="4" spans="1:12" s="117" customFormat="1" ht="36.75" customHeight="1">
      <c r="A4" s="525"/>
      <c r="B4" s="259">
        <v>1</v>
      </c>
      <c r="C4" s="538" t="s">
        <v>131</v>
      </c>
      <c r="D4" s="538"/>
      <c r="E4" s="538"/>
      <c r="F4" s="525"/>
      <c r="G4" s="115"/>
      <c r="H4" s="115"/>
      <c r="I4" s="114"/>
      <c r="J4" s="116"/>
    </row>
    <row r="5" spans="1:12" s="117" customFormat="1" ht="30.75" customHeight="1">
      <c r="A5" s="525"/>
      <c r="B5" s="260">
        <v>2</v>
      </c>
      <c r="C5" s="538" t="s">
        <v>790</v>
      </c>
      <c r="D5" s="538"/>
      <c r="E5" s="538"/>
      <c r="F5" s="525"/>
      <c r="G5" s="114"/>
      <c r="H5" s="114"/>
      <c r="I5" s="114"/>
      <c r="J5" s="116"/>
    </row>
    <row r="6" spans="1:12" s="117" customFormat="1" ht="18" customHeight="1">
      <c r="A6" s="525"/>
      <c r="B6" s="260">
        <v>3</v>
      </c>
      <c r="C6" s="540" t="s">
        <v>789</v>
      </c>
      <c r="D6" s="540"/>
      <c r="E6" s="540"/>
      <c r="F6" s="525"/>
      <c r="G6" s="114"/>
      <c r="H6" s="114"/>
      <c r="I6" s="114"/>
      <c r="J6" s="116"/>
    </row>
    <row r="7" spans="1:12" s="117" customFormat="1" ht="30.75" customHeight="1">
      <c r="A7" s="525"/>
      <c r="B7" s="260">
        <v>4</v>
      </c>
      <c r="C7" s="538" t="s">
        <v>165</v>
      </c>
      <c r="D7" s="538"/>
      <c r="E7" s="538"/>
      <c r="F7" s="525"/>
      <c r="G7" s="114"/>
      <c r="H7" s="114"/>
      <c r="I7" s="114"/>
      <c r="J7" s="116"/>
    </row>
    <row r="8" spans="1:12" s="117" customFormat="1" ht="40.5" customHeight="1">
      <c r="A8" s="525"/>
      <c r="B8" s="260">
        <v>5</v>
      </c>
      <c r="C8" s="538" t="s">
        <v>476</v>
      </c>
      <c r="D8" s="538"/>
      <c r="E8" s="538"/>
      <c r="F8" s="525"/>
      <c r="G8" s="114"/>
      <c r="H8" s="114"/>
      <c r="I8" s="114"/>
      <c r="J8" s="116"/>
    </row>
    <row r="9" spans="1:12" s="117" customFormat="1" ht="39" customHeight="1">
      <c r="A9" s="525"/>
      <c r="B9" s="261">
        <v>6</v>
      </c>
      <c r="C9" s="539" t="s">
        <v>787</v>
      </c>
      <c r="D9" s="539"/>
      <c r="E9" s="539"/>
      <c r="F9" s="525"/>
      <c r="G9" s="114"/>
      <c r="H9" s="114"/>
      <c r="I9" s="114"/>
      <c r="J9" s="116"/>
    </row>
    <row r="10" spans="1:12" s="117" customFormat="1" ht="54" customHeight="1">
      <c r="A10" s="525"/>
      <c r="B10" s="261">
        <v>7</v>
      </c>
      <c r="C10" s="539" t="s">
        <v>788</v>
      </c>
      <c r="D10" s="539"/>
      <c r="E10" s="539"/>
      <c r="F10" s="525"/>
      <c r="G10" s="114"/>
      <c r="H10" s="114"/>
      <c r="I10" s="114"/>
      <c r="J10" s="258"/>
    </row>
    <row r="11" spans="1:12" s="117" customFormat="1" ht="54" customHeight="1">
      <c r="A11" s="525"/>
      <c r="B11" s="455">
        <v>8</v>
      </c>
      <c r="C11" s="538" t="s">
        <v>763</v>
      </c>
      <c r="D11" s="538"/>
      <c r="E11" s="538"/>
      <c r="F11" s="525"/>
      <c r="G11" s="114"/>
      <c r="H11" s="114"/>
      <c r="I11" s="114"/>
      <c r="J11" s="258"/>
    </row>
    <row r="12" spans="1:12" s="117" customFormat="1" ht="12" customHeight="1">
      <c r="A12" s="525"/>
      <c r="B12" s="455"/>
      <c r="C12" s="456"/>
      <c r="D12" s="456"/>
      <c r="E12" s="456"/>
      <c r="F12" s="525"/>
      <c r="G12" s="114"/>
      <c r="H12" s="114"/>
      <c r="I12" s="114"/>
      <c r="J12" s="258"/>
    </row>
    <row r="13" spans="1:12" s="117" customFormat="1" ht="33" customHeight="1">
      <c r="A13" s="525"/>
      <c r="B13" s="262" t="s">
        <v>389</v>
      </c>
      <c r="C13" s="542" t="s">
        <v>478</v>
      </c>
      <c r="D13" s="542"/>
      <c r="E13" s="543"/>
      <c r="F13" s="525"/>
      <c r="G13" s="114"/>
      <c r="H13" s="114"/>
      <c r="I13" s="114"/>
      <c r="J13" s="116"/>
    </row>
    <row r="14" spans="1:12" ht="5.25" customHeight="1">
      <c r="A14" s="525"/>
      <c r="B14" s="263"/>
      <c r="C14" s="263"/>
      <c r="D14" s="263"/>
      <c r="E14" s="263"/>
      <c r="F14" s="525"/>
      <c r="G14" s="105"/>
      <c r="H14" s="105"/>
      <c r="I14" s="105"/>
      <c r="J14" s="106"/>
    </row>
    <row r="15" spans="1:12" ht="18" customHeight="1">
      <c r="A15" s="525"/>
      <c r="B15" s="537"/>
      <c r="C15" s="537"/>
      <c r="D15" s="537"/>
      <c r="E15" s="537"/>
      <c r="F15" s="525"/>
      <c r="G15" s="105"/>
      <c r="H15" s="105"/>
      <c r="I15" s="105"/>
      <c r="J15" s="106"/>
    </row>
    <row r="16" spans="1:12" ht="8.1" customHeight="1">
      <c r="A16" s="525"/>
      <c r="B16" s="109"/>
      <c r="C16" s="109"/>
      <c r="D16" s="109"/>
      <c r="E16" s="109"/>
      <c r="F16" s="525"/>
      <c r="G16" s="105"/>
      <c r="H16" s="105"/>
      <c r="I16" s="105"/>
      <c r="J16" s="106"/>
    </row>
    <row r="17" spans="1:10" ht="27.75" customHeight="1">
      <c r="A17" s="525"/>
      <c r="B17" s="449"/>
      <c r="C17" s="450"/>
      <c r="D17" s="531"/>
      <c r="E17" s="532"/>
      <c r="F17" s="525"/>
    </row>
    <row r="18" spans="1:10" ht="19.5" customHeight="1">
      <c r="A18" s="525"/>
      <c r="B18" s="451"/>
      <c r="C18" s="452"/>
      <c r="D18" s="533"/>
      <c r="E18" s="534"/>
      <c r="F18" s="525"/>
      <c r="G18" s="105"/>
      <c r="H18" s="105"/>
      <c r="I18" s="105"/>
      <c r="J18" s="106"/>
    </row>
    <row r="19" spans="1:10" ht="24" customHeight="1">
      <c r="A19" s="525"/>
      <c r="B19" s="451"/>
      <c r="C19" s="452"/>
      <c r="D19" s="533"/>
      <c r="E19" s="534"/>
      <c r="F19" s="525"/>
      <c r="G19" s="111"/>
      <c r="H19" s="111"/>
      <c r="I19" s="111"/>
      <c r="J19" s="111"/>
    </row>
    <row r="20" spans="1:10" ht="23.25" customHeight="1">
      <c r="A20" s="526"/>
      <c r="B20" s="453"/>
      <c r="C20" s="454"/>
      <c r="D20" s="535"/>
      <c r="E20" s="536"/>
      <c r="F20" s="526"/>
      <c r="G20" s="111"/>
      <c r="H20" s="111"/>
      <c r="I20" s="111"/>
      <c r="J20" s="111"/>
    </row>
    <row r="21" spans="1:10" ht="15.75">
      <c r="A21" s="108"/>
      <c r="B21" s="108"/>
      <c r="C21" s="108"/>
      <c r="D21" s="108"/>
      <c r="E21" s="108"/>
      <c r="F21" s="105"/>
      <c r="G21" s="105"/>
      <c r="H21" s="105"/>
      <c r="I21" s="105"/>
      <c r="J21" s="106"/>
    </row>
    <row r="22" spans="1:10" ht="15.75">
      <c r="A22" s="108"/>
      <c r="B22" s="108"/>
      <c r="C22" s="108"/>
      <c r="D22" s="108"/>
      <c r="E22" s="108"/>
      <c r="F22" s="105"/>
      <c r="G22" s="105"/>
      <c r="H22" s="105"/>
      <c r="I22" s="105"/>
      <c r="J22" s="106"/>
    </row>
  </sheetData>
  <sheetProtection algorithmName="SHA-512" hashValue="OndfZ9Jv2F5Lb4M1TDvl7qrwQlAK85PlJee0HAIWIwvFq7bURyA/RhX32RrbuevCwQGl6HeLLC8yESrginZgMQ==" saltValue="X9oeQ5pxrBkgSxEimMjZkg==" spinCount="100000" sheet="1" formatColumns="0" formatRows="0" selectLockedCells="1"/>
  <customSheetViews>
    <customSheetView guid="{FEBF4298-F424-4062-8777-832DAFDB7A61}" showPageBreaks="1" showGridLines="0" printArea="1" view="pageBreakPreview">
      <selection activeCell="B2" sqref="B2:E2"/>
      <pageMargins left="0.15748031496063" right="0.23622047244094499" top="0.78" bottom="0.98425196850393704" header="0.35433070866141703" footer="0.511811023622047"/>
      <printOptions horizontalCentered="1"/>
      <pageSetup paperSize="9" scale="85" orientation="landscape" r:id="rId1"/>
      <headerFooter alignWithMargins="0"/>
    </customSheetView>
    <customSheetView guid="{FB41F969-87BE-4AD1-A99C-A5F9EA1C8FCB}" scale="80" showPageBreaks="1" showGridLines="0" printArea="1" view="pageBreakPreview">
      <selection activeCell="C11" sqref="C11:E11"/>
      <pageMargins left="0.15748031496063" right="0.23622047244094499" top="0.78" bottom="0.98425196850393704" header="0.35433070866141703" footer="0.511811023622047"/>
      <printOptions horizontalCentered="1"/>
      <pageSetup paperSize="9" scale="95" orientation="landscape" r:id="rId2"/>
      <headerFooter alignWithMargins="0"/>
    </customSheetView>
    <customSheetView guid="{47D52ECC-373D-4A7A-838F-7112A4A0A94F}" scale="110" showPageBreaks="1" showGridLines="0" printArea="1" view="pageBreakPreview">
      <selection activeCell="J16" sqref="J16"/>
      <pageMargins left="0.15748031496063" right="0.23622047244094499" top="0.78" bottom="0.98425196850393704" header="0.35433070866141703" footer="0.511811023622047"/>
      <printOptions horizontalCentered="1"/>
      <pageSetup paperSize="9" scale="95" orientation="landscape" r:id="rId3"/>
      <headerFooter alignWithMargins="0"/>
    </customSheetView>
    <customSheetView guid="{BA86FE7A-199D-4ABD-A444-AE6BFDF4BCC9}" scale="145" showPageBreaks="1" showGridLines="0" printArea="1" view="pageBreakPreview">
      <selection activeCell="H2" sqref="H2"/>
      <pageMargins left="0.15748031496063" right="0.23622047244094499" top="0.78" bottom="0.98425196850393704" header="0.35433070866141703" footer="0.511811023622047"/>
      <printOptions horizontalCentered="1"/>
      <pageSetup paperSize="9" scale="95" orientation="landscape" r:id="rId4"/>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26"/>
      <headerFooter alignWithMargins="0"/>
    </customSheetView>
    <customSheetView guid="{347D9A5E-5167-4CD7-A121-BEAF211F64E4}" scale="110" showPageBreaks="1" showGridLines="0" printArea="1" view="pageBreakPreview">
      <selection activeCell="J16" sqref="J16"/>
      <pageMargins left="0.15748031496063" right="0.23622047244094499" top="0.78" bottom="0.98425196850393704" header="0.35433070866141703" footer="0.511811023622047"/>
      <printOptions horizontalCentered="1"/>
      <pageSetup paperSize="9" scale="95" orientation="landscape" r:id="rId27"/>
      <headerFooter alignWithMargins="0"/>
    </customSheetView>
    <customSheetView guid="{72B383D4-8341-48BE-BBCC-63C6785ABF81}" scale="80" showPageBreaks="1" showGridLines="0" printArea="1" view="pageBreakPreview">
      <selection activeCell="F21" sqref="F21"/>
      <pageMargins left="0.15748031496063" right="0.23622047244094499" top="0.78" bottom="0.98425196850393704" header="0.35433070866141703" footer="0.511811023622047"/>
      <printOptions horizontalCentered="1"/>
      <pageSetup paperSize="9" scale="95" orientation="landscape" r:id="rId28"/>
      <headerFooter alignWithMargins="0"/>
    </customSheetView>
    <customSheetView guid="{7706378E-40E2-4583-90AF-E6E1DCB3696C}" scale="80" showPageBreaks="1" showGridLines="0" printArea="1" view="pageBreakPreview">
      <selection activeCell="H11" sqref="H11"/>
      <pageMargins left="0.15748031496063" right="0.23622047244094499" top="0.78" bottom="0.98425196850393704" header="0.35433070866141703" footer="0.511811023622047"/>
      <printOptions horizontalCentered="1"/>
      <pageSetup paperSize="9" scale="85" orientation="landscape" r:id="rId29"/>
      <headerFooter alignWithMargins="0"/>
    </customSheetView>
  </customSheetViews>
  <mergeCells count="16">
    <mergeCell ref="A1:A20"/>
    <mergeCell ref="B1:E1"/>
    <mergeCell ref="B2:E2"/>
    <mergeCell ref="D17:E20"/>
    <mergeCell ref="F1:F20"/>
    <mergeCell ref="B15:E15"/>
    <mergeCell ref="C7:E7"/>
    <mergeCell ref="C8:E8"/>
    <mergeCell ref="C10:E10"/>
    <mergeCell ref="C6:E6"/>
    <mergeCell ref="B3:E3"/>
    <mergeCell ref="C4:E4"/>
    <mergeCell ref="C5:E5"/>
    <mergeCell ref="C13:E13"/>
    <mergeCell ref="C9:E9"/>
    <mergeCell ref="C11:E11"/>
  </mergeCells>
  <phoneticPr fontId="29" type="noConversion"/>
  <printOptions horizontalCentered="1"/>
  <pageMargins left="0.15748031496063" right="0.23622047244094499" top="0.78" bottom="0.98425196850393704" header="0.35433070866141703" footer="0.511811023622047"/>
  <pageSetup paperSize="9" scale="85" orientation="landscape" r:id="rId30"/>
  <headerFooter alignWithMargins="0"/>
  <drawing r:id="rId3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0"/>
  <sheetViews>
    <sheetView showGridLines="0" tabSelected="1" view="pageBreakPreview" zoomScaleNormal="100" zoomScaleSheetLayoutView="100" workbookViewId="0">
      <selection activeCell="D28" sqref="D28"/>
    </sheetView>
  </sheetViews>
  <sheetFormatPr defaultRowHeight="16.5"/>
  <cols>
    <col min="1" max="1" width="9.140625" style="400" customWidth="1"/>
    <col min="2" max="2" width="33" style="401" customWidth="1"/>
    <col min="3" max="3" width="11.7109375" style="401" customWidth="1"/>
    <col min="4" max="5" width="6.42578125" style="401" customWidth="1"/>
    <col min="6" max="6" width="6.42578125" style="413" customWidth="1"/>
    <col min="7" max="7" width="39" style="413" customWidth="1"/>
    <col min="8" max="8" width="11.85546875" style="413" customWidth="1"/>
    <col min="9" max="9" width="20.28515625" style="413" hidden="1" customWidth="1"/>
    <col min="10" max="25" width="11.85546875" style="413" hidden="1" customWidth="1"/>
    <col min="26" max="26" width="9.140625" style="400" hidden="1" customWidth="1"/>
    <col min="27" max="27" width="15.28515625" style="400" hidden="1" customWidth="1"/>
    <col min="28" max="28" width="9.140625" style="400" hidden="1" customWidth="1"/>
    <col min="29" max="29" width="9.140625" style="400" customWidth="1"/>
    <col min="30" max="16384" width="9.140625" style="400"/>
  </cols>
  <sheetData>
    <row r="1" spans="2:29" s="397" customFormat="1" ht="81.75" customHeight="1">
      <c r="B1" s="528" t="str">
        <f>Basic!B1</f>
        <v>Substation Package SS-121 for (a) Extension of 400kV Ranchi (PG) substation including transmission line works and (b) Extension of 400kV Ranchi (New) substation under Eastern Region Expansion Scheme-XXXVIII (ERES-XXXVIII)</v>
      </c>
      <c r="C1" s="529"/>
      <c r="D1" s="529"/>
      <c r="E1" s="529"/>
      <c r="F1" s="529"/>
      <c r="G1" s="529"/>
      <c r="H1" s="398"/>
      <c r="I1" s="398"/>
      <c r="J1" s="398"/>
      <c r="K1" s="398"/>
      <c r="L1" s="398"/>
      <c r="M1" s="398"/>
      <c r="N1" s="398"/>
      <c r="O1" s="398"/>
      <c r="P1" s="398"/>
      <c r="Q1" s="398"/>
      <c r="R1" s="398"/>
      <c r="S1" s="398"/>
      <c r="T1" s="398"/>
      <c r="U1" s="398"/>
      <c r="V1" s="398"/>
      <c r="W1" s="398"/>
      <c r="X1" s="398"/>
      <c r="Y1" s="398"/>
      <c r="AA1" s="399"/>
      <c r="AB1" s="399"/>
      <c r="AC1" s="399"/>
    </row>
    <row r="2" spans="2:29" ht="20.100000000000001" customHeight="1">
      <c r="B2" s="551" t="str">
        <f>"Specification No.: " &amp; Basic!B3</f>
        <v xml:space="preserve">Specification No.: CC/NT/W-AIS/DOM/A02/24/01603	</v>
      </c>
      <c r="C2" s="551"/>
      <c r="D2" s="551"/>
      <c r="E2" s="551"/>
      <c r="F2" s="551"/>
      <c r="G2" s="551"/>
      <c r="H2" s="401"/>
      <c r="I2" s="401"/>
      <c r="J2" s="401"/>
      <c r="K2" s="401"/>
      <c r="L2" s="401"/>
      <c r="M2" s="401"/>
      <c r="N2" s="401"/>
      <c r="O2" s="401"/>
      <c r="P2" s="401"/>
      <c r="Q2" s="401"/>
      <c r="R2" s="401"/>
      <c r="S2" s="401"/>
      <c r="T2" s="401"/>
      <c r="U2" s="401"/>
      <c r="V2" s="401"/>
      <c r="W2" s="401"/>
      <c r="X2" s="401"/>
      <c r="Y2" s="401"/>
      <c r="AA2" s="400" t="s">
        <v>609</v>
      </c>
      <c r="AB2" s="402">
        <v>1</v>
      </c>
      <c r="AC2" s="403"/>
    </row>
    <row r="3" spans="2:29" ht="12" customHeight="1">
      <c r="B3" s="404"/>
      <c r="C3" s="404"/>
      <c r="D3" s="404"/>
      <c r="E3" s="404"/>
      <c r="F3" s="401"/>
      <c r="G3" s="401"/>
      <c r="H3" s="401"/>
      <c r="I3" s="401"/>
      <c r="J3" s="401"/>
      <c r="K3" s="401"/>
      <c r="L3" s="401"/>
      <c r="M3" s="405" t="s">
        <v>606</v>
      </c>
      <c r="N3" s="401"/>
      <c r="O3" s="401"/>
      <c r="P3" s="401"/>
      <c r="Q3" s="401"/>
      <c r="R3" s="401"/>
      <c r="S3" s="401"/>
      <c r="T3" s="401"/>
      <c r="U3" s="401"/>
      <c r="V3" s="401"/>
      <c r="W3" s="401"/>
      <c r="X3" s="401"/>
      <c r="Y3" s="401"/>
      <c r="AA3" s="400" t="s">
        <v>712</v>
      </c>
      <c r="AB3" s="402">
        <v>2</v>
      </c>
      <c r="AC3" s="403"/>
    </row>
    <row r="4" spans="2:29" ht="20.100000000000001" customHeight="1">
      <c r="B4" s="552" t="s">
        <v>170</v>
      </c>
      <c r="C4" s="552"/>
      <c r="D4" s="552"/>
      <c r="E4" s="552"/>
      <c r="F4" s="552"/>
      <c r="G4" s="552"/>
      <c r="H4" s="401"/>
      <c r="I4" s="401"/>
      <c r="J4" s="401"/>
      <c r="K4" s="401"/>
      <c r="L4" s="401"/>
      <c r="M4" s="405" t="s">
        <v>474</v>
      </c>
      <c r="N4" s="401"/>
      <c r="O4" s="401"/>
      <c r="P4" s="401"/>
      <c r="Q4" s="401"/>
      <c r="R4" s="401"/>
      <c r="S4" s="401"/>
      <c r="T4" s="401"/>
      <c r="U4" s="401"/>
      <c r="V4" s="401"/>
      <c r="W4" s="401"/>
      <c r="X4" s="401"/>
      <c r="Y4" s="401"/>
      <c r="AB4" s="402"/>
      <c r="AC4" s="403"/>
    </row>
    <row r="5" spans="2:29" ht="12" customHeight="1">
      <c r="B5" s="406"/>
      <c r="C5" s="406"/>
      <c r="F5" s="401"/>
      <c r="G5" s="401"/>
      <c r="H5" s="401"/>
      <c r="I5" s="401"/>
      <c r="J5" s="401"/>
      <c r="K5" s="401"/>
      <c r="L5" s="401"/>
      <c r="M5" s="401"/>
      <c r="N5" s="401"/>
      <c r="O5" s="401"/>
      <c r="P5" s="401"/>
      <c r="Q5" s="401"/>
      <c r="R5" s="401"/>
      <c r="S5" s="401"/>
      <c r="T5" s="401"/>
      <c r="U5" s="401"/>
      <c r="V5" s="401"/>
      <c r="W5" s="401"/>
      <c r="X5" s="401"/>
      <c r="Y5" s="401"/>
      <c r="AA5" s="403"/>
      <c r="AB5" s="403"/>
      <c r="AC5" s="403"/>
    </row>
    <row r="6" spans="2:29" s="397" customFormat="1" ht="43.5" customHeight="1">
      <c r="B6" s="407" t="s">
        <v>166</v>
      </c>
      <c r="C6" s="408"/>
      <c r="D6" s="553"/>
      <c r="E6" s="554"/>
      <c r="F6" s="554"/>
      <c r="G6" s="555"/>
      <c r="H6" s="409"/>
      <c r="I6" s="431">
        <f>D6</f>
        <v>0</v>
      </c>
      <c r="J6" s="432">
        <f>IF(I6="JV (Joint Venture)",1,2)</f>
        <v>2</v>
      </c>
      <c r="K6" s="409"/>
      <c r="L6" s="409"/>
      <c r="M6" s="409"/>
      <c r="N6" s="409"/>
      <c r="O6" s="409"/>
      <c r="P6" s="409"/>
      <c r="Q6" s="409"/>
      <c r="R6" s="409"/>
      <c r="S6" s="409"/>
      <c r="U6" s="409"/>
      <c r="V6" s="409"/>
      <c r="W6" s="409"/>
      <c r="X6" s="409"/>
      <c r="Y6" s="409"/>
      <c r="AA6" s="411">
        <f>IF(D6= "Sole Bidder", 0, D7)</f>
        <v>0</v>
      </c>
      <c r="AB6" s="399"/>
      <c r="AC6" s="399"/>
    </row>
    <row r="7" spans="2:29" ht="50.1" customHeight="1">
      <c r="B7" s="407" t="str">
        <f>IF(D6= "JV (Joint Venture)", "Total Nos. of  Partners in the JV [excluding the Lead Partner]", "")</f>
        <v/>
      </c>
      <c r="C7" s="412"/>
      <c r="D7" s="556"/>
      <c r="E7" s="557"/>
      <c r="F7" s="557"/>
      <c r="G7" s="558"/>
      <c r="I7" s="431"/>
      <c r="J7" s="431"/>
      <c r="AA7" s="403"/>
      <c r="AB7" s="403"/>
      <c r="AC7" s="403"/>
    </row>
    <row r="8" spans="2:29" ht="42.75" customHeight="1">
      <c r="B8" s="547" t="s">
        <v>610</v>
      </c>
      <c r="C8" s="547"/>
      <c r="D8" s="548"/>
      <c r="E8" s="548"/>
      <c r="F8" s="548"/>
      <c r="G8" s="548"/>
      <c r="I8" s="431" t="s">
        <v>711</v>
      </c>
      <c r="J8" s="432">
        <f>IF(I8="No",1,2)</f>
        <v>2</v>
      </c>
      <c r="K8" s="410">
        <f>IF(J8="No",1,2)</f>
        <v>2</v>
      </c>
      <c r="L8" s="413">
        <f>IF(AND(D6="JV (Joint Venture)",D7=1),1,0)</f>
        <v>0</v>
      </c>
    </row>
    <row r="9" spans="2:29" ht="42.75" customHeight="1">
      <c r="B9" s="427" t="s">
        <v>613</v>
      </c>
      <c r="C9" s="428"/>
      <c r="D9" s="544"/>
      <c r="E9" s="545"/>
      <c r="F9" s="545"/>
      <c r="G9" s="546"/>
      <c r="I9" s="431"/>
      <c r="J9" s="432"/>
      <c r="K9" s="410"/>
    </row>
    <row r="10" spans="2:29" ht="20.100000000000001" customHeight="1">
      <c r="B10" s="395" t="str">
        <f>IF(D6= "Sole Bidder", "Name of Sole Bidder", "Name of Lead Partner")</f>
        <v>Name of Lead Partner</v>
      </c>
      <c r="C10" s="414"/>
      <c r="D10" s="544"/>
      <c r="E10" s="545"/>
      <c r="F10" s="545"/>
      <c r="G10" s="546"/>
      <c r="I10" s="431"/>
      <c r="J10" s="431"/>
    </row>
    <row r="11" spans="2:29" ht="20.100000000000001" customHeight="1">
      <c r="B11" s="396" t="str">
        <f>IF(D6= "Sole Bidder", "Address of Sole Bidder", "Address of Lead Partner")</f>
        <v>Address of Lead Partner</v>
      </c>
      <c r="C11" s="415"/>
      <c r="D11" s="544"/>
      <c r="E11" s="545"/>
      <c r="F11" s="545"/>
      <c r="G11" s="546"/>
      <c r="I11" s="431"/>
      <c r="J11" s="431"/>
    </row>
    <row r="12" spans="2:29" ht="20.100000000000001" customHeight="1">
      <c r="B12" s="416"/>
      <c r="C12" s="417"/>
      <c r="D12" s="544"/>
      <c r="E12" s="545"/>
      <c r="F12" s="545"/>
      <c r="G12" s="546"/>
      <c r="I12" s="431"/>
      <c r="J12" s="431"/>
    </row>
    <row r="13" spans="2:29" ht="20.100000000000001" customHeight="1">
      <c r="B13" s="418"/>
      <c r="C13" s="419"/>
      <c r="D13" s="544"/>
      <c r="E13" s="545"/>
      <c r="F13" s="545"/>
      <c r="G13" s="546"/>
      <c r="I13" s="431" t="s">
        <v>615</v>
      </c>
      <c r="J13" s="431">
        <f>D8</f>
        <v>0</v>
      </c>
    </row>
    <row r="14" spans="2:29" ht="20.100000000000001" customHeight="1"/>
    <row r="15" spans="2:29" ht="20.100000000000001" customHeight="1">
      <c r="B15" s="395" t="str">
        <f>IF(D7=1, "Name of other Partner","Name of other Partner - 1")</f>
        <v>Name of other Partner - 1</v>
      </c>
      <c r="C15" s="414"/>
      <c r="D15" s="544"/>
      <c r="E15" s="545"/>
      <c r="F15" s="545"/>
      <c r="G15" s="546"/>
    </row>
    <row r="16" spans="2:29" ht="20.100000000000001" customHeight="1">
      <c r="B16" s="396" t="str">
        <f>IF(D7=1, "Address of other Partner","Address of other Partner - 1")</f>
        <v>Address of other Partner - 1</v>
      </c>
      <c r="C16" s="415"/>
      <c r="D16" s="544"/>
      <c r="E16" s="545"/>
      <c r="F16" s="545"/>
      <c r="G16" s="546"/>
    </row>
    <row r="17" spans="2:25" ht="20.100000000000001" customHeight="1">
      <c r="B17" s="416"/>
      <c r="C17" s="417"/>
      <c r="D17" s="544"/>
      <c r="E17" s="545"/>
      <c r="F17" s="545"/>
      <c r="G17" s="546"/>
    </row>
    <row r="18" spans="2:25" ht="20.100000000000001" customHeight="1">
      <c r="B18" s="418"/>
      <c r="C18" s="419"/>
      <c r="D18" s="544"/>
      <c r="E18" s="545"/>
      <c r="F18" s="545"/>
      <c r="G18" s="546"/>
      <c r="I18" s="413" t="s">
        <v>629</v>
      </c>
    </row>
    <row r="19" spans="2:25" ht="20.100000000000001" customHeight="1">
      <c r="I19" s="413" t="s">
        <v>630</v>
      </c>
    </row>
    <row r="20" spans="2:25" ht="20.100000000000001" customHeight="1">
      <c r="B20" s="395" t="s">
        <v>607</v>
      </c>
      <c r="C20" s="414"/>
      <c r="D20" s="544"/>
      <c r="E20" s="545"/>
      <c r="F20" s="545"/>
      <c r="G20" s="546"/>
      <c r="I20" s="413" t="s">
        <v>631</v>
      </c>
    </row>
    <row r="21" spans="2:25" ht="20.100000000000001" customHeight="1">
      <c r="B21" s="396" t="s">
        <v>608</v>
      </c>
      <c r="C21" s="415"/>
      <c r="D21" s="544"/>
      <c r="E21" s="545"/>
      <c r="F21" s="545"/>
      <c r="G21" s="546"/>
    </row>
    <row r="22" spans="2:25" ht="20.100000000000001" customHeight="1">
      <c r="B22" s="416"/>
      <c r="C22" s="417"/>
      <c r="D22" s="544"/>
      <c r="E22" s="545"/>
      <c r="F22" s="545"/>
      <c r="G22" s="546"/>
    </row>
    <row r="23" spans="2:25" ht="20.100000000000001" customHeight="1">
      <c r="B23" s="418"/>
      <c r="C23" s="419"/>
      <c r="D23" s="544"/>
      <c r="E23" s="545"/>
      <c r="F23" s="545"/>
      <c r="G23" s="546"/>
    </row>
    <row r="24" spans="2:25" ht="20.100000000000001" customHeight="1"/>
    <row r="25" spans="2:25" ht="21" customHeight="1">
      <c r="B25" s="420" t="s">
        <v>171</v>
      </c>
      <c r="C25" s="421"/>
      <c r="D25" s="544"/>
      <c r="E25" s="545"/>
      <c r="F25" s="545"/>
      <c r="G25" s="546"/>
    </row>
    <row r="26" spans="2:25" ht="21" customHeight="1">
      <c r="B26" s="420" t="s">
        <v>172</v>
      </c>
      <c r="C26" s="421"/>
      <c r="D26" s="544"/>
      <c r="E26" s="545"/>
      <c r="F26" s="545"/>
      <c r="G26" s="546"/>
    </row>
    <row r="27" spans="2:25" ht="21" customHeight="1">
      <c r="B27" s="422"/>
      <c r="C27" s="422"/>
      <c r="D27" s="422"/>
    </row>
    <row r="28" spans="2:25" s="397" customFormat="1" ht="21" customHeight="1">
      <c r="B28" s="420" t="s">
        <v>611</v>
      </c>
      <c r="C28" s="421"/>
      <c r="D28" s="423"/>
      <c r="E28" s="424"/>
      <c r="F28" s="423"/>
      <c r="G28" s="425" t="str">
        <f>IF(D28&gt;H28, "Invalid Date !", "")</f>
        <v/>
      </c>
      <c r="H28" s="426">
        <f>IF(E28="Feb",29,IF(OR(E28="Apr", E28="Jun", E28="Sep", E28="Nov"),30,31))</f>
        <v>31</v>
      </c>
      <c r="I28" s="401"/>
      <c r="J28" s="401"/>
      <c r="K28" s="401"/>
      <c r="L28" s="401"/>
      <c r="M28" s="401"/>
      <c r="N28" s="401"/>
      <c r="O28" s="401"/>
      <c r="P28" s="401"/>
      <c r="Q28" s="401"/>
      <c r="R28" s="401"/>
      <c r="S28" s="401"/>
      <c r="T28" s="401"/>
      <c r="U28" s="401"/>
      <c r="V28" s="401"/>
      <c r="W28" s="401"/>
      <c r="X28" s="401"/>
      <c r="Y28" s="401"/>
    </row>
    <row r="29" spans="2:25" ht="21" customHeight="1">
      <c r="B29" s="420" t="s">
        <v>612</v>
      </c>
      <c r="C29" s="421"/>
      <c r="D29" s="544"/>
      <c r="E29" s="549"/>
      <c r="F29" s="549"/>
      <c r="G29" s="550"/>
    </row>
    <row r="30" spans="2:25">
      <c r="E30" s="413"/>
    </row>
  </sheetData>
  <sheetProtection algorithmName="SHA-512" hashValue="2i9bk+rhslzBSAWWNTSBBXYX7twkUjphPsJUI2ZdEiMWHAAA6XbxLDs6lbQMOdhSKf8MNnJjaANpbY0HmdYBfw==" saltValue="g3xHGR/BdaHAfwIzTq+6JA==" spinCount="100000" sheet="1" selectLockedCells="1"/>
  <dataConsolidate/>
  <customSheetViews>
    <customSheetView guid="{FEBF4298-F424-4062-8777-832DAFDB7A61}" showPageBreaks="1" showGridLines="0" printArea="1" hiddenColumns="1" view="pageBreakPreview">
      <selection activeCell="F28" sqref="F28"/>
      <pageMargins left="0.75" right="0.75" top="0.69" bottom="0.7" header="0.4" footer="0.37"/>
      <pageSetup scale="96" orientation="portrait" r:id="rId1"/>
      <headerFooter alignWithMargins="0"/>
    </customSheetView>
    <customSheetView guid="{FB41F969-87BE-4AD1-A99C-A5F9EA1C8FCB}" showPageBreaks="1" showGridLines="0" printArea="1" hiddenColumns="1" view="pageBreakPreview">
      <selection activeCell="D6" sqref="D6:G6"/>
      <pageMargins left="0.75" right="0.75" top="0.69" bottom="0.7" header="0.4" footer="0.37"/>
      <pageSetup scale="96" orientation="portrait" r:id="rId2"/>
      <headerFooter alignWithMargins="0"/>
    </customSheetView>
    <customSheetView guid="{47D52ECC-373D-4A7A-838F-7112A4A0A94F}" scale="115" showPageBreaks="1" showGridLines="0" printArea="1" hiddenColumns="1" view="pageBreakPreview">
      <selection activeCell="D8" sqref="D8:G8"/>
      <pageMargins left="0.75" right="0.75" top="0.69" bottom="0.7" header="0.4" footer="0.37"/>
      <pageSetup scale="96" orientation="portrait" r:id="rId3"/>
      <headerFooter alignWithMargins="0"/>
    </customSheetView>
    <customSheetView guid="{BA86FE7A-199D-4ABD-A444-AE6BFDF4BCC9}" scale="115" showPageBreaks="1" showGridLines="0" printArea="1" hiddenColumns="1" view="pageBreakPreview" topLeftCell="A21">
      <selection activeCell="F28" sqref="F28"/>
      <pageMargins left="0.75" right="0.75" top="0.69" bottom="0.7" header="0.4" footer="0.37"/>
      <pageSetup scale="96" orientation="portrait" r:id="rId4"/>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5"/>
      <headerFooter alignWithMargins="0"/>
    </customSheetView>
    <customSheetView guid="{347D9A5E-5167-4CD7-A121-BEAF211F64E4}" scale="115" showPageBreaks="1" showGridLines="0" printArea="1" hiddenColumns="1" view="pageBreakPreview">
      <selection activeCell="D8" sqref="D8:G8"/>
      <pageMargins left="0.75" right="0.75" top="0.69" bottom="0.7" header="0.4" footer="0.37"/>
      <pageSetup scale="96" orientation="portrait" r:id="rId6"/>
      <headerFooter alignWithMargins="0"/>
    </customSheetView>
    <customSheetView guid="{72B383D4-8341-48BE-BBCC-63C6785ABF81}" scale="115" showPageBreaks="1" showGridLines="0" printArea="1" hiddenColumns="1" view="pageBreakPreview" topLeftCell="B1">
      <selection activeCell="D6" sqref="D6:G6"/>
      <pageMargins left="0.75" right="0.75" top="0.69" bottom="0.7" header="0.4" footer="0.37"/>
      <pageSetup scale="96" orientation="portrait" r:id="rId7"/>
      <headerFooter alignWithMargins="0"/>
    </customSheetView>
    <customSheetView guid="{7706378E-40E2-4583-90AF-E6E1DCB3696C}" showPageBreaks="1" showGridLines="0" printArea="1" hiddenColumns="1" view="pageBreakPreview">
      <selection activeCell="F28" sqref="F28"/>
      <pageMargins left="0.75" right="0.75" top="0.69" bottom="0.7" header="0.4" footer="0.37"/>
      <pageSetup scale="96" orientation="portrait" r:id="rId8"/>
      <headerFooter alignWithMargins="0"/>
    </customSheetView>
  </customSheetViews>
  <mergeCells count="23">
    <mergeCell ref="D29:G29"/>
    <mergeCell ref="B1:G1"/>
    <mergeCell ref="B2:G2"/>
    <mergeCell ref="B4:G4"/>
    <mergeCell ref="D6:G6"/>
    <mergeCell ref="D7:G7"/>
    <mergeCell ref="D25:G25"/>
    <mergeCell ref="D26:G26"/>
    <mergeCell ref="D9:G9"/>
    <mergeCell ref="D17:G17"/>
    <mergeCell ref="D18:G18"/>
    <mergeCell ref="D20:G20"/>
    <mergeCell ref="D21:G21"/>
    <mergeCell ref="D22:G22"/>
    <mergeCell ref="D23:G23"/>
    <mergeCell ref="D15:G15"/>
    <mergeCell ref="D16:G16"/>
    <mergeCell ref="B8:C8"/>
    <mergeCell ref="D8:G8"/>
    <mergeCell ref="D10:G10"/>
    <mergeCell ref="D12:G12"/>
    <mergeCell ref="D13:G13"/>
    <mergeCell ref="D11:G11"/>
  </mergeCells>
  <conditionalFormatting sqref="B15:C18">
    <cfRule type="expression" dxfId="38" priority="4">
      <formula>$AA$6&lt;1</formula>
    </cfRule>
  </conditionalFormatting>
  <conditionalFormatting sqref="B20:C23">
    <cfRule type="expression" dxfId="37" priority="3">
      <formula>$AA$6&lt;2</formula>
    </cfRule>
  </conditionalFormatting>
  <conditionalFormatting sqref="B7:G7">
    <cfRule type="expression" dxfId="36" priority="5">
      <formula>$D$6="Sole Bidder"</formula>
    </cfRule>
  </conditionalFormatting>
  <conditionalFormatting sqref="D15:G23">
    <cfRule type="expression" dxfId="35" priority="2" stopIfTrue="1">
      <formula>$D$6="Sole Bidder"</formula>
    </cfRule>
  </conditionalFormatting>
  <conditionalFormatting sqref="D20:G23">
    <cfRule type="expression" dxfId="34" priority="1">
      <formula>$L$8=1</formula>
    </cfRule>
  </conditionalFormatting>
  <dataValidations count="7">
    <dataValidation type="list" allowBlank="1" showInputMessage="1" showErrorMessage="1" sqref="F28" xr:uid="{00000000-0002-0000-0200-000000000000}">
      <formula1>"2023,2024"</formula1>
    </dataValidation>
    <dataValidation type="list" allowBlank="1" showInputMessage="1" showErrorMessage="1" sqref="E28" xr:uid="{00000000-0002-0000-0200-000001000000}">
      <formula1>"Jan,Feb,Mar,Apr,May,Jun,Jul,Aug,Sep,Oct,Nov,Dec"</formula1>
    </dataValidation>
    <dataValidation type="list" allowBlank="1" showInputMessage="1" showErrorMessage="1" sqref="D28" xr:uid="{00000000-0002-0000-0200-000002000000}">
      <formula1>"1,2,3,4,5,6,7,8,9,10,11,12,13,14,15,16,17,18,19,20,21,22,23,24,25,26,27,28,29,30,31"</formula1>
    </dataValidation>
    <dataValidation type="list" allowBlank="1" showInputMessage="1" showErrorMessage="1" sqref="D7:G7" xr:uid="{00000000-0002-0000-0200-000003000000}">
      <formula1>$AB$2:$AB$3</formula1>
    </dataValidation>
    <dataValidation showInputMessage="1" showErrorMessage="1" sqref="D9:G9" xr:uid="{00000000-0002-0000-0200-000004000000}"/>
    <dataValidation type="list" allowBlank="1" showInputMessage="1" showErrorMessage="1" sqref="D8:G8" xr:uid="{00000000-0002-0000-0200-000005000000}">
      <formula1>$M$3:$M$4</formula1>
    </dataValidation>
    <dataValidation type="list" allowBlank="1" showInputMessage="1" showErrorMessage="1" sqref="D6:G6" xr:uid="{00000000-0002-0000-0200-000006000000}">
      <formula1>$AA$2:$AA$3</formula1>
    </dataValidation>
  </dataValidations>
  <pageMargins left="0.75" right="0.75" top="0.69" bottom="0.7" header="0.4" footer="0.37"/>
  <pageSetup scale="96" orientation="portrait" r:id="rId9"/>
  <headerFooter alignWithMargins="0"/>
  <drawing r:id="rId1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zoomScaleSheetLayoutView="100" workbookViewId="0">
      <selection activeCell="K17" sqref="K17"/>
    </sheetView>
  </sheetViews>
  <sheetFormatPr defaultRowHeight="16.5"/>
  <cols>
    <col min="1" max="1" width="12.140625" style="29" customWidth="1"/>
    <col min="2" max="2" width="15.7109375" style="29" customWidth="1"/>
    <col min="3" max="3" width="11.42578125" style="29" customWidth="1"/>
    <col min="4" max="4" width="45.28515625" style="29" customWidth="1"/>
    <col min="5" max="5" width="40.85546875" style="29" customWidth="1"/>
    <col min="6" max="6" width="12.85546875" style="29" customWidth="1"/>
    <col min="7" max="7" width="9.7109375" style="29" hidden="1" customWidth="1"/>
    <col min="8" max="8" width="18" style="29" hidden="1" customWidth="1"/>
    <col min="9" max="25" width="9.7109375" style="29" customWidth="1"/>
    <col min="26" max="26" width="18" style="135" customWidth="1"/>
    <col min="27" max="28" width="9.140625" style="24"/>
    <col min="29" max="16384" width="9.140625" style="25"/>
  </cols>
  <sheetData>
    <row r="1" spans="1:46" ht="27" customHeight="1">
      <c r="A1" s="560" t="str">
        <f>Basic!A3&amp;Basic!B3</f>
        <v xml:space="preserve">Specification No. :CC/NT/W-AIS/DOM/A02/24/01603	</v>
      </c>
      <c r="B1" s="560"/>
      <c r="C1" s="560"/>
      <c r="D1" s="560"/>
      <c r="E1" s="313" t="str">
        <f>"Attachment-3(JV) " &amp; AT1</f>
        <v xml:space="preserve">Attachment-3(JV) </v>
      </c>
      <c r="F1" s="70"/>
      <c r="G1" s="70"/>
      <c r="H1" s="70"/>
      <c r="I1" s="70"/>
      <c r="J1" s="70"/>
      <c r="K1" s="70"/>
      <c r="L1" s="70"/>
      <c r="M1" s="70"/>
      <c r="N1" s="70"/>
      <c r="O1" s="70"/>
      <c r="P1" s="70"/>
      <c r="Q1" s="70"/>
      <c r="R1" s="70"/>
      <c r="S1" s="70"/>
      <c r="T1" s="70"/>
      <c r="U1" s="70"/>
      <c r="V1" s="70"/>
      <c r="W1" s="70"/>
      <c r="X1" s="70"/>
      <c r="Y1" s="70"/>
      <c r="Z1" s="137">
        <f>'Names of Bidder'!D6</f>
        <v>0</v>
      </c>
      <c r="AT1" s="138"/>
    </row>
    <row r="2" spans="1:46" ht="10.5" customHeight="1">
      <c r="Z2" s="137">
        <f>'Names of Bidder'!G6</f>
        <v>0</v>
      </c>
    </row>
    <row r="3" spans="1:46" ht="82.5" customHeight="1">
      <c r="A3" s="528" t="str">
        <f>Basic!B1</f>
        <v>Substation Package SS-121 for (a) Extension of 400kV Ranchi (PG) substation including transmission line works and (b) Extension of 400kV Ranchi (New) substation under Eastern Region Expansion Scheme-XXXVIII (ERES-XXXVIII)</v>
      </c>
      <c r="B3" s="529"/>
      <c r="C3" s="529"/>
      <c r="D3" s="529"/>
      <c r="E3" s="529"/>
      <c r="F3" s="71"/>
      <c r="G3" s="71"/>
      <c r="H3" s="71"/>
      <c r="I3" s="71"/>
      <c r="J3" s="71"/>
      <c r="K3" s="71"/>
      <c r="L3" s="71"/>
      <c r="M3" s="71"/>
      <c r="N3" s="71"/>
      <c r="O3" s="71"/>
      <c r="P3" s="71"/>
      <c r="Q3" s="71"/>
      <c r="R3" s="71"/>
      <c r="S3" s="71"/>
      <c r="T3" s="71"/>
      <c r="U3" s="71"/>
      <c r="V3" s="71"/>
      <c r="W3" s="71"/>
      <c r="X3" s="71"/>
      <c r="Y3" s="71"/>
      <c r="Z3" s="139"/>
      <c r="AA3" s="27"/>
      <c r="AB3" s="26"/>
    </row>
    <row r="4" spans="1:46" ht="20.100000000000001" customHeight="1">
      <c r="A4" s="28"/>
      <c r="AB4" s="30"/>
      <c r="AC4" s="11"/>
    </row>
    <row r="5" spans="1:46" ht="20.100000000000001" customHeight="1">
      <c r="A5" s="561" t="s">
        <v>344</v>
      </c>
      <c r="B5" s="561"/>
      <c r="C5" s="561"/>
      <c r="D5" s="561"/>
      <c r="E5" s="561"/>
      <c r="F5" s="28"/>
      <c r="G5" s="28"/>
      <c r="H5" s="28"/>
      <c r="I5" s="28"/>
      <c r="J5" s="28"/>
      <c r="K5" s="28"/>
      <c r="L5" s="28"/>
      <c r="M5" s="28"/>
      <c r="N5" s="28"/>
      <c r="O5" s="28"/>
      <c r="P5" s="28"/>
      <c r="Q5" s="28"/>
      <c r="R5" s="28"/>
      <c r="S5" s="28"/>
      <c r="T5" s="28"/>
      <c r="U5" s="28"/>
      <c r="V5" s="28"/>
      <c r="W5" s="28"/>
      <c r="X5" s="28"/>
      <c r="Y5" s="28"/>
      <c r="Z5" s="140"/>
      <c r="AB5" s="30"/>
      <c r="AC5" s="11"/>
    </row>
    <row r="6" spans="1:46" ht="20.100000000000001" customHeight="1">
      <c r="A6" s="32"/>
      <c r="AB6" s="30"/>
      <c r="AC6" s="11"/>
    </row>
    <row r="7" spans="1:46" ht="20.100000000000001" customHeight="1">
      <c r="A7" s="33" t="str">
        <f>"Bidder’s Name and Address (" &amp; MID('Names of Bidder'!B10,9, 20) &amp; ") :"</f>
        <v>Bidder’s Name and Address (Lead Partner) :</v>
      </c>
      <c r="E7" s="15" t="s">
        <v>349</v>
      </c>
      <c r="F7" s="15"/>
      <c r="G7" s="15"/>
      <c r="H7" s="15"/>
      <c r="I7" s="15"/>
      <c r="J7" s="15"/>
      <c r="K7" s="15"/>
      <c r="L7" s="15"/>
      <c r="M7" s="15"/>
      <c r="N7" s="15"/>
      <c r="O7" s="15"/>
      <c r="P7" s="15"/>
      <c r="Q7" s="15"/>
      <c r="R7" s="15"/>
      <c r="S7" s="15"/>
      <c r="T7" s="15"/>
      <c r="U7" s="15"/>
      <c r="V7" s="15"/>
      <c r="W7" s="15"/>
      <c r="X7" s="15"/>
      <c r="Y7" s="15"/>
      <c r="AB7" s="30"/>
      <c r="AC7" s="11"/>
    </row>
    <row r="8" spans="1:46" ht="36" customHeight="1">
      <c r="A8" s="559" t="str">
        <f>IF('Names of Bidder'!D6= "JV (Joint Venture)", "JV of " &amp; Z8, "")</f>
        <v/>
      </c>
      <c r="B8" s="559"/>
      <c r="C8" s="559"/>
      <c r="D8" s="559"/>
      <c r="E8" s="12" t="s">
        <v>351</v>
      </c>
      <c r="F8" s="15"/>
      <c r="G8" s="15"/>
      <c r="I8" s="15"/>
      <c r="J8" s="15"/>
      <c r="K8" s="15"/>
      <c r="L8" s="15"/>
      <c r="M8" s="15"/>
      <c r="N8" s="15"/>
      <c r="O8" s="15"/>
      <c r="P8" s="15"/>
      <c r="Q8" s="15"/>
      <c r="R8" s="15"/>
      <c r="S8" s="15"/>
      <c r="T8" s="15"/>
      <c r="U8" s="15"/>
      <c r="V8" s="15"/>
      <c r="W8" s="15"/>
      <c r="X8" s="15"/>
      <c r="Y8" s="15"/>
      <c r="Z8" s="141" t="str">
        <f>IF('Names of Bidder'!D7=1,'Names of Bidder'!D10&amp;" &amp; "&amp;'Names of Bidder'!D15,IF('Names of Bidder'!D7="2 or More",'Names of Bidder'!D10&amp;" , "&amp;'Names of Bidder'!D15&amp;" &amp; "&amp;'Names of Bidder'!D20,""))</f>
        <v/>
      </c>
      <c r="AB8" s="30"/>
      <c r="AC8" s="11"/>
    </row>
    <row r="9" spans="1:46" ht="20.100000000000001" customHeight="1">
      <c r="A9" s="13" t="s">
        <v>350</v>
      </c>
      <c r="B9" s="563" t="str">
        <f>IF('Names of Bidder'!D10=0, "", 'Names of Bidder'!D10)</f>
        <v/>
      </c>
      <c r="C9" s="563"/>
      <c r="D9" s="563"/>
      <c r="E9" s="12" t="s">
        <v>353</v>
      </c>
      <c r="F9" s="12"/>
      <c r="G9" s="12"/>
      <c r="H9" s="12"/>
      <c r="I9" s="12"/>
      <c r="J9" s="12"/>
      <c r="K9" s="12"/>
      <c r="L9" s="12"/>
      <c r="M9" s="12"/>
      <c r="N9" s="12"/>
      <c r="O9" s="12"/>
      <c r="P9" s="12"/>
      <c r="Q9" s="12"/>
      <c r="R9" s="12"/>
      <c r="S9" s="12"/>
      <c r="T9" s="12"/>
      <c r="U9" s="12"/>
      <c r="V9" s="12"/>
      <c r="W9" s="12"/>
      <c r="X9" s="12"/>
      <c r="Y9" s="12"/>
      <c r="AB9" s="30"/>
      <c r="AC9" s="11"/>
    </row>
    <row r="10" spans="1:46" ht="20.100000000000001" customHeight="1">
      <c r="A10" s="13" t="s">
        <v>352</v>
      </c>
      <c r="B10" s="563" t="str">
        <f>IF('Names of Bidder'!D11=0, "", 'Names of Bidder'!D11)</f>
        <v/>
      </c>
      <c r="C10" s="563"/>
      <c r="D10" s="563"/>
      <c r="E10" s="12" t="s">
        <v>181</v>
      </c>
      <c r="F10" s="12"/>
      <c r="G10" s="12"/>
      <c r="H10" s="12"/>
      <c r="I10" s="12"/>
      <c r="J10" s="12"/>
      <c r="K10" s="12"/>
      <c r="L10" s="12"/>
      <c r="M10" s="12"/>
      <c r="N10" s="12"/>
      <c r="O10" s="12"/>
      <c r="P10" s="12"/>
      <c r="Q10" s="12"/>
      <c r="R10" s="12"/>
      <c r="S10" s="12"/>
      <c r="T10" s="12"/>
      <c r="U10" s="12"/>
      <c r="V10" s="12"/>
      <c r="W10" s="12"/>
      <c r="X10" s="12"/>
      <c r="Y10" s="12"/>
      <c r="AB10" s="30"/>
      <c r="AC10" s="11"/>
    </row>
    <row r="11" spans="1:46" ht="20.100000000000001" customHeight="1">
      <c r="B11" s="563" t="str">
        <f>IF('Names of Bidder'!D12=0, "", 'Names of Bidder'!D12)</f>
        <v/>
      </c>
      <c r="C11" s="563"/>
      <c r="D11" s="563"/>
      <c r="E11" s="12" t="s">
        <v>354</v>
      </c>
      <c r="F11" s="12"/>
      <c r="G11" s="12"/>
      <c r="H11" s="12"/>
      <c r="I11" s="12"/>
      <c r="J11" s="12"/>
      <c r="K11" s="12"/>
      <c r="L11" s="12"/>
      <c r="M11" s="12"/>
      <c r="N11" s="12"/>
      <c r="O11" s="12"/>
      <c r="P11" s="12"/>
      <c r="Q11" s="12"/>
      <c r="R11" s="12"/>
      <c r="S11" s="12"/>
      <c r="T11" s="12"/>
      <c r="U11" s="12"/>
      <c r="V11" s="12"/>
      <c r="W11" s="12"/>
      <c r="X11" s="12"/>
      <c r="Y11" s="12"/>
    </row>
    <row r="12" spans="1:46" ht="20.100000000000001" customHeight="1">
      <c r="A12" s="32"/>
      <c r="B12" s="563" t="str">
        <f>IF('Names of Bidder'!D13=0, "", 'Names of Bidder'!D13)</f>
        <v/>
      </c>
      <c r="C12" s="563"/>
      <c r="D12" s="563"/>
      <c r="E12" s="12"/>
      <c r="F12" s="12"/>
      <c r="G12" s="12"/>
      <c r="H12" s="12"/>
      <c r="I12" s="12"/>
      <c r="J12" s="12"/>
      <c r="K12" s="12"/>
      <c r="L12" s="12"/>
      <c r="M12" s="12"/>
      <c r="N12" s="12"/>
      <c r="O12" s="12"/>
      <c r="P12" s="12"/>
      <c r="Q12" s="12"/>
      <c r="R12" s="12"/>
      <c r="S12" s="12"/>
      <c r="T12" s="12"/>
      <c r="U12" s="12"/>
      <c r="V12" s="12"/>
      <c r="W12" s="12"/>
      <c r="X12" s="12"/>
      <c r="Y12" s="12"/>
    </row>
    <row r="13" spans="1:46" ht="9.9499999999999993" customHeight="1">
      <c r="A13" s="32"/>
      <c r="B13" s="123"/>
      <c r="C13" s="123"/>
      <c r="D13" s="123"/>
      <c r="E13" s="25"/>
      <c r="F13" s="12"/>
      <c r="G13" s="12"/>
      <c r="H13" s="12"/>
      <c r="I13" s="12"/>
      <c r="J13" s="12"/>
      <c r="K13" s="12"/>
      <c r="L13" s="12"/>
      <c r="M13" s="12"/>
      <c r="N13" s="12"/>
      <c r="O13" s="12"/>
      <c r="P13" s="12"/>
      <c r="Q13" s="12"/>
      <c r="R13" s="12"/>
      <c r="S13" s="12"/>
      <c r="T13" s="12"/>
      <c r="U13" s="12"/>
      <c r="V13" s="12"/>
      <c r="W13" s="12"/>
      <c r="X13" s="12"/>
      <c r="Y13" s="12"/>
    </row>
    <row r="14" spans="1:46" ht="20.100000000000001" customHeight="1">
      <c r="A14" s="564" t="str">
        <f>IF('Names of Bidder'!D6="Sole Bidder", "This Attachment is Not Applicable", "")</f>
        <v/>
      </c>
      <c r="B14" s="564"/>
      <c r="C14" s="564"/>
      <c r="D14" s="564"/>
      <c r="E14" s="564"/>
      <c r="F14" s="12"/>
      <c r="G14" s="12"/>
      <c r="H14" s="12"/>
      <c r="I14" s="12"/>
      <c r="J14" s="12"/>
      <c r="K14" s="12"/>
      <c r="L14" s="12"/>
      <c r="M14" s="12"/>
      <c r="N14" s="12"/>
      <c r="O14" s="12"/>
      <c r="P14" s="12"/>
      <c r="Q14" s="12"/>
      <c r="R14" s="12"/>
      <c r="S14" s="12"/>
      <c r="T14" s="12"/>
      <c r="U14" s="12"/>
      <c r="V14" s="12"/>
      <c r="W14" s="12"/>
      <c r="X14" s="12"/>
      <c r="Y14" s="12"/>
    </row>
    <row r="15" spans="1:46" ht="20.100000000000001" customHeight="1">
      <c r="A15" s="33" t="s">
        <v>173</v>
      </c>
      <c r="B15" s="123"/>
      <c r="C15" s="123"/>
      <c r="D15" s="123"/>
      <c r="E15" s="12"/>
      <c r="F15" s="12"/>
      <c r="G15" s="12"/>
      <c r="H15" s="12"/>
      <c r="I15" s="12"/>
      <c r="J15" s="12"/>
      <c r="K15" s="12"/>
      <c r="L15" s="12"/>
      <c r="M15" s="12"/>
      <c r="N15" s="12"/>
      <c r="O15" s="12"/>
      <c r="P15" s="12"/>
      <c r="Q15" s="12"/>
      <c r="R15" s="12"/>
      <c r="S15" s="12"/>
      <c r="T15" s="12"/>
      <c r="U15" s="12"/>
      <c r="V15" s="12"/>
      <c r="W15" s="12"/>
      <c r="X15" s="12"/>
      <c r="Y15" s="12"/>
    </row>
    <row r="16" spans="1:46" ht="20.100000000000001" customHeight="1">
      <c r="A16" s="33"/>
      <c r="B16" s="565" t="str">
        <f>IF(Z2=1,"Other Partner",IF(Z2="2 or More","Other Partner-1",""))</f>
        <v/>
      </c>
      <c r="C16" s="565"/>
      <c r="D16" s="565"/>
      <c r="E16" s="126" t="str">
        <f>IF(Z2="2 or More", "Other Partner-2", "")</f>
        <v/>
      </c>
      <c r="F16" s="12"/>
      <c r="G16" s="12"/>
      <c r="H16" s="12"/>
      <c r="I16" s="12"/>
      <c r="J16" s="12"/>
      <c r="K16" s="12"/>
      <c r="L16" s="12"/>
      <c r="M16" s="12"/>
      <c r="N16" s="12"/>
      <c r="O16" s="12"/>
      <c r="P16" s="12"/>
      <c r="Q16" s="12"/>
      <c r="R16" s="12"/>
      <c r="S16" s="12"/>
      <c r="T16" s="12"/>
      <c r="U16" s="12"/>
      <c r="V16" s="12"/>
      <c r="W16" s="12"/>
      <c r="X16" s="12"/>
      <c r="Y16" s="12"/>
    </row>
    <row r="17" spans="1:28" ht="20.100000000000001" customHeight="1">
      <c r="A17" s="13" t="s">
        <v>350</v>
      </c>
      <c r="B17" s="563" t="str">
        <f>IF('Names of Bidder'!D15=0, "", 'Names of Bidder'!D15)</f>
        <v/>
      </c>
      <c r="C17" s="563"/>
      <c r="D17" s="563"/>
      <c r="E17" s="241" t="str">
        <f>IF($Z$2="2 or More", IF(#REF!=0, "",#REF!), "")</f>
        <v/>
      </c>
      <c r="F17" s="12"/>
      <c r="G17" s="12"/>
      <c r="H17" s="12"/>
      <c r="I17" s="12"/>
      <c r="J17" s="12"/>
      <c r="K17" s="12"/>
      <c r="L17" s="12"/>
      <c r="M17" s="12"/>
      <c r="N17" s="12"/>
      <c r="O17" s="12"/>
      <c r="P17" s="12"/>
      <c r="Q17" s="12"/>
      <c r="R17" s="12"/>
      <c r="S17" s="12"/>
      <c r="T17" s="12"/>
      <c r="U17" s="12"/>
      <c r="V17" s="12"/>
      <c r="W17" s="12"/>
      <c r="X17" s="12"/>
      <c r="Y17" s="12"/>
    </row>
    <row r="18" spans="1:28" ht="20.100000000000001" customHeight="1">
      <c r="A18" s="13" t="s">
        <v>352</v>
      </c>
      <c r="B18" s="563" t="str">
        <f>IF('Names of Bidder'!D16=0, "", 'Names of Bidder'!D16)</f>
        <v/>
      </c>
      <c r="C18" s="563"/>
      <c r="D18" s="563"/>
      <c r="E18" s="241" t="str">
        <f>IF($Z$2="2 or More", IF(#REF!=0, "",#REF!), "")</f>
        <v/>
      </c>
      <c r="F18" s="12"/>
      <c r="G18" s="12"/>
      <c r="H18" s="12"/>
      <c r="I18" s="12"/>
      <c r="J18" s="12"/>
      <c r="K18" s="12"/>
      <c r="L18" s="12"/>
      <c r="M18" s="12"/>
      <c r="N18" s="12"/>
      <c r="O18" s="12"/>
      <c r="P18" s="12"/>
      <c r="Q18" s="12"/>
      <c r="R18" s="12"/>
      <c r="S18" s="12"/>
      <c r="T18" s="12"/>
      <c r="U18" s="12"/>
      <c r="V18" s="12"/>
      <c r="W18" s="12"/>
      <c r="X18" s="12"/>
      <c r="Y18" s="12"/>
    </row>
    <row r="19" spans="1:28" ht="20.100000000000001" customHeight="1">
      <c r="A19" s="32"/>
      <c r="B19" s="563" t="str">
        <f>IF('Names of Bidder'!D17=0, "", 'Names of Bidder'!D17)</f>
        <v/>
      </c>
      <c r="C19" s="563"/>
      <c r="D19" s="563"/>
      <c r="E19" s="241" t="str">
        <f>IF($Z$2="2 or More", IF(#REF!=0, "",#REF!), "")</f>
        <v/>
      </c>
      <c r="AA19" s="12"/>
    </row>
    <row r="20" spans="1:28" ht="20.100000000000001" customHeight="1">
      <c r="A20" s="32"/>
      <c r="B20" s="563" t="str">
        <f>IF('Names of Bidder'!D18=0, "", 'Names of Bidder'!D18)</f>
        <v/>
      </c>
      <c r="C20" s="563"/>
      <c r="D20" s="563"/>
      <c r="E20" s="241" t="str">
        <f>IF($Z$2="2 or More", IF(#REF!=0, "",#REF!), "")</f>
        <v/>
      </c>
      <c r="AA20" s="12"/>
    </row>
    <row r="21" spans="1:28" ht="20.100000000000001" customHeight="1">
      <c r="A21" s="29" t="s">
        <v>345</v>
      </c>
    </row>
    <row r="22" spans="1:28" ht="84" customHeight="1">
      <c r="A22" s="562" t="s">
        <v>614</v>
      </c>
      <c r="B22" s="562"/>
      <c r="C22" s="562"/>
      <c r="D22" s="562"/>
      <c r="E22" s="562"/>
      <c r="F22" s="32"/>
      <c r="G22" s="32"/>
      <c r="H22" s="32">
        <f>'Names of Bidder'!D6</f>
        <v>0</v>
      </c>
      <c r="I22" s="32"/>
      <c r="J22" s="32"/>
      <c r="K22" s="32"/>
      <c r="L22" s="32"/>
      <c r="M22" s="32"/>
      <c r="N22" s="32"/>
      <c r="O22" s="32"/>
      <c r="P22" s="32"/>
      <c r="Q22" s="32"/>
      <c r="R22" s="32"/>
      <c r="S22" s="32"/>
      <c r="T22" s="32"/>
      <c r="U22" s="32"/>
      <c r="V22" s="32"/>
      <c r="W22" s="32"/>
      <c r="X22" s="32"/>
      <c r="Y22" s="32"/>
      <c r="Z22" s="142"/>
      <c r="AA22" s="34"/>
      <c r="AB22" s="34"/>
    </row>
    <row r="23" spans="1:28" ht="33" customHeight="1">
      <c r="D23" s="37"/>
    </row>
    <row r="24" spans="1:28" ht="33" customHeight="1">
      <c r="A24" s="36" t="s">
        <v>6</v>
      </c>
      <c r="B24" s="69" t="str">
        <f>'Names of Bidder'!D28&amp;"-"&amp; 'Names of Bidder'!E28&amp;"-" &amp;'Names of Bidder'!F28</f>
        <v>--</v>
      </c>
      <c r="C24" s="33"/>
      <c r="D24" s="37" t="s">
        <v>4</v>
      </c>
      <c r="E24" s="240" t="str">
        <f>IF('Names of Bidder'!D25=0, "", 'Names of Bidder'!D25)</f>
        <v/>
      </c>
      <c r="F24" s="33"/>
      <c r="G24" s="33"/>
      <c r="H24" s="33"/>
      <c r="I24" s="33"/>
      <c r="J24" s="33"/>
      <c r="K24" s="33"/>
      <c r="L24" s="33"/>
      <c r="M24" s="33"/>
      <c r="N24" s="33"/>
      <c r="O24" s="33"/>
      <c r="P24" s="33"/>
      <c r="Q24" s="33"/>
      <c r="R24" s="33"/>
      <c r="S24" s="33"/>
      <c r="T24" s="33"/>
      <c r="U24" s="33"/>
      <c r="V24" s="33"/>
      <c r="W24" s="33"/>
      <c r="X24" s="33"/>
      <c r="Y24" s="33"/>
      <c r="AA24" s="24">
        <f>Basic!B4</f>
        <v>0</v>
      </c>
    </row>
    <row r="25" spans="1:28" ht="33" customHeight="1">
      <c r="A25" s="36" t="s">
        <v>7</v>
      </c>
      <c r="B25" s="240" t="str">
        <f>IF('Names of Bidder'!D29=0, "", 'Names of Bidder'!D29)</f>
        <v/>
      </c>
      <c r="C25" s="33"/>
      <c r="D25" s="37" t="s">
        <v>5</v>
      </c>
      <c r="E25" s="240" t="str">
        <f>IF('Names of Bidder'!D26=0, "", 'Names of Bidder'!D26)</f>
        <v/>
      </c>
      <c r="F25" s="39"/>
      <c r="G25" s="39"/>
      <c r="H25" s="39"/>
      <c r="I25" s="39"/>
      <c r="J25" s="39"/>
      <c r="K25" s="39"/>
      <c r="L25" s="39"/>
      <c r="M25" s="39"/>
      <c r="N25" s="39"/>
      <c r="O25" s="39"/>
      <c r="P25" s="39"/>
      <c r="Q25" s="39"/>
      <c r="R25" s="39"/>
      <c r="S25" s="39"/>
      <c r="T25" s="39"/>
      <c r="U25" s="39"/>
      <c r="V25" s="39"/>
      <c r="W25" s="39"/>
      <c r="X25" s="39"/>
      <c r="Y25" s="39"/>
      <c r="AA25" s="24">
        <f>Basic!B5</f>
        <v>18</v>
      </c>
    </row>
    <row r="26" spans="1:28" ht="33" customHeight="1">
      <c r="C26" s="33"/>
      <c r="D26" s="37"/>
      <c r="F26" s="39"/>
      <c r="G26" s="39"/>
      <c r="H26" s="39"/>
      <c r="I26" s="39"/>
      <c r="J26" s="39"/>
      <c r="K26" s="39"/>
      <c r="L26" s="39"/>
      <c r="M26" s="39"/>
      <c r="N26" s="39"/>
      <c r="O26" s="39"/>
      <c r="P26" s="39"/>
      <c r="Q26" s="39"/>
      <c r="R26" s="39"/>
      <c r="S26" s="39"/>
      <c r="T26" s="39"/>
      <c r="U26" s="39"/>
      <c r="V26" s="39"/>
      <c r="W26" s="39"/>
      <c r="X26" s="39"/>
      <c r="Y26" s="39"/>
    </row>
    <row r="27" spans="1:28" ht="33" customHeight="1">
      <c r="A27" s="33"/>
      <c r="C27" s="33"/>
      <c r="E27" s="33"/>
      <c r="F27" s="33"/>
      <c r="G27" s="33"/>
      <c r="H27" s="33"/>
      <c r="I27" s="33"/>
      <c r="J27" s="33"/>
      <c r="K27" s="33"/>
      <c r="L27" s="33"/>
      <c r="M27" s="33"/>
      <c r="N27" s="33"/>
      <c r="O27" s="33"/>
      <c r="P27" s="33"/>
      <c r="Q27" s="33"/>
      <c r="R27" s="33"/>
      <c r="S27" s="33"/>
      <c r="T27" s="33"/>
      <c r="U27" s="33"/>
      <c r="V27" s="33"/>
      <c r="W27" s="33"/>
      <c r="X27" s="33"/>
      <c r="Y27" s="33"/>
    </row>
    <row r="28" spans="1:28" ht="20.100000000000001" customHeight="1"/>
    <row r="29" spans="1:28" ht="20.100000000000001" customHeight="1">
      <c r="A29" s="38"/>
    </row>
    <row r="30" spans="1:28" ht="20.100000000000001" customHeight="1"/>
    <row r="31" spans="1:28" ht="20.100000000000001" customHeight="1"/>
    <row r="32" spans="1:28"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gLFcrtWkPuIolKvU7k/v/LsNw5cIeLZLy28WKW/PLhtMu16Ds737WfKzow269cB9/AOK7a6xSgmN4AT91bI7LA==" saltValue="TjrwQkPILVzTd7GGLOxpLQ==" spinCount="100000" sheet="1" formatColumns="0" formatRows="0" selectLockedCells="1"/>
  <customSheetViews>
    <customSheetView guid="{FEBF4298-F424-4062-8777-832DAFDB7A61}" showPageBreaks="1" showGridLines="0" fitToPage="1" printArea="1" hiddenColumns="1" view="pageBreakPreview" topLeftCell="A3">
      <selection activeCell="E8" sqref="E8"/>
      <pageMargins left="0.75" right="0.63" top="0.57999999999999996" bottom="0.6" header="0.34" footer="0.35"/>
      <pageSetup scale="80" orientation="portrait" r:id="rId1"/>
      <headerFooter alignWithMargins="0">
        <oddFooter>&amp;R&amp;"Book Antiqua,Bold"&amp;8 Page &amp;P of &amp;N</oddFooter>
      </headerFooter>
    </customSheetView>
    <customSheetView guid="{FB41F969-87BE-4AD1-A99C-A5F9EA1C8FCB}" showPageBreaks="1" showGridLines="0" fitToPage="1" printArea="1" hiddenColumns="1" view="pageBreakPreview">
      <selection activeCell="E24" sqref="E24"/>
      <pageMargins left="0.75" right="0.63" top="0.57999999999999996" bottom="0.6" header="0.34" footer="0.35"/>
      <pageSetup scale="89" orientation="portrait" r:id="rId2"/>
      <headerFooter alignWithMargins="0">
        <oddFooter>&amp;R&amp;"Book Antiqua,Bold"&amp;8 Page &amp;P of &amp;N</oddFooter>
      </headerFooter>
    </customSheetView>
    <customSheetView guid="{47D52ECC-373D-4A7A-838F-7112A4A0A94F}" showPageBreaks="1" showGridLines="0" fitToPage="1" printArea="1" hiddenColumns="1" view="pageBreakPreview">
      <selection activeCell="L24" sqref="L24"/>
      <pageMargins left="0.75" right="0.63" top="0.57999999999999996" bottom="0.6" header="0.34" footer="0.35"/>
      <pageSetup scale="90" orientation="portrait" r:id="rId3"/>
      <headerFooter alignWithMargins="0">
        <oddFooter>&amp;R&amp;"Book Antiqua,Bold"&amp;8 Page &amp;P of &amp;N</oddFooter>
      </headerFooter>
    </customSheetView>
    <customSheetView guid="{BA86FE7A-199D-4ABD-A444-AE6BFDF4BCC9}" showPageBreaks="1" showGridLines="0" fitToPage="1" printArea="1" hiddenColumns="1" view="pageBreakPreview">
      <selection activeCell="A3" sqref="A3:E3"/>
      <pageMargins left="0.75" right="0.63" top="0.57999999999999996" bottom="0.6" header="0.34" footer="0.35"/>
      <pageSetup scale="89"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5"/>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6"/>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8"/>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10"/>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75" right="0.75" top="0.55000000000000004" bottom="0.64" header="0.34" footer="0.38"/>
      <pageSetup orientation="portrait" r:id="rId15"/>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T2" sqref="AT2"/>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20"/>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21"/>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22"/>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23"/>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25"/>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26"/>
      <headerFooter alignWithMargins="0">
        <oddFooter>&amp;R&amp;"Book Antiqua,Bold"&amp;8 Page &amp;P of &amp;N</oddFooter>
      </headerFooter>
    </customSheetView>
    <customSheetView guid="{347D9A5E-5167-4CD7-A121-BEAF211F64E4}" showPageBreaks="1" showGridLines="0" fitToPage="1" printArea="1" hiddenColumns="1" view="pageBreakPreview">
      <selection activeCell="L24" sqref="L24"/>
      <pageMargins left="0.75" right="0.63" top="0.57999999999999996" bottom="0.6" header="0.34" footer="0.35"/>
      <pageSetup scale="90" orientation="portrait" r:id="rId27"/>
      <headerFooter alignWithMargins="0">
        <oddFooter>&amp;R&amp;"Book Antiqua,Bold"&amp;8 Page &amp;P of &amp;N</oddFooter>
      </headerFooter>
    </customSheetView>
    <customSheetView guid="{72B383D4-8341-48BE-BBCC-63C6785ABF81}" showPageBreaks="1" showGridLines="0" fitToPage="1" printArea="1" hiddenColumns="1" view="pageBreakPreview">
      <selection activeCell="E24" sqref="E24"/>
      <pageMargins left="0.75" right="0.63" top="0.57999999999999996" bottom="0.6" header="0.34" footer="0.35"/>
      <pageSetup scale="90" orientation="portrait" r:id="rId28"/>
      <headerFooter alignWithMargins="0">
        <oddFooter>&amp;R&amp;"Book Antiqua,Bold"&amp;8 Page &amp;P of &amp;N</oddFooter>
      </headerFooter>
    </customSheetView>
    <customSheetView guid="{7706378E-40E2-4583-90AF-E6E1DCB3696C}" showPageBreaks="1" showGridLines="0" fitToPage="1" printArea="1" hiddenColumns="1" view="pageBreakPreview" topLeftCell="A10">
      <selection activeCell="E8" sqref="E8"/>
      <pageMargins left="0.75" right="0.63" top="0.57999999999999996" bottom="0.6" header="0.34" footer="0.35"/>
      <pageSetup scale="80" orientation="portrait" r:id="rId29"/>
      <headerFooter alignWithMargins="0">
        <oddFooter>&amp;R&amp;"Book Antiqua,Bold"&amp;8 Page &amp;P of &amp;N</oddFooter>
      </headerFooter>
    </customSheetView>
  </customSheetViews>
  <mergeCells count="15">
    <mergeCell ref="A8:D8"/>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s>
  <phoneticPr fontId="7" type="noConversion"/>
  <conditionalFormatting sqref="A15:A19 B15:E20">
    <cfRule type="expression" dxfId="33" priority="1" stopIfTrue="1">
      <formula>$Z$2=0</formula>
    </cfRule>
  </conditionalFormatting>
  <conditionalFormatting sqref="A22">
    <cfRule type="expression" dxfId="32" priority="2" stopIfTrue="1">
      <formula>$H$22="Sole Bidder"</formula>
    </cfRule>
  </conditionalFormatting>
  <pageMargins left="0.75" right="0.63" top="0.57999999999999996" bottom="0.6" header="0.34" footer="0.35"/>
  <pageSetup scale="80" orientation="portrait" r:id="rId30"/>
  <headerFooter alignWithMargins="0">
    <oddFooter>&amp;R&amp;"Book Antiqua,Bold"&amp;8 Page &amp;P of &amp;N</oddFooter>
  </headerFooter>
  <drawing r:id="rId3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12"/>
    <pageSetUpPr fitToPage="1"/>
  </sheetPr>
  <dimension ref="A1:I38"/>
  <sheetViews>
    <sheetView showGridLines="0" view="pageBreakPreview" topLeftCell="A3" zoomScaleSheetLayoutView="100" workbookViewId="0">
      <selection activeCell="B10" sqref="B10:D10"/>
    </sheetView>
  </sheetViews>
  <sheetFormatPr defaultRowHeight="16.5"/>
  <cols>
    <col min="1" max="1" width="12.140625" style="29" customWidth="1"/>
    <col min="2" max="2" width="20.5703125" style="29" customWidth="1"/>
    <col min="3" max="3" width="11.42578125" style="29" customWidth="1"/>
    <col min="4" max="4" width="40" style="29" customWidth="1"/>
    <col min="5" max="5" width="39.85546875" style="29" customWidth="1"/>
    <col min="6" max="8" width="9.140625" style="24"/>
    <col min="9" max="16384" width="9.140625" style="25"/>
  </cols>
  <sheetData>
    <row r="1" spans="1:9" s="24" customFormat="1" ht="31.5" customHeight="1">
      <c r="A1" s="566" t="str">
        <f>'Attach 3(JV)'!A1</f>
        <v xml:space="preserve">Specification No. :CC/NT/W-AIS/DOM/A02/24/01603	</v>
      </c>
      <c r="B1" s="566"/>
      <c r="C1" s="566"/>
      <c r="D1" s="566"/>
      <c r="E1" s="311" t="str">
        <f>"Attachment-3(QR) " &amp; 'Attach 3(JV)'!AT1</f>
        <v xml:space="preserve">Attachment-3(QR) </v>
      </c>
    </row>
    <row r="2" spans="1:9" ht="5.25" customHeight="1"/>
    <row r="3" spans="1:9" ht="78.75" customHeight="1">
      <c r="A3" s="528" t="str">
        <f>'Attach 3(JV)'!A3</f>
        <v>Substation Package SS-121 for (a) Extension of 400kV Ranchi (PG) substation including transmission line works and (b) Extension of 400kV Ranchi (New) substation under Eastern Region Expansion Scheme-XXXVIII (ERES-XXXVIII)</v>
      </c>
      <c r="B3" s="529"/>
      <c r="C3" s="529"/>
      <c r="D3" s="529"/>
      <c r="E3" s="529"/>
      <c r="F3" s="26"/>
      <c r="G3" s="27"/>
      <c r="H3" s="26"/>
    </row>
    <row r="4" spans="1:9" ht="20.100000000000001" customHeight="1">
      <c r="A4" s="28"/>
      <c r="H4" s="30"/>
      <c r="I4" s="11"/>
    </row>
    <row r="5" spans="1:9" ht="20.100000000000001" customHeight="1">
      <c r="A5" s="561" t="s">
        <v>355</v>
      </c>
      <c r="B5" s="561"/>
      <c r="C5" s="561"/>
      <c r="D5" s="561"/>
      <c r="E5" s="561"/>
      <c r="F5" s="31"/>
      <c r="H5" s="30"/>
      <c r="I5" s="11"/>
    </row>
    <row r="6" spans="1:9" ht="20.100000000000001" customHeight="1">
      <c r="A6" s="32"/>
      <c r="H6" s="30"/>
      <c r="I6" s="11"/>
    </row>
    <row r="7" spans="1:9" ht="20.100000000000001" customHeight="1">
      <c r="A7" s="33" t="str">
        <f>'Attach 3(JV)'!A7</f>
        <v>Bidder’s Name and Address (Lead Partner) :</v>
      </c>
      <c r="E7" s="15" t="str">
        <f>'Attach 3(JV)'!E7</f>
        <v>To:</v>
      </c>
      <c r="H7" s="30"/>
      <c r="I7" s="11"/>
    </row>
    <row r="8" spans="1:9" ht="36" customHeight="1">
      <c r="A8" s="559" t="str">
        <f>'Attach 3(JV)'!A8</f>
        <v/>
      </c>
      <c r="B8" s="559"/>
      <c r="C8" s="559"/>
      <c r="D8" s="559"/>
      <c r="E8" s="128" t="str">
        <f>'Attach 3(JV)'!E8</f>
        <v>Contract Services</v>
      </c>
      <c r="H8" s="30"/>
      <c r="I8" s="11"/>
    </row>
    <row r="9" spans="1:9" ht="20.100000000000001" customHeight="1">
      <c r="A9" s="13" t="s">
        <v>350</v>
      </c>
      <c r="B9" s="563" t="str">
        <f>'Attach 3(JV)'!B9</f>
        <v/>
      </c>
      <c r="C9" s="563"/>
      <c r="D9" s="563"/>
      <c r="E9" s="128" t="str">
        <f>'Attach 3(JV)'!E9</f>
        <v>Power Grid Corporation of India Ltd.,</v>
      </c>
      <c r="H9" s="30"/>
      <c r="I9" s="11"/>
    </row>
    <row r="10" spans="1:9" ht="20.100000000000001" customHeight="1">
      <c r="A10" s="13" t="s">
        <v>352</v>
      </c>
      <c r="B10" s="567" t="str">
        <f>'Attach 3(JV)'!B10</f>
        <v/>
      </c>
      <c r="C10" s="567"/>
      <c r="D10" s="567"/>
      <c r="E10" s="128" t="str">
        <f>'Attach 3(JV)'!E10</f>
        <v>"Saudamini", Plot No. 2, Sector 29</v>
      </c>
      <c r="H10" s="30"/>
      <c r="I10" s="11"/>
    </row>
    <row r="11" spans="1:9" ht="20.100000000000001" customHeight="1">
      <c r="B11" s="567" t="str">
        <f>'Attach 3(JV)'!B11</f>
        <v/>
      </c>
      <c r="C11" s="567"/>
      <c r="D11" s="567"/>
      <c r="E11" s="128" t="str">
        <f>'Attach 3(JV)'!E11</f>
        <v>Gurgaon (Haryana) - 122001</v>
      </c>
    </row>
    <row r="12" spans="1:9" ht="20.100000000000001" customHeight="1">
      <c r="A12" s="32"/>
      <c r="B12" s="567" t="str">
        <f>'Attach 3(JV)'!B12</f>
        <v/>
      </c>
      <c r="C12" s="567"/>
      <c r="D12" s="567"/>
      <c r="E12" s="15"/>
    </row>
    <row r="13" spans="1:9" ht="20.100000000000001" customHeight="1">
      <c r="A13" s="29" t="s">
        <v>345</v>
      </c>
    </row>
    <row r="14" spans="1:9" ht="20.100000000000001" customHeight="1">
      <c r="A14" s="32"/>
    </row>
    <row r="15" spans="1:9" ht="27.75" customHeight="1">
      <c r="A15" s="519" t="s">
        <v>722</v>
      </c>
      <c r="B15" s="519"/>
      <c r="C15" s="519"/>
      <c r="D15" s="519"/>
      <c r="E15" s="519"/>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33" customHeight="1">
      <c r="D21" s="37"/>
    </row>
    <row r="22" spans="1:5" ht="33" customHeight="1">
      <c r="A22" s="36" t="s">
        <v>6</v>
      </c>
      <c r="B22" s="69" t="str">
        <f>'Attach 3(JV)'!B24</f>
        <v>--</v>
      </c>
      <c r="C22" s="33"/>
      <c r="D22" s="37" t="s">
        <v>4</v>
      </c>
      <c r="E22" s="240" t="str">
        <f>'Attach 3(JV)'!E24</f>
        <v/>
      </c>
    </row>
    <row r="23" spans="1:5" ht="33" customHeight="1">
      <c r="A23" s="36" t="s">
        <v>7</v>
      </c>
      <c r="B23" s="240" t="str">
        <f>'Attach 3(JV)'!B25</f>
        <v/>
      </c>
      <c r="C23" s="33"/>
      <c r="D23" s="37" t="s">
        <v>5</v>
      </c>
      <c r="E23" s="240" t="str">
        <f>'Attach 3(JV)'!E25</f>
        <v/>
      </c>
    </row>
    <row r="24" spans="1:5" ht="33" customHeight="1">
      <c r="C24" s="33"/>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algorithmName="SHA-512" hashValue="b+Z+VQS40D1xoiZM80Xg6J5fFTHuR0yI5wCmJglvFSiJZN662gl7EhuhmRuuIq/Q0Wtr7iYibLRYGp1fQCGUqA==" saltValue="uQKQ0bvrOktQb23Elymtfw==" spinCount="100000" sheet="1" formatColumns="0" formatRows="0" selectLockedCells="1"/>
  <customSheetViews>
    <customSheetView guid="{FEBF4298-F424-4062-8777-832DAFDB7A61}" showPageBreaks="1" showGridLines="0" fitToPage="1" printArea="1" view="pageBreakPreview" topLeftCell="A8">
      <selection activeCell="B10" sqref="B10:D10"/>
      <pageMargins left="0.75" right="0.63" top="0.57999999999999996" bottom="0.6" header="0.34" footer="0.35"/>
      <pageSetup scale="81"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selection activeCell="E31" sqref="E31"/>
      <pageMargins left="0.75" right="0.63" top="0.57999999999999996" bottom="0.6" header="0.34" footer="0.35"/>
      <pageSetup scale="98"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97" orientation="portrait" r:id="rId3"/>
      <headerFooter alignWithMargins="0">
        <oddFooter>&amp;R&amp;"Book Antiqua,Bold"&amp;8 Page &amp;P of &amp;N</oddFooter>
      </headerFooter>
    </customSheetView>
    <customSheetView guid="{BA86FE7A-199D-4ABD-A444-AE6BFDF4BCC9}" showPageBreaks="1" showGridLines="0" fitToPage="1" printArea="1" view="pageBreakPreview" topLeftCell="A7">
      <selection activeCell="H14" sqref="H14"/>
      <pageMargins left="0.75" right="0.63" top="0.57999999999999996" bottom="0.6" header="0.34" footer="0.35"/>
      <pageSetup scale="98"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5"/>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75" right="0.63" top="0.57999999999999996" bottom="0.6" header="0.34" footer="0.35"/>
      <pageSetup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8" sqref="E8"/>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2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75" right="0.63" top="0.57999999999999996" bottom="0.6" header="0.34" footer="0.35"/>
      <pageSetup orientation="portrait" r:id="rId23"/>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75" right="0.63" top="0.57999999999999996" bottom="0.6" header="0.34" footer="0.35"/>
      <pageSetup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75" right="0.63" top="0.57999999999999996" bottom="0.6" header="0.34" footer="0.35"/>
      <pageSetup scale="97" orientation="portrait" r:id="rId25"/>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75" right="0.63" top="0.57999999999999996" bottom="0.6" header="0.34" footer="0.35"/>
      <pageSetup scale="89"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97" orientation="portrait" r:id="rId27"/>
      <headerFooter alignWithMargins="0">
        <oddFooter>&amp;R&amp;"Book Antiqua,Bold"&amp;8 Page &amp;P of &amp;N</oddFooter>
      </headerFooter>
    </customSheetView>
    <customSheetView guid="{72B383D4-8341-48BE-BBCC-63C6785ABF81}" showPageBreaks="1" showGridLines="0" fitToPage="1" printArea="1" view="pageBreakPreview">
      <selection activeCell="E31" sqref="E31"/>
      <pageMargins left="0.75" right="0.63" top="0.57999999999999996" bottom="0.6" header="0.34" footer="0.35"/>
      <pageSetup scale="97" orientation="portrait" r:id="rId28"/>
      <headerFooter alignWithMargins="0">
        <oddFooter>&amp;R&amp;"Book Antiqua,Bold"&amp;8 Page &amp;P of &amp;N</oddFooter>
      </headerFooter>
    </customSheetView>
    <customSheetView guid="{7706378E-40E2-4583-90AF-E6E1DCB3696C}" showPageBreaks="1" showGridLines="0" fitToPage="1" printArea="1" view="pageBreakPreview" topLeftCell="A4">
      <selection activeCell="B10" sqref="B10:D10"/>
      <pageMargins left="0.75" right="0.63" top="0.57999999999999996" bottom="0.6" header="0.34" footer="0.35"/>
      <pageSetup scale="81" orientation="portrait" r:id="rId29"/>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81" orientation="portrait" r:id="rId30"/>
  <headerFooter alignWithMargins="0">
    <oddFooter>&amp;R&amp;"Book Antiqua,Bold"&amp;8 Page &amp;P of &amp;N</oddFooter>
  </headerFooter>
  <drawing r:id="rId3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57"/>
    <pageSetUpPr fitToPage="1"/>
  </sheetPr>
  <dimension ref="A1:I42"/>
  <sheetViews>
    <sheetView showGridLines="0" showZeros="0" view="pageBreakPreview" zoomScaleSheetLayoutView="100" workbookViewId="0">
      <selection activeCell="F18" sqref="F18"/>
    </sheetView>
  </sheetViews>
  <sheetFormatPr defaultRowHeight="16.5"/>
  <cols>
    <col min="1" max="1" width="12.140625" style="29" customWidth="1"/>
    <col min="2" max="2" width="20.5703125" style="29" customWidth="1"/>
    <col min="3" max="3" width="11.42578125" style="29" customWidth="1"/>
    <col min="4" max="4" width="15.42578125" style="29" customWidth="1"/>
    <col min="5" max="5" width="39.28515625" style="29" customWidth="1"/>
    <col min="6" max="7" width="24.28515625" style="143" customWidth="1"/>
    <col min="8" max="9" width="0" style="138" hidden="1" customWidth="1"/>
    <col min="10" max="15" width="0" style="25" hidden="1" customWidth="1"/>
    <col min="16" max="16384" width="9.140625" style="25"/>
  </cols>
  <sheetData>
    <row r="1" spans="1:8" ht="27.75" customHeight="1">
      <c r="A1" s="568" t="str">
        <f>'Attach 3(JV)'!A1</f>
        <v xml:space="preserve">Specification No. :CC/NT/W-AIS/DOM/A02/24/01603	</v>
      </c>
      <c r="B1" s="568"/>
      <c r="C1" s="568"/>
      <c r="D1" s="568"/>
      <c r="E1" s="310"/>
      <c r="F1" s="320"/>
      <c r="G1" s="311" t="str">
        <f>"Attachment-4 " &amp; 'Attach 3(JV)'!AV1</f>
        <v xml:space="preserve">Attachment-4 </v>
      </c>
    </row>
    <row r="3" spans="1:8" ht="68.25" customHeight="1">
      <c r="A3" s="528" t="str">
        <f>'Attach 3(JV)'!A3</f>
        <v>Substation Package SS-121 for (a) Extension of 400kV Ranchi (PG) substation including transmission line works and (b) Extension of 400kV Ranchi (New) substation under Eastern Region Expansion Scheme-XXXVIII (ERES-XXXVIII)</v>
      </c>
      <c r="B3" s="529"/>
      <c r="C3" s="529"/>
      <c r="D3" s="529"/>
      <c r="E3" s="529"/>
      <c r="F3" s="529"/>
      <c r="G3" s="529"/>
    </row>
    <row r="4" spans="1:8" ht="20.100000000000001" customHeight="1">
      <c r="A4" s="28"/>
      <c r="H4" s="146"/>
    </row>
    <row r="5" spans="1:8" ht="20.100000000000001" customHeight="1">
      <c r="A5" s="561" t="s">
        <v>356</v>
      </c>
      <c r="B5" s="561"/>
      <c r="C5" s="561"/>
      <c r="D5" s="561"/>
      <c r="E5" s="561"/>
      <c r="F5" s="561"/>
      <c r="G5" s="561"/>
      <c r="H5" s="146"/>
    </row>
    <row r="6" spans="1:8" ht="20.100000000000001" customHeight="1">
      <c r="A6" s="32"/>
      <c r="H6" s="146"/>
    </row>
    <row r="7" spans="1:8" ht="20.100000000000001" customHeight="1">
      <c r="A7" s="33" t="str">
        <f>'Attach 3(JV)'!A7</f>
        <v>Bidder’s Name and Address (Lead Partner) :</v>
      </c>
      <c r="F7" s="15" t="str">
        <f>'Attach 3(JV)'!E7</f>
        <v>To:</v>
      </c>
      <c r="H7" s="146"/>
    </row>
    <row r="8" spans="1:8" ht="36" customHeight="1">
      <c r="A8" s="559" t="str">
        <f>'Attach 3(JV)'!A8</f>
        <v/>
      </c>
      <c r="B8" s="559"/>
      <c r="C8" s="559"/>
      <c r="D8" s="559"/>
      <c r="F8" s="128" t="str">
        <f>'Attach 3(JV)'!E8</f>
        <v>Contract Services</v>
      </c>
      <c r="H8" s="146"/>
    </row>
    <row r="9" spans="1:8" ht="20.100000000000001" customHeight="1">
      <c r="A9" s="13" t="s">
        <v>350</v>
      </c>
      <c r="B9" s="563" t="str">
        <f>'Attach 3(JV)'!B9</f>
        <v/>
      </c>
      <c r="C9" s="563"/>
      <c r="D9" s="563"/>
      <c r="F9" s="128" t="str">
        <f>'Attach 3(JV)'!E9</f>
        <v>Power Grid Corporation of India Ltd.,</v>
      </c>
      <c r="H9" s="146"/>
    </row>
    <row r="10" spans="1:8" ht="20.100000000000001" customHeight="1">
      <c r="A10" s="13" t="s">
        <v>352</v>
      </c>
      <c r="B10" s="563" t="str">
        <f>'Attach 3(JV)'!B10</f>
        <v/>
      </c>
      <c r="C10" s="563"/>
      <c r="D10" s="563"/>
      <c r="F10" s="128" t="str">
        <f>'Attach 3(JV)'!E10</f>
        <v>"Saudamini", Plot No. 2, Sector 29</v>
      </c>
      <c r="H10" s="146"/>
    </row>
    <row r="11" spans="1:8" ht="20.100000000000001" customHeight="1">
      <c r="B11" s="563" t="str">
        <f>'Attach 3(JV)'!B11</f>
        <v/>
      </c>
      <c r="C11" s="563"/>
      <c r="D11" s="563"/>
      <c r="F11" s="128" t="str">
        <f>'Attach 3(JV)'!E11</f>
        <v>Gurgaon (Haryana) - 122001</v>
      </c>
    </row>
    <row r="12" spans="1:8" ht="20.100000000000001" customHeight="1">
      <c r="A12" s="32"/>
      <c r="B12" s="563" t="str">
        <f>'Attach 3(JV)'!B12</f>
        <v/>
      </c>
      <c r="C12" s="563"/>
      <c r="D12" s="563"/>
      <c r="E12" s="15"/>
    </row>
    <row r="13" spans="1:8" ht="20.100000000000001" customHeight="1">
      <c r="A13" s="32"/>
      <c r="B13" s="123"/>
      <c r="C13" s="123"/>
      <c r="D13" s="123"/>
      <c r="E13" s="25"/>
      <c r="F13" s="144"/>
      <c r="G13" s="144"/>
    </row>
    <row r="14" spans="1:8" ht="20.100000000000001" customHeight="1">
      <c r="A14" s="32"/>
      <c r="B14" s="123"/>
      <c r="C14" s="123"/>
      <c r="D14" s="123"/>
    </row>
    <row r="15" spans="1:8" ht="20.100000000000001" customHeight="1">
      <c r="A15" s="29" t="s">
        <v>345</v>
      </c>
    </row>
    <row r="16" spans="1:8" ht="20.100000000000001" customHeight="1">
      <c r="A16" s="32"/>
    </row>
    <row r="17" spans="1:9" ht="50.1" customHeight="1">
      <c r="A17" s="570" t="str">
        <f>"We hereby certify that equipment and materials to be supplied are produced in " &amp;H26 &amp; " eligible source " &amp; F26</f>
        <v>We hereby certify that equipment and materials to be supplied are produced in [Name of Countries],  eligible source country.</v>
      </c>
      <c r="B17" s="570"/>
      <c r="C17" s="570"/>
      <c r="D17" s="570"/>
      <c r="E17" s="570"/>
      <c r="F17" s="145" t="s">
        <v>183</v>
      </c>
      <c r="G17" s="145" t="s">
        <v>184</v>
      </c>
    </row>
    <row r="18" spans="1:9" ht="45" customHeight="1">
      <c r="A18" s="569" t="str">
        <f>"We hereby certify that our company is incorporated and registered in " &amp;I26 &amp; " eligible source " &amp;G26</f>
        <v>We hereby certify that our company is incorporated and registered in [Name of Countries],  eligible source country.</v>
      </c>
      <c r="B18" s="569"/>
      <c r="C18" s="569"/>
      <c r="D18" s="569"/>
      <c r="E18" s="569"/>
      <c r="F18" s="150" t="s">
        <v>154</v>
      </c>
      <c r="G18" s="150" t="s">
        <v>154</v>
      </c>
      <c r="H18" s="135" t="str">
        <f t="shared" ref="H18:I25" si="0">IF(F18 = "", "", F18&amp; ", ")</f>
        <v xml:space="preserve">[Name of Countries], </v>
      </c>
      <c r="I18" s="135" t="str">
        <f t="shared" si="0"/>
        <v xml:space="preserve">[Name of Countries], </v>
      </c>
    </row>
    <row r="19" spans="1:9" ht="33" customHeight="1">
      <c r="A19" s="148"/>
      <c r="B19" s="148"/>
      <c r="C19" s="148"/>
      <c r="D19" s="148"/>
      <c r="E19" s="148"/>
      <c r="F19" s="150"/>
      <c r="G19" s="150"/>
      <c r="H19" s="135" t="str">
        <f t="shared" si="0"/>
        <v/>
      </c>
      <c r="I19" s="135" t="str">
        <f t="shared" si="0"/>
        <v/>
      </c>
    </row>
    <row r="20" spans="1:9" ht="33" customHeight="1">
      <c r="A20" s="148"/>
      <c r="B20" s="148"/>
      <c r="C20" s="148"/>
      <c r="D20" s="37"/>
      <c r="E20" s="148"/>
      <c r="F20" s="150"/>
      <c r="G20" s="150"/>
      <c r="H20" s="135" t="str">
        <f t="shared" si="0"/>
        <v/>
      </c>
      <c r="I20" s="135" t="str">
        <f t="shared" si="0"/>
        <v/>
      </c>
    </row>
    <row r="21" spans="1:9" ht="33" customHeight="1">
      <c r="A21" s="36" t="s">
        <v>6</v>
      </c>
      <c r="B21" s="69" t="str">
        <f>'Attach 3(JV)'!B24</f>
        <v>--</v>
      </c>
      <c r="D21" s="37" t="s">
        <v>4</v>
      </c>
      <c r="E21" s="240" t="str">
        <f>'Attach 3(JV)'!E24</f>
        <v/>
      </c>
      <c r="F21" s="150"/>
      <c r="G21" s="150"/>
      <c r="H21" s="135" t="str">
        <f t="shared" si="0"/>
        <v/>
      </c>
      <c r="I21" s="135" t="str">
        <f t="shared" si="0"/>
        <v/>
      </c>
    </row>
    <row r="22" spans="1:9" ht="33" customHeight="1">
      <c r="A22" s="36" t="s">
        <v>7</v>
      </c>
      <c r="B22" s="240" t="str">
        <f>'Attach 3(JV)'!B25</f>
        <v/>
      </c>
      <c r="D22" s="37" t="s">
        <v>5</v>
      </c>
      <c r="E22" s="240" t="str">
        <f>'Attach 3(JV)'!E25</f>
        <v/>
      </c>
      <c r="F22" s="150"/>
      <c r="G22" s="150"/>
      <c r="H22" s="135" t="str">
        <f t="shared" si="0"/>
        <v/>
      </c>
      <c r="I22" s="135" t="str">
        <f t="shared" si="0"/>
        <v/>
      </c>
    </row>
    <row r="23" spans="1:9" ht="33" customHeight="1">
      <c r="D23" s="37"/>
      <c r="F23" s="150"/>
      <c r="G23" s="150"/>
      <c r="H23" s="135" t="str">
        <f t="shared" si="0"/>
        <v/>
      </c>
      <c r="I23" s="135" t="str">
        <f t="shared" si="0"/>
        <v/>
      </c>
    </row>
    <row r="24" spans="1:9" ht="33" customHeight="1">
      <c r="D24" s="37"/>
      <c r="F24" s="150"/>
      <c r="G24" s="150"/>
      <c r="H24" s="135" t="str">
        <f t="shared" si="0"/>
        <v/>
      </c>
      <c r="I24" s="135" t="str">
        <f t="shared" si="0"/>
        <v/>
      </c>
    </row>
    <row r="25" spans="1:9" ht="33" customHeight="1">
      <c r="A25" s="25"/>
      <c r="B25" s="25"/>
      <c r="C25" s="25"/>
      <c r="D25" s="25"/>
      <c r="E25" s="25"/>
      <c r="F25" s="150"/>
      <c r="G25" s="150"/>
      <c r="H25" s="135" t="str">
        <f t="shared" si="0"/>
        <v/>
      </c>
      <c r="I25" s="135" t="str">
        <f t="shared" si="0"/>
        <v/>
      </c>
    </row>
    <row r="26" spans="1:9" ht="33" customHeight="1">
      <c r="A26" s="25"/>
      <c r="B26" s="25"/>
      <c r="C26" s="25"/>
      <c r="D26" s="25"/>
      <c r="E26" s="25"/>
      <c r="F26" s="147" t="str">
        <f>IF((8-COUNTBLANK(F18:F25)) &lt;2, "country.", "countries.")</f>
        <v>country.</v>
      </c>
      <c r="G26" s="147" t="str">
        <f>IF((8-COUNTBLANK(G18:G25)) &lt;2, "country.", "countries.")</f>
        <v>country.</v>
      </c>
      <c r="H26" s="135" t="str">
        <f>IF(COUNTBLANK(F18:F25) =8, "[Enter the name of country where from equipments &amp; material shall be supplied]",CONCATENATE(H18,H19,H20,H21,H22,H23,H24,H25))</f>
        <v xml:space="preserve">[Name of Countries], </v>
      </c>
      <c r="I26" s="135" t="str">
        <f>IF(COUNTBLANK(G18:G25) =8, "[Enter the name of country where from equipments &amp; material shall be supplied]",CONCATENATE(I18,I19,I20,I21,I22,I23,I24,I25))</f>
        <v xml:space="preserve">[Name of Countries], </v>
      </c>
    </row>
    <row r="27" spans="1:9" ht="33" customHeight="1">
      <c r="A27" s="25"/>
      <c r="B27" s="25"/>
      <c r="C27" s="25"/>
      <c r="D27" s="25"/>
      <c r="E27" s="25"/>
    </row>
    <row r="28" spans="1:9" ht="33" customHeight="1">
      <c r="A28" s="25"/>
      <c r="B28" s="25"/>
      <c r="C28" s="25"/>
      <c r="D28" s="25"/>
      <c r="E28" s="25"/>
    </row>
    <row r="29" spans="1:9" ht="33" customHeight="1">
      <c r="A29" s="25"/>
      <c r="B29" s="25"/>
      <c r="C29" s="25"/>
      <c r="D29" s="25"/>
      <c r="E29" s="25"/>
    </row>
    <row r="30" spans="1:9" ht="20.100000000000001" customHeight="1"/>
    <row r="31" spans="1:9" ht="20.100000000000001" customHeight="1">
      <c r="A31" s="38"/>
    </row>
    <row r="32" spans="1:9" ht="20.100000000000001" customHeight="1"/>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c r="A38" s="38"/>
    </row>
    <row r="39" spans="1:1" ht="20.100000000000001" customHeight="1"/>
    <row r="40" spans="1:1" ht="20.100000000000001" customHeight="1"/>
    <row r="41" spans="1:1" ht="20.100000000000001" customHeight="1"/>
    <row r="42" spans="1:1" ht="20.100000000000001" customHeight="1"/>
  </sheetData>
  <sheetProtection algorithmName="SHA-512" hashValue="8dCYrhJ3WiNydXHtAyU3PqWT7h6jwtuQ0NvYGRBSXmqu4Un7vQhkOhib8Iydh33YkJR6JpuUYo1Ndgp/U7wCZg==" saltValue="hcesJDzLVH/RapqOJ5gc3A==" spinCount="100000" sheet="1" formatColumns="0" formatRows="0" selectLockedCells="1"/>
  <customSheetViews>
    <customSheetView guid="{FEBF4298-F424-4062-8777-832DAFDB7A61}" showPageBreaks="1" showGridLines="0" zeroValues="0" fitToPage="1" printArea="1" hiddenColumns="1" view="pageBreakPreview" topLeftCell="A9">
      <selection activeCell="F18" sqref="F18"/>
      <pageMargins left="0.75" right="0.63" top="0.57999999999999996" bottom="0.6" header="0.34" footer="0.35"/>
      <pageSetup scale="68" orientation="portrait" r:id="rId1"/>
      <headerFooter alignWithMargins="0">
        <oddFooter>&amp;R&amp;"Book Antiqua,Bold"&amp;8 Page &amp;P of &amp;N</oddFooter>
      </headerFooter>
    </customSheetView>
    <customSheetView guid="{FB41F969-87BE-4AD1-A99C-A5F9EA1C8FCB}" showPageBreaks="1" showGridLines="0" zeroValues="0" fitToPage="1" printArea="1" hiddenColumns="1" view="pageBreakPreview" topLeftCell="A16">
      <selection activeCell="F18" sqref="F18"/>
      <pageMargins left="0.75" right="0.63" top="0.57999999999999996" bottom="0.6" header="0.34" footer="0.35"/>
      <pageSetup scale="67" orientation="portrait" r:id="rId2"/>
      <headerFooter alignWithMargins="0">
        <oddFooter>&amp;R&amp;"Book Antiqua,Bold"&amp;8 Page &amp;P of &amp;N</oddFooter>
      </headerFooter>
    </customSheetView>
    <customSheetView guid="{47D52ECC-373D-4A7A-838F-7112A4A0A94F}" showPageBreaks="1" showGridLines="0" zeroValues="0" fitToPage="1" printArea="1" hiddenColumns="1" view="pageBreakPreview">
      <selection activeCell="F18" sqref="F18"/>
      <pageMargins left="0.75" right="0.63" top="0.57999999999999996" bottom="0.6" header="0.34" footer="0.35"/>
      <pageSetup scale="68" orientation="portrait" r:id="rId3"/>
      <headerFooter alignWithMargins="0">
        <oddFooter>&amp;R&amp;"Book Antiqua,Bold"&amp;8 Page &amp;P of &amp;N</oddFooter>
      </headerFooter>
    </customSheetView>
    <customSheetView guid="{BA86FE7A-199D-4ABD-A444-AE6BFDF4BCC9}" showPageBreaks="1" showGridLines="0" zeroValues="0" fitToPage="1" printArea="1" hiddenColumns="1" view="pageBreakPreview" topLeftCell="A7">
      <selection activeCell="F23" sqref="F23"/>
      <pageMargins left="0.75" right="0.63" top="0.57999999999999996" bottom="0.6" header="0.34" footer="0.35"/>
      <pageSetup scale="67" orientation="portrait" r:id="rId4"/>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5"/>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6"/>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5"/>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20"/>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21"/>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22"/>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23"/>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24"/>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25"/>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26"/>
      <headerFooter alignWithMargins="0">
        <oddFooter>&amp;R&amp;"Book Antiqua,Bold"&amp;8 Page &amp;P of &amp;N</oddFooter>
      </headerFooter>
    </customSheetView>
    <customSheetView guid="{347D9A5E-5167-4CD7-A121-BEAF211F64E4}" showPageBreaks="1" showGridLines="0" zeroValues="0" fitToPage="1" printArea="1" hiddenColumns="1" view="pageBreakPreview">
      <selection activeCell="F18" sqref="F18"/>
      <pageMargins left="0.75" right="0.63" top="0.57999999999999996" bottom="0.6" header="0.34" footer="0.35"/>
      <pageSetup scale="68" orientation="portrait" r:id="rId27"/>
      <headerFooter alignWithMargins="0">
        <oddFooter>&amp;R&amp;"Book Antiqua,Bold"&amp;8 Page &amp;P of &amp;N</oddFooter>
      </headerFooter>
    </customSheetView>
    <customSheetView guid="{72B383D4-8341-48BE-BBCC-63C6785ABF81}" showPageBreaks="1" showGridLines="0" zeroValues="0" fitToPage="1" printArea="1" hiddenColumns="1" view="pageBreakPreview">
      <selection activeCell="F18" sqref="F18"/>
      <pageMargins left="0.75" right="0.63" top="0.57999999999999996" bottom="0.6" header="0.34" footer="0.35"/>
      <pageSetup scale="68" orientation="portrait" r:id="rId28"/>
      <headerFooter alignWithMargins="0">
        <oddFooter>&amp;R&amp;"Book Antiqua,Bold"&amp;8 Page &amp;P of &amp;N</oddFooter>
      </headerFooter>
    </customSheetView>
    <customSheetView guid="{7706378E-40E2-4583-90AF-E6E1DCB3696C}" showPageBreaks="1" showGridLines="0" zeroValues="0" fitToPage="1" printArea="1" hiddenColumns="1" view="pageBreakPreview" topLeftCell="A10">
      <selection activeCell="F18" sqref="F18"/>
      <pageMargins left="0.75" right="0.63" top="0.57999999999999996" bottom="0.6" header="0.34" footer="0.35"/>
      <pageSetup scale="68" orientation="portrait" r:id="rId29"/>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8" orientation="portrait" r:id="rId30"/>
  <headerFooter alignWithMargins="0">
    <oddFooter>&amp;R&amp;"Book Antiqua,Bold"&amp;8 Page &amp;P of &amp;N</oddFooter>
  </headerFooter>
  <drawing r:id="rId3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10"/>
    <pageSetUpPr fitToPage="1"/>
  </sheetPr>
  <dimension ref="A1:AL40"/>
  <sheetViews>
    <sheetView showGridLines="0" showZeros="0" view="pageBreakPreview" zoomScale="90" zoomScaleSheetLayoutView="90" workbookViewId="0">
      <selection activeCell="D17" sqref="D17"/>
    </sheetView>
  </sheetViews>
  <sheetFormatPr defaultRowHeight="16.5"/>
  <cols>
    <col min="1" max="1" width="12.140625" style="29" customWidth="1"/>
    <col min="2" max="2" width="23.7109375" style="29" customWidth="1"/>
    <col min="3" max="3" width="26.42578125" style="29" customWidth="1"/>
    <col min="4" max="4" width="12.28515625" style="29" customWidth="1"/>
    <col min="5" max="5" width="26.7109375" style="29" customWidth="1"/>
    <col min="6" max="8" width="9.140625" style="204"/>
    <col min="9" max="38" width="9.140625" style="205"/>
    <col min="39" max="16384" width="9.140625" style="25"/>
  </cols>
  <sheetData>
    <row r="1" spans="1:38" ht="36.75" customHeight="1">
      <c r="A1" s="568" t="str">
        <f>'Attach 3(JV)'!A1</f>
        <v xml:space="preserve">Specification No. :CC/NT/W-AIS/DOM/A02/24/01603	</v>
      </c>
      <c r="B1" s="568"/>
      <c r="C1" s="568"/>
      <c r="D1" s="22"/>
      <c r="E1" s="311" t="str">
        <f>"Attachment-4(A) "&amp; 'Attach 3(JV)'!AT1</f>
        <v xml:space="preserve">Attachment-4(A) </v>
      </c>
    </row>
    <row r="2" spans="1:38" ht="11.1" customHeight="1"/>
    <row r="3" spans="1:38" ht="84" customHeight="1">
      <c r="A3" s="528" t="str">
        <f>'Attach 3(JV)'!A3</f>
        <v>Substation Package SS-121 for (a) Extension of 400kV Ranchi (PG) substation including transmission line works and (b) Extension of 400kV Ranchi (New) substation under Eastern Region Expansion Scheme-XXXVIII (ERES-XXXVIII)</v>
      </c>
      <c r="B3" s="529"/>
      <c r="C3" s="529"/>
      <c r="D3" s="529"/>
      <c r="E3" s="529"/>
      <c r="F3" s="206"/>
      <c r="G3" s="207"/>
      <c r="H3" s="206"/>
    </row>
    <row r="4" spans="1:38" ht="11.1" customHeight="1">
      <c r="A4" s="28"/>
      <c r="H4" s="208"/>
      <c r="I4" s="209"/>
    </row>
    <row r="5" spans="1:38" ht="20.100000000000001" customHeight="1">
      <c r="A5" s="561" t="s">
        <v>357</v>
      </c>
      <c r="B5" s="561"/>
      <c r="C5" s="561"/>
      <c r="D5" s="561"/>
      <c r="E5" s="561"/>
      <c r="F5" s="206"/>
      <c r="H5" s="208"/>
      <c r="I5" s="209"/>
    </row>
    <row r="6" spans="1:38" ht="11.1" customHeight="1">
      <c r="A6" s="32"/>
      <c r="H6" s="208"/>
      <c r="I6" s="209"/>
    </row>
    <row r="7" spans="1:38" ht="20.100000000000001" customHeight="1">
      <c r="A7" s="33" t="str">
        <f>'Attach 3(JV)'!A7</f>
        <v>Bidder’s Name and Address (Lead Partner) :</v>
      </c>
      <c r="D7" s="15" t="str">
        <f>'Attach 3(JV)'!E7</f>
        <v>To:</v>
      </c>
      <c r="H7" s="208"/>
      <c r="I7" s="209"/>
    </row>
    <row r="8" spans="1:38" s="149" customFormat="1" ht="36" customHeight="1">
      <c r="A8" s="559" t="str">
        <f>'Attach 3(JV)'!A8</f>
        <v/>
      </c>
      <c r="B8" s="559"/>
      <c r="C8" s="559"/>
      <c r="D8" s="12" t="str">
        <f>'Attach 3(JV)'!E8</f>
        <v>Contract Services</v>
      </c>
      <c r="E8" s="32"/>
      <c r="F8" s="210"/>
      <c r="G8" s="210"/>
      <c r="H8" s="211"/>
      <c r="I8" s="212"/>
      <c r="J8" s="213"/>
      <c r="K8" s="213"/>
      <c r="L8" s="213"/>
      <c r="M8" s="213"/>
      <c r="N8" s="213"/>
      <c r="O8" s="213"/>
      <c r="P8" s="213"/>
      <c r="Q8" s="213"/>
      <c r="R8" s="213"/>
      <c r="S8" s="213"/>
      <c r="T8" s="213"/>
      <c r="U8" s="213"/>
      <c r="V8" s="213"/>
      <c r="W8" s="213"/>
      <c r="X8" s="213"/>
      <c r="Y8" s="213"/>
      <c r="Z8" s="213"/>
      <c r="AA8" s="213"/>
      <c r="AB8" s="213"/>
      <c r="AC8" s="213"/>
      <c r="AD8" s="213"/>
      <c r="AE8" s="213"/>
      <c r="AF8" s="213"/>
      <c r="AG8" s="213"/>
      <c r="AH8" s="213"/>
      <c r="AI8" s="213"/>
      <c r="AJ8" s="213"/>
      <c r="AK8" s="213"/>
      <c r="AL8" s="213"/>
    </row>
    <row r="9" spans="1:38" ht="20.100000000000001" customHeight="1">
      <c r="A9" s="13" t="s">
        <v>350</v>
      </c>
      <c r="B9" s="563" t="str">
        <f>'Attach 3(JV)'!B9</f>
        <v/>
      </c>
      <c r="C9" s="563"/>
      <c r="D9" s="12" t="str">
        <f>'Attach 3(JV)'!E9</f>
        <v>Power Grid Corporation of India Ltd.,</v>
      </c>
      <c r="H9" s="208"/>
      <c r="I9" s="209"/>
    </row>
    <row r="10" spans="1:38" ht="20.100000000000001" customHeight="1">
      <c r="A10" s="13" t="s">
        <v>352</v>
      </c>
      <c r="B10" s="563" t="str">
        <f>'Attach 3(JV)'!B10</f>
        <v/>
      </c>
      <c r="C10" s="563"/>
      <c r="D10" s="12" t="str">
        <f>'Attach 3(JV)'!E10</f>
        <v>"Saudamini", Plot No. 2, Sector 29</v>
      </c>
      <c r="H10" s="208"/>
      <c r="I10" s="209"/>
    </row>
    <row r="11" spans="1:38" ht="20.100000000000001" customHeight="1">
      <c r="B11" s="563" t="str">
        <f>'Attach 3(JV)'!B11</f>
        <v/>
      </c>
      <c r="C11" s="563"/>
      <c r="D11" s="12" t="str">
        <f>'Attach 3(JV)'!E11</f>
        <v>Gurgaon (Haryana) - 122001</v>
      </c>
    </row>
    <row r="12" spans="1:38" ht="15" customHeight="1">
      <c r="A12" s="32"/>
      <c r="B12" s="563" t="str">
        <f>'Attach 3(JV)'!B12</f>
        <v/>
      </c>
      <c r="C12" s="563"/>
      <c r="D12" s="12"/>
    </row>
    <row r="13" spans="1:38" ht="20.100000000000001" customHeight="1">
      <c r="A13" s="29" t="s">
        <v>345</v>
      </c>
    </row>
    <row r="14" spans="1:38" ht="72" customHeight="1">
      <c r="A14" s="572" t="s">
        <v>358</v>
      </c>
      <c r="B14" s="572"/>
      <c r="C14" s="572"/>
      <c r="D14" s="572"/>
      <c r="E14" s="572"/>
    </row>
    <row r="15" spans="1:38" ht="20.100000000000001" customHeight="1">
      <c r="A15" s="130" t="s">
        <v>364</v>
      </c>
      <c r="B15" s="130" t="s">
        <v>365</v>
      </c>
      <c r="C15" s="130" t="s">
        <v>366</v>
      </c>
      <c r="D15" s="130" t="s">
        <v>346</v>
      </c>
      <c r="E15" s="130" t="s">
        <v>347</v>
      </c>
    </row>
    <row r="16" spans="1:38" ht="20.100000000000001" customHeight="1">
      <c r="A16" s="131">
        <v>1</v>
      </c>
      <c r="B16" s="242"/>
      <c r="C16" s="242"/>
      <c r="D16" s="242"/>
      <c r="E16" s="242"/>
    </row>
    <row r="17" spans="1:5" ht="20.100000000000001" customHeight="1">
      <c r="A17" s="132">
        <v>2</v>
      </c>
      <c r="B17" s="243"/>
      <c r="C17" s="243"/>
      <c r="D17" s="243"/>
      <c r="E17" s="243"/>
    </row>
    <row r="18" spans="1:5" ht="20.100000000000001" customHeight="1">
      <c r="A18" s="132">
        <v>3</v>
      </c>
      <c r="B18" s="243"/>
      <c r="C18" s="243"/>
      <c r="D18" s="243"/>
      <c r="E18" s="243"/>
    </row>
    <row r="19" spans="1:5" ht="20.100000000000001" customHeight="1">
      <c r="A19" s="132">
        <v>4</v>
      </c>
      <c r="B19" s="243"/>
      <c r="C19" s="243"/>
      <c r="D19" s="243"/>
      <c r="E19" s="243"/>
    </row>
    <row r="20" spans="1:5" ht="19.5" customHeight="1">
      <c r="A20" s="133">
        <v>5</v>
      </c>
      <c r="B20" s="244"/>
      <c r="C20" s="244"/>
      <c r="D20" s="244"/>
      <c r="E20" s="244"/>
    </row>
    <row r="21" spans="1:5" ht="62.25" customHeight="1">
      <c r="A21" s="25"/>
      <c r="B21" s="25"/>
      <c r="C21" s="25"/>
      <c r="D21" s="25"/>
      <c r="E21" s="25"/>
    </row>
    <row r="22" spans="1:5" ht="62.25" customHeight="1">
      <c r="A22" s="572" t="s">
        <v>359</v>
      </c>
      <c r="B22" s="572"/>
      <c r="C22" s="572"/>
      <c r="D22" s="572"/>
      <c r="E22" s="572"/>
    </row>
    <row r="23" spans="1:5" ht="15.95" customHeight="1"/>
    <row r="24" spans="1:5" ht="23.1" customHeight="1">
      <c r="C24" s="37"/>
    </row>
    <row r="25" spans="1:5" ht="23.1" customHeight="1">
      <c r="A25" s="36" t="s">
        <v>6</v>
      </c>
      <c r="B25" s="69" t="str">
        <f>'Attach 3(JV)'!B24</f>
        <v>--</v>
      </c>
      <c r="C25" s="37" t="s">
        <v>4</v>
      </c>
      <c r="D25" s="571" t="str">
        <f>'Attach 3(JV)'!E24</f>
        <v/>
      </c>
      <c r="E25" s="571"/>
    </row>
    <row r="26" spans="1:5" ht="56.25" customHeight="1">
      <c r="A26" s="36" t="s">
        <v>7</v>
      </c>
      <c r="B26" s="240" t="str">
        <f>'Attach 3(JV)'!B25</f>
        <v/>
      </c>
      <c r="C26" s="37" t="s">
        <v>5</v>
      </c>
      <c r="D26" s="240" t="str">
        <f>'Attach 3(JV)'!E25</f>
        <v/>
      </c>
    </row>
    <row r="27" spans="1:5" ht="23.1" customHeight="1">
      <c r="C27" s="37"/>
      <c r="D27" s="37"/>
    </row>
    <row r="28" spans="1:5" ht="20.100000000000001" customHeight="1"/>
    <row r="29" spans="1:5" ht="20.100000000000001" customHeight="1">
      <c r="A29" s="38"/>
    </row>
    <row r="30" spans="1:5" ht="20.100000000000001" customHeight="1"/>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6qn2GVpvnAhOCUSuKJ2CFxuOqsi8bnyBF/bMhzeRQbpQfC1J3E9QVhEtPFI/ykIWHuKDF9HllhNfAxDEbok/tQ==" saltValue="0Zk/IIvFt7v7Ib/MCM/zdQ==" spinCount="100000" sheet="1" formatColumns="0" formatRows="0" selectLockedCells="1"/>
  <customSheetViews>
    <customSheetView guid="{FEBF4298-F424-4062-8777-832DAFDB7A61}" scale="90" showPageBreaks="1" showGridLines="0" zeroValues="0" fitToPage="1" printArea="1" view="pageBreakPreview" topLeftCell="A3">
      <selection activeCell="B16" sqref="B16"/>
      <pageMargins left="0.75" right="0.63" top="0.57999999999999996" bottom="0.4" header="0.34" footer="0.2"/>
      <pageSetup scale="94" orientation="portrait" r:id="rId1"/>
      <headerFooter alignWithMargins="0">
        <oddFooter>&amp;R&amp;"Book Antiqua,Bold"&amp;8 Page &amp;P of &amp;N</oddFooter>
      </headerFooter>
    </customSheetView>
    <customSheetView guid="{FB41F969-87BE-4AD1-A99C-A5F9EA1C8FCB}" scale="90" showPageBreaks="1" showGridLines="0" zeroValues="0" fitToPage="1" printArea="1" view="pageBreakPreview" topLeftCell="A10">
      <selection activeCell="B16" sqref="B16"/>
      <pageMargins left="0.75" right="0.63" top="0.57999999999999996" bottom="0.4" header="0.34" footer="0.2"/>
      <pageSetup scale="92" orientation="portrait" r:id="rId2"/>
      <headerFooter alignWithMargins="0">
        <oddFooter>&amp;R&amp;"Book Antiqua,Bold"&amp;8 Page &amp;P of &amp;N</oddFooter>
      </headerFooter>
    </customSheetView>
    <customSheetView guid="{47D52ECC-373D-4A7A-838F-7112A4A0A94F}" scale="110" showPageBreaks="1" showGridLines="0" zeroValues="0" fitToPage="1" printArea="1" view="pageBreakPreview">
      <selection activeCell="B16" sqref="B16"/>
      <pageMargins left="0.75" right="0.63" top="0.57999999999999996" bottom="0.4" header="0.34" footer="0.2"/>
      <pageSetup scale="96" orientation="portrait" r:id="rId3"/>
      <headerFooter alignWithMargins="0">
        <oddFooter>&amp;R&amp;"Book Antiqua,Bold"&amp;8 Page &amp;P of &amp;N</oddFooter>
      </headerFooter>
    </customSheetView>
    <customSheetView guid="{BA86FE7A-199D-4ABD-A444-AE6BFDF4BCC9}" scale="145" showPageBreaks="1" showGridLines="0" zeroValues="0" fitToPage="1" printArea="1" view="pageBreakPreview" topLeftCell="A4">
      <selection activeCell="B17" sqref="B17"/>
      <pageMargins left="0.75" right="0.63" top="0.57999999999999996" bottom="0.4" header="0.34" footer="0.2"/>
      <pageSetup orientation="portrait" r:id="rId4"/>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5"/>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6"/>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7"/>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8"/>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9"/>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10"/>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11"/>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12"/>
      <headerFooter alignWithMargins="0">
        <oddFooter>&amp;R&amp;"Book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13"/>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5"/>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17"/>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18"/>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19"/>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20"/>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21"/>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22"/>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23"/>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24"/>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25"/>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26"/>
      <headerFooter alignWithMargins="0">
        <oddFooter>&amp;R&amp;"Book Antiqua,Bold"&amp;8 Page &amp;P of &amp;N</oddFooter>
      </headerFooter>
    </customSheetView>
    <customSheetView guid="{347D9A5E-5167-4CD7-A121-BEAF211F64E4}" scale="110" showPageBreaks="1" showGridLines="0" zeroValues="0" fitToPage="1" printArea="1" view="pageBreakPreview">
      <selection activeCell="B16" sqref="B16"/>
      <pageMargins left="0.75" right="0.63" top="0.57999999999999996" bottom="0.4" header="0.34" footer="0.2"/>
      <pageSetup scale="96" orientation="portrait" r:id="rId27"/>
      <headerFooter alignWithMargins="0">
        <oddFooter>&amp;R&amp;"Book Antiqua,Bold"&amp;8 Page &amp;P of &amp;N</oddFooter>
      </headerFooter>
    </customSheetView>
    <customSheetView guid="{72B383D4-8341-48BE-BBCC-63C6785ABF81}" scale="110" showPageBreaks="1" showGridLines="0" zeroValues="0" fitToPage="1" printArea="1" view="pageBreakPreview" topLeftCell="A16">
      <selection activeCell="B16" sqref="B16"/>
      <pageMargins left="0.75" right="0.63" top="0.57999999999999996" bottom="0.4" header="0.34" footer="0.2"/>
      <pageSetup scale="96" orientation="portrait" r:id="rId28"/>
      <headerFooter alignWithMargins="0">
        <oddFooter>&amp;R&amp;"Book Antiqua,Bold"&amp;8 Page &amp;P of &amp;N</oddFooter>
      </headerFooter>
    </customSheetView>
    <customSheetView guid="{7706378E-40E2-4583-90AF-E6E1DCB3696C}" scale="90" showPageBreaks="1" showGridLines="0" zeroValues="0" fitToPage="1" printArea="1" view="pageBreakPreview">
      <selection activeCell="B16" sqref="B16"/>
      <pageMargins left="0.75" right="0.63" top="0.57999999999999996" bottom="0.4" header="0.34" footer="0.2"/>
      <pageSetup scale="94" orientation="portrait" r:id="rId29"/>
      <headerFooter alignWithMargins="0">
        <oddFooter>&amp;R&amp;"Book Antiqua,Bold"&amp;8 Page &amp;P of &amp;N</oddFooter>
      </headerFooter>
    </customSheetView>
  </customSheetViews>
  <mergeCells count="11">
    <mergeCell ref="A1:C1"/>
    <mergeCell ref="A3:E3"/>
    <mergeCell ref="A5:E5"/>
    <mergeCell ref="A14:E14"/>
    <mergeCell ref="A8:C8"/>
    <mergeCell ref="D25:E25"/>
    <mergeCell ref="A22:E22"/>
    <mergeCell ref="B9:C9"/>
    <mergeCell ref="B10:C10"/>
    <mergeCell ref="B11:C11"/>
    <mergeCell ref="B12:C12"/>
  </mergeCells>
  <phoneticPr fontId="7" type="noConversion"/>
  <pageMargins left="0.75" right="0.63" top="0.57999999999999996" bottom="0.4" header="0.34" footer="0.2"/>
  <pageSetup scale="94" orientation="portrait" r:id="rId30"/>
  <headerFooter alignWithMargins="0">
    <oddFooter>&amp;R&amp;"Book Antiqua,Bold"&amp;8 Page &amp;P of &amp;N</oddFooter>
  </headerFooter>
  <drawing r:id="rId3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indexed="15"/>
    <pageSetUpPr fitToPage="1"/>
  </sheetPr>
  <dimension ref="A1:I35"/>
  <sheetViews>
    <sheetView showGridLines="0" view="pageBreakPreview" topLeftCell="A5" zoomScale="90" zoomScaleSheetLayoutView="90" workbookViewId="0">
      <selection activeCell="B16" sqref="B16:E16"/>
    </sheetView>
  </sheetViews>
  <sheetFormatPr defaultRowHeight="16.5"/>
  <cols>
    <col min="1" max="1" width="12.140625" style="29" customWidth="1"/>
    <col min="2" max="2" width="20.5703125" style="29" customWidth="1"/>
    <col min="3" max="3" width="11.42578125" style="29" customWidth="1"/>
    <col min="4" max="4" width="15.42578125" style="29" customWidth="1"/>
    <col min="5" max="5" width="50.5703125" style="29" customWidth="1"/>
    <col min="6" max="8" width="9.140625" style="24"/>
    <col min="9" max="16384" width="9.140625" style="25"/>
  </cols>
  <sheetData>
    <row r="1" spans="1:9" ht="31.5" customHeight="1">
      <c r="A1" s="568" t="str">
        <f>'Attach 3(JV)'!A1</f>
        <v xml:space="preserve">Specification No. :CC/NT/W-AIS/DOM/A02/24/01603	</v>
      </c>
      <c r="B1" s="568"/>
      <c r="C1" s="568"/>
      <c r="D1" s="568"/>
      <c r="E1" s="311" t="str">
        <f>"Attachment-4(B) "&amp; 'Attach 3(JV)'!AT1</f>
        <v xml:space="preserve">Attachment-4(B) </v>
      </c>
    </row>
    <row r="3" spans="1:9" ht="82.5" customHeight="1">
      <c r="A3" s="528" t="str">
        <f>'Attach 3(JV)'!A3</f>
        <v>Substation Package SS-121 for (a) Extension of 400kV Ranchi (PG) substation including transmission line works and (b) Extension of 400kV Ranchi (New) substation under Eastern Region Expansion Scheme-XXXVIII (ERES-XXXVIII)</v>
      </c>
      <c r="B3" s="529"/>
      <c r="C3" s="529"/>
      <c r="D3" s="529"/>
      <c r="E3" s="529"/>
      <c r="F3" s="26"/>
      <c r="G3" s="27"/>
      <c r="H3" s="26"/>
    </row>
    <row r="4" spans="1:9" ht="20.100000000000001" customHeight="1">
      <c r="A4" s="28"/>
      <c r="H4" s="30"/>
      <c r="I4" s="11"/>
    </row>
    <row r="5" spans="1:9" ht="20.100000000000001" customHeight="1">
      <c r="A5" s="561" t="s">
        <v>357</v>
      </c>
      <c r="B5" s="561"/>
      <c r="C5" s="561"/>
      <c r="D5" s="561"/>
      <c r="E5" s="561"/>
      <c r="F5" s="31"/>
      <c r="H5" s="30"/>
      <c r="I5" s="11"/>
    </row>
    <row r="6" spans="1:9" ht="20.100000000000001" customHeight="1">
      <c r="A6" s="32"/>
      <c r="H6" s="30"/>
      <c r="I6" s="11"/>
    </row>
    <row r="7" spans="1:9" ht="20.100000000000001" customHeight="1">
      <c r="A7" s="33" t="str">
        <f>'Attach 3(JV)'!A7</f>
        <v>Bidder’s Name and Address (Lead Partner) :</v>
      </c>
      <c r="E7" s="15" t="str">
        <f>'Attach 3(JV)'!E7</f>
        <v>To:</v>
      </c>
      <c r="H7" s="30"/>
      <c r="I7" s="11"/>
    </row>
    <row r="8" spans="1:9" ht="36" customHeight="1">
      <c r="A8" s="559" t="str">
        <f>'Attach 3(JV)'!A8</f>
        <v/>
      </c>
      <c r="B8" s="559"/>
      <c r="C8" s="559"/>
      <c r="D8" s="559"/>
      <c r="E8" s="12" t="str">
        <f>'Attach 3(JV)'!E8</f>
        <v>Contract Services</v>
      </c>
      <c r="H8" s="30"/>
      <c r="I8" s="11"/>
    </row>
    <row r="9" spans="1:9" ht="20.100000000000001" customHeight="1">
      <c r="A9" s="13" t="s">
        <v>350</v>
      </c>
      <c r="B9" s="563" t="str">
        <f>'Attach 3(JV)'!B9</f>
        <v/>
      </c>
      <c r="C9" s="563"/>
      <c r="D9" s="563"/>
      <c r="E9" s="12" t="str">
        <f>'Attach 3(JV)'!E9</f>
        <v>Power Grid Corporation of India Ltd.,</v>
      </c>
      <c r="H9" s="30"/>
      <c r="I9" s="11"/>
    </row>
    <row r="10" spans="1:9" ht="20.100000000000001" customHeight="1">
      <c r="A10" s="13" t="s">
        <v>352</v>
      </c>
      <c r="B10" s="563" t="str">
        <f>'Attach 3(JV)'!B10</f>
        <v/>
      </c>
      <c r="C10" s="563"/>
      <c r="D10" s="563"/>
      <c r="E10" s="12" t="str">
        <f>'Attach 3(JV)'!E10</f>
        <v>"Saudamini", Plot No. 2, Sector 29</v>
      </c>
      <c r="H10" s="30"/>
      <c r="I10" s="11"/>
    </row>
    <row r="11" spans="1:9" ht="20.100000000000001" customHeight="1">
      <c r="B11" s="563" t="str">
        <f>'Attach 3(JV)'!B11</f>
        <v/>
      </c>
      <c r="C11" s="563"/>
      <c r="D11" s="563"/>
      <c r="E11" s="12" t="str">
        <f>'Attach 3(JV)'!E11</f>
        <v>Gurgaon (Haryana) - 122001</v>
      </c>
    </row>
    <row r="12" spans="1:9" ht="20.100000000000001" customHeight="1">
      <c r="A12" s="32"/>
      <c r="B12" s="563" t="str">
        <f>'Attach 3(JV)'!B12</f>
        <v/>
      </c>
      <c r="C12" s="563"/>
      <c r="D12" s="563"/>
      <c r="E12" s="12"/>
    </row>
    <row r="13" spans="1:9" ht="20.100000000000001" customHeight="1">
      <c r="A13" s="29" t="s">
        <v>345</v>
      </c>
    </row>
    <row r="14" spans="1:9" ht="20.100000000000001" customHeight="1">
      <c r="A14" s="32"/>
    </row>
    <row r="15" spans="1:9" ht="87.75" customHeight="1">
      <c r="A15" s="572" t="s">
        <v>367</v>
      </c>
      <c r="B15" s="572"/>
      <c r="C15" s="572"/>
      <c r="D15" s="572"/>
      <c r="E15" s="572"/>
    </row>
    <row r="16" spans="1:9" ht="30" customHeight="1">
      <c r="A16" s="86" t="s">
        <v>360</v>
      </c>
      <c r="B16" s="573"/>
      <c r="C16" s="573"/>
      <c r="D16" s="573"/>
      <c r="E16" s="573"/>
    </row>
    <row r="17" spans="1:5" ht="30" customHeight="1">
      <c r="A17" s="86" t="s">
        <v>361</v>
      </c>
      <c r="B17" s="573"/>
      <c r="C17" s="573"/>
      <c r="D17" s="573"/>
      <c r="E17" s="573"/>
    </row>
    <row r="18" spans="1:5" ht="30" customHeight="1">
      <c r="A18" s="86" t="s">
        <v>362</v>
      </c>
      <c r="B18" s="573"/>
      <c r="C18" s="573"/>
      <c r="D18" s="573"/>
      <c r="E18" s="573"/>
    </row>
    <row r="19" spans="1:5" ht="30" customHeight="1">
      <c r="A19" s="42" t="s">
        <v>363</v>
      </c>
      <c r="B19" s="573"/>
      <c r="C19" s="573"/>
      <c r="D19" s="573"/>
      <c r="E19" s="573"/>
    </row>
    <row r="20" spans="1:5" ht="30" customHeight="1">
      <c r="A20" s="42" t="s">
        <v>75</v>
      </c>
      <c r="B20" s="573"/>
      <c r="C20" s="573"/>
      <c r="D20" s="573"/>
      <c r="E20" s="573"/>
    </row>
    <row r="21" spans="1:5" ht="30" customHeight="1">
      <c r="A21" s="42" t="s">
        <v>78</v>
      </c>
      <c r="B21" s="573"/>
      <c r="C21" s="573"/>
      <c r="D21" s="573"/>
      <c r="E21" s="573"/>
    </row>
    <row r="22" spans="1:5" ht="16.5" customHeight="1">
      <c r="A22" s="124"/>
    </row>
    <row r="23" spans="1:5" ht="27.95" customHeight="1">
      <c r="D23" s="37"/>
    </row>
    <row r="24" spans="1:5" ht="27.95" customHeight="1">
      <c r="A24" s="36" t="s">
        <v>6</v>
      </c>
      <c r="B24" s="69" t="str">
        <f>'Attach 3(JV)'!B24</f>
        <v>--</v>
      </c>
      <c r="D24" s="37" t="s">
        <v>4</v>
      </c>
      <c r="E24" s="240" t="str">
        <f>'Attach 3(JV)'!E24</f>
        <v/>
      </c>
    </row>
    <row r="25" spans="1:5" ht="27.95" customHeight="1">
      <c r="A25" s="36" t="s">
        <v>7</v>
      </c>
      <c r="B25" s="240" t="str">
        <f>'Attach 3(JV)'!B25</f>
        <v/>
      </c>
      <c r="D25" s="37" t="s">
        <v>5</v>
      </c>
      <c r="E25" s="240" t="str">
        <f>'Attach 3(JV)'!E25</f>
        <v/>
      </c>
    </row>
    <row r="26" spans="1:5" ht="27.95" customHeight="1">
      <c r="D26" s="37"/>
    </row>
    <row r="27" spans="1:5" ht="33" customHeight="1"/>
    <row r="28" spans="1:5" ht="33"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c r="A35" s="38"/>
    </row>
  </sheetData>
  <sheetProtection algorithmName="SHA-512" hashValue="KpTv3X3J88FDslgTrYog9Dgh1pNiTe5c5Dbn1hQoNzH6iwQththY4JX/v6rM8FtH8JFjoARP5ofOaPdT8eRMDA==" saltValue="81a05xCxOFT8SXLpOUKeOQ==" spinCount="100000" sheet="1" formatColumns="0" formatRows="0" selectLockedCells="1"/>
  <customSheetViews>
    <customSheetView guid="{FEBF4298-F424-4062-8777-832DAFDB7A61}" scale="90" showPageBreaks="1" showGridLines="0" fitToPage="1" printArea="1" view="pageBreakPreview">
      <selection activeCell="B16" sqref="B16:E16"/>
      <pageMargins left="0.75" right="0.63" top="0.57999999999999996" bottom="0.6" header="0.34" footer="0.35"/>
      <pageSetup scale="92" orientation="portrait" r:id="rId1"/>
      <headerFooter alignWithMargins="0">
        <oddFooter>&amp;R&amp;"Book Antiqua,Bold"&amp;8 Page &amp;P of &amp;N</oddFooter>
      </headerFooter>
    </customSheetView>
    <customSheetView guid="{FB41F969-87BE-4AD1-A99C-A5F9EA1C8FCB}" scale="90" showPageBreaks="1" showGridLines="0" fitToPage="1" printArea="1" view="pageBreakPreview">
      <selection activeCell="B16" sqref="B16:E16"/>
      <pageMargins left="0.75" right="0.63" top="0.57999999999999996" bottom="0.6" header="0.34" footer="0.35"/>
      <pageSetup scale="91"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B16" sqref="B16:E16"/>
      <pageMargins left="0.75" right="0.63" top="0.57999999999999996" bottom="0.6" header="0.34" footer="0.35"/>
      <pageSetup scale="92" orientation="portrait" r:id="rId3"/>
      <headerFooter alignWithMargins="0">
        <oddFooter>&amp;R&amp;"Book Antiqua,Bold"&amp;8 Page &amp;P of &amp;N</oddFooter>
      </headerFooter>
    </customSheetView>
    <customSheetView guid="{BA86FE7A-199D-4ABD-A444-AE6BFDF4BCC9}" scale="145" showPageBreaks="1" showGridLines="0" fitToPage="1" printArea="1" view="pageBreakPreview" topLeftCell="A10">
      <selection activeCell="B17" sqref="B17:E17"/>
      <pageMargins left="0.75" right="0.63" top="0.57999999999999996" bottom="0.6" header="0.34" footer="0.35"/>
      <pageSetup scale="91"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9"/>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10"/>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75" right="0.75" top="0.59" bottom="0.79" header="0.4" footer="0.5"/>
      <pageSetup orientation="portrait" r:id="rId15"/>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6" sqref="B16"/>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20"/>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21"/>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23"/>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25"/>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selection activeCell="B16" sqref="B16:E16"/>
      <pageMargins left="0.75" right="0.63" top="0.57999999999999996" bottom="0.6" header="0.34" footer="0.35"/>
      <pageSetup scale="92" orientation="portrait" r:id="rId27"/>
      <headerFooter alignWithMargins="0">
        <oddFooter>&amp;R&amp;"Book Antiqua,Bold"&amp;8 Page &amp;P of &amp;N</oddFooter>
      </headerFooter>
    </customSheetView>
    <customSheetView guid="{72B383D4-8341-48BE-BBCC-63C6785ABF81}" showPageBreaks="1" showGridLines="0" fitToPage="1" printArea="1" view="pageBreakPreview" topLeftCell="A15">
      <selection activeCell="B16" sqref="B16:E16"/>
      <pageMargins left="0.75" right="0.63" top="0.57999999999999996" bottom="0.6" header="0.34" footer="0.35"/>
      <pageSetup scale="92" orientation="portrait" r:id="rId28"/>
      <headerFooter alignWithMargins="0">
        <oddFooter>&amp;R&amp;"Book Antiqua,Bold"&amp;8 Page &amp;P of &amp;N</oddFooter>
      </headerFooter>
    </customSheetView>
    <customSheetView guid="{7706378E-40E2-4583-90AF-E6E1DCB3696C}" scale="90" showPageBreaks="1" showGridLines="0" fitToPage="1" printArea="1" view="pageBreakPreview">
      <selection activeCell="B16" sqref="B16:E16"/>
      <pageMargins left="0.75" right="0.63" top="0.57999999999999996" bottom="0.6" header="0.34" footer="0.35"/>
      <pageSetup scale="92" orientation="portrait" r:id="rId29"/>
      <headerFooter alignWithMargins="0">
        <oddFooter>&amp;R&amp;"Book Antiqua,Bold"&amp;8 Page &amp;P of &amp;N</oddFooter>
      </headerFooter>
    </customSheetView>
  </customSheetViews>
  <mergeCells count="15">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 ref="B20:E20"/>
  </mergeCells>
  <phoneticPr fontId="7" type="noConversion"/>
  <pageMargins left="0.75" right="0.63" top="0.57999999999999996" bottom="0.6" header="0.34" footer="0.35"/>
  <pageSetup scale="92" orientation="portrait" r:id="rId30"/>
  <headerFooter alignWithMargins="0">
    <oddFooter>&amp;R&amp;"Book Antiqua,Bold"&amp;8 Page &amp;P of &amp;N</oddFooter>
  </headerFooter>
  <drawing r:id="rId3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indexed="11"/>
    <pageSetUpPr fitToPage="1"/>
  </sheetPr>
  <dimension ref="A1:I110"/>
  <sheetViews>
    <sheetView showGridLines="0" view="pageBreakPreview" topLeftCell="A8" zoomScale="80" zoomScaleSheetLayoutView="80" workbookViewId="0">
      <selection activeCell="E20" sqref="E20"/>
    </sheetView>
  </sheetViews>
  <sheetFormatPr defaultRowHeight="16.5"/>
  <cols>
    <col min="1" max="1" width="12.140625" style="29" customWidth="1"/>
    <col min="2" max="2" width="30.7109375" style="29" customWidth="1"/>
    <col min="3" max="3" width="20.42578125" style="29" customWidth="1"/>
    <col min="4" max="4" width="24.28515625" style="29" customWidth="1"/>
    <col min="5" max="5" width="35.140625" style="29" customWidth="1"/>
    <col min="6" max="7" width="9.140625" style="24"/>
    <col min="8" max="8" width="0" style="24" hidden="1" customWidth="1"/>
    <col min="9" max="16384" width="9.140625" style="25"/>
  </cols>
  <sheetData>
    <row r="1" spans="1:9" ht="15">
      <c r="A1" s="568" t="str">
        <f>'Attach 3(JV)'!A1</f>
        <v xml:space="preserve">Specification No. :CC/NT/W-AIS/DOM/A02/24/01603	</v>
      </c>
      <c r="B1" s="568"/>
      <c r="C1" s="568"/>
      <c r="D1" s="574" t="str">
        <f>"Attachment-5 " &amp; 'Attach 3(JV)'!AT1</f>
        <v xml:space="preserve">Attachment-5 </v>
      </c>
      <c r="E1" s="574"/>
    </row>
    <row r="2" spans="1:9" ht="8.1" customHeight="1"/>
    <row r="3" spans="1:9" ht="81.75" customHeight="1">
      <c r="A3" s="528" t="str">
        <f>'Attach 3(JV)'!A3</f>
        <v>Substation Package SS-121 for (a) Extension of 400kV Ranchi (PG) substation including transmission line works and (b) Extension of 400kV Ranchi (New) substation under Eastern Region Expansion Scheme-XXXVIII (ERES-XXXVIII)</v>
      </c>
      <c r="B3" s="529"/>
      <c r="C3" s="529"/>
      <c r="D3" s="529"/>
      <c r="E3" s="529"/>
      <c r="F3" s="26"/>
      <c r="G3" s="27"/>
      <c r="H3" s="26"/>
    </row>
    <row r="4" spans="1:9" ht="3.75" hidden="1" customHeight="1">
      <c r="A4" s="28"/>
      <c r="H4" s="30"/>
      <c r="I4" s="11"/>
    </row>
    <row r="5" spans="1:9" ht="20.100000000000001" customHeight="1">
      <c r="A5" s="561" t="s">
        <v>368</v>
      </c>
      <c r="B5" s="561"/>
      <c r="C5" s="561"/>
      <c r="D5" s="561"/>
      <c r="E5" s="561"/>
      <c r="F5" s="31"/>
      <c r="H5" s="30"/>
      <c r="I5" s="11"/>
    </row>
    <row r="6" spans="1:9" ht="8.1" customHeight="1">
      <c r="A6" s="32"/>
      <c r="H6" s="30"/>
      <c r="I6" s="11"/>
    </row>
    <row r="7" spans="1:9" ht="20.100000000000001" customHeight="1">
      <c r="A7" s="33" t="str">
        <f>'Attach 3(JV)'!A7</f>
        <v>Bidder’s Name and Address (Lead Partner) :</v>
      </c>
      <c r="B7" s="32"/>
      <c r="C7" s="32"/>
      <c r="D7" s="15" t="str">
        <f>'Attach 3(JV)'!E7</f>
        <v>To:</v>
      </c>
      <c r="H7" s="30"/>
      <c r="I7" s="11"/>
    </row>
    <row r="8" spans="1:9" ht="36" customHeight="1">
      <c r="A8" s="559" t="str">
        <f>'Attach 3(JV)'!A8</f>
        <v/>
      </c>
      <c r="B8" s="559"/>
      <c r="C8" s="559"/>
      <c r="D8" s="12" t="str">
        <f>'Attach 3(JV)'!E8</f>
        <v>Contract Services</v>
      </c>
      <c r="H8" s="30"/>
      <c r="I8" s="11"/>
    </row>
    <row r="9" spans="1:9" ht="20.100000000000001" customHeight="1">
      <c r="A9" s="13" t="s">
        <v>350</v>
      </c>
      <c r="B9" s="563" t="str">
        <f>'Attach 3(JV)'!B9</f>
        <v/>
      </c>
      <c r="C9" s="563"/>
      <c r="D9" s="12" t="str">
        <f>'Attach 3(JV)'!E9</f>
        <v>Power Grid Corporation of India Ltd.,</v>
      </c>
      <c r="H9" s="30"/>
      <c r="I9" s="11"/>
    </row>
    <row r="10" spans="1:9" ht="20.100000000000001" customHeight="1">
      <c r="A10" s="13" t="s">
        <v>352</v>
      </c>
      <c r="B10" s="563" t="str">
        <f>'Attach 3(JV)'!B10</f>
        <v/>
      </c>
      <c r="C10" s="563"/>
      <c r="D10" s="12" t="str">
        <f>'Attach 3(JV)'!E10</f>
        <v>"Saudamini", Plot No. 2, Sector 29</v>
      </c>
      <c r="H10" s="30"/>
      <c r="I10" s="11"/>
    </row>
    <row r="11" spans="1:9" ht="20.100000000000001" customHeight="1">
      <c r="B11" s="563" t="str">
        <f>'Attach 3(JV)'!B11</f>
        <v/>
      </c>
      <c r="C11" s="563"/>
      <c r="D11" s="12" t="str">
        <f>'Attach 3(JV)'!E11</f>
        <v>Gurgaon (Haryana) - 122001</v>
      </c>
    </row>
    <row r="12" spans="1:9" ht="17.25" customHeight="1">
      <c r="A12" s="32"/>
      <c r="B12" s="563" t="str">
        <f>'Attach 3(JV)'!B12</f>
        <v/>
      </c>
      <c r="C12" s="563"/>
      <c r="D12" s="12"/>
    </row>
    <row r="13" spans="1:9" ht="20.100000000000001" customHeight="1">
      <c r="A13" s="29" t="s">
        <v>345</v>
      </c>
    </row>
    <row r="14" spans="1:9" ht="45.75" customHeight="1">
      <c r="A14" s="519" t="s">
        <v>369</v>
      </c>
      <c r="B14" s="519"/>
      <c r="C14" s="519"/>
      <c r="D14" s="519"/>
      <c r="E14" s="519"/>
      <c r="F14" s="34"/>
      <c r="G14" s="34"/>
      <c r="H14" s="34"/>
    </row>
    <row r="15" spans="1:9" ht="32.1" customHeight="1">
      <c r="A15" s="587" t="s">
        <v>348</v>
      </c>
      <c r="B15" s="587" t="s">
        <v>366</v>
      </c>
      <c r="C15" s="587" t="s">
        <v>370</v>
      </c>
      <c r="D15" s="585" t="s">
        <v>371</v>
      </c>
      <c r="E15" s="586"/>
      <c r="F15" s="34"/>
      <c r="G15" s="34"/>
      <c r="H15" s="34"/>
    </row>
    <row r="16" spans="1:9" ht="19.5" customHeight="1">
      <c r="A16" s="588"/>
      <c r="B16" s="588"/>
      <c r="C16" s="588"/>
      <c r="D16" s="46" t="s">
        <v>372</v>
      </c>
      <c r="E16" s="46" t="s">
        <v>373</v>
      </c>
      <c r="F16" s="34"/>
      <c r="G16" s="34"/>
      <c r="H16" s="34"/>
    </row>
    <row r="17" spans="1:8" ht="21.95" customHeight="1">
      <c r="A17" s="120">
        <v>1</v>
      </c>
      <c r="B17" s="253"/>
      <c r="C17" s="253"/>
      <c r="D17" s="253"/>
      <c r="E17" s="253"/>
      <c r="F17" s="34"/>
      <c r="G17" s="34"/>
      <c r="H17" s="34"/>
    </row>
    <row r="18" spans="1:8" ht="21.95" customHeight="1">
      <c r="A18" s="121">
        <v>2</v>
      </c>
      <c r="B18" s="253"/>
      <c r="C18" s="253"/>
      <c r="D18" s="253"/>
      <c r="E18" s="253"/>
      <c r="F18" s="34"/>
      <c r="G18" s="34"/>
      <c r="H18" s="34"/>
    </row>
    <row r="19" spans="1:8" ht="21.95" customHeight="1">
      <c r="A19" s="121">
        <v>3</v>
      </c>
      <c r="B19" s="253"/>
      <c r="C19" s="253"/>
      <c r="D19" s="253"/>
      <c r="E19" s="253"/>
      <c r="F19" s="34"/>
      <c r="G19" s="34"/>
      <c r="H19" s="34"/>
    </row>
    <row r="20" spans="1:8" ht="21.95" customHeight="1">
      <c r="A20" s="121">
        <v>4</v>
      </c>
      <c r="B20" s="253"/>
      <c r="C20" s="253"/>
      <c r="D20" s="253"/>
      <c r="E20" s="253"/>
      <c r="F20" s="183"/>
      <c r="G20" s="183"/>
      <c r="H20" s="185" t="b">
        <v>0</v>
      </c>
    </row>
    <row r="21" spans="1:8" ht="21.95" customHeight="1">
      <c r="A21" s="122">
        <v>5</v>
      </c>
      <c r="B21" s="253"/>
      <c r="C21" s="253"/>
      <c r="D21" s="253"/>
      <c r="E21" s="253"/>
      <c r="F21" s="183"/>
      <c r="G21" s="183"/>
      <c r="H21" s="184"/>
    </row>
    <row r="22" spans="1:8" ht="18" customHeight="1">
      <c r="A22" s="181"/>
      <c r="B22" s="182"/>
      <c r="C22" s="182"/>
      <c r="D22" s="182"/>
      <c r="E22" s="182"/>
      <c r="F22" s="177"/>
      <c r="G22" s="177"/>
      <c r="H22" s="178"/>
    </row>
    <row r="23" spans="1:8" ht="9" customHeight="1">
      <c r="A23" s="96"/>
      <c r="B23" s="101"/>
      <c r="C23" s="101"/>
      <c r="D23" s="101"/>
      <c r="E23" s="101"/>
      <c r="F23" s="177"/>
      <c r="G23" s="177"/>
      <c r="H23" s="178"/>
    </row>
    <row r="24" spans="1:8" ht="38.25" customHeight="1">
      <c r="A24" s="575" t="s">
        <v>501</v>
      </c>
      <c r="B24" s="576"/>
      <c r="C24" s="576"/>
      <c r="D24" s="576"/>
      <c r="E24" s="576"/>
      <c r="F24" s="177"/>
      <c r="G24" s="177"/>
      <c r="H24" s="178"/>
    </row>
    <row r="25" spans="1:8" ht="54.75" customHeight="1">
      <c r="A25" s="589" t="s">
        <v>80</v>
      </c>
      <c r="B25" s="589"/>
      <c r="C25" s="589"/>
      <c r="D25" s="589"/>
      <c r="E25" s="589"/>
      <c r="F25" s="177"/>
      <c r="G25" s="177"/>
      <c r="H25" s="178"/>
    </row>
    <row r="26" spans="1:8" ht="32.1" customHeight="1">
      <c r="A26" s="587" t="s">
        <v>348</v>
      </c>
      <c r="B26" s="587" t="s">
        <v>366</v>
      </c>
      <c r="C26" s="587" t="s">
        <v>102</v>
      </c>
      <c r="D26" s="585" t="s">
        <v>103</v>
      </c>
      <c r="E26" s="586"/>
      <c r="F26" s="34"/>
      <c r="G26" s="34"/>
      <c r="H26" s="34"/>
    </row>
    <row r="27" spans="1:8" ht="22.5" customHeight="1">
      <c r="A27" s="588"/>
      <c r="B27" s="588"/>
      <c r="C27" s="588"/>
      <c r="D27" s="46" t="s">
        <v>104</v>
      </c>
      <c r="E27" s="46" t="s">
        <v>105</v>
      </c>
      <c r="F27" s="34"/>
      <c r="G27" s="34"/>
      <c r="H27" s="34"/>
    </row>
    <row r="28" spans="1:8" ht="21.95" customHeight="1">
      <c r="A28" s="176">
        <v>1</v>
      </c>
      <c r="B28" s="252"/>
      <c r="C28" s="252"/>
      <c r="D28" s="252"/>
      <c r="E28" s="252"/>
      <c r="F28" s="34"/>
      <c r="G28" s="34"/>
      <c r="H28" s="34"/>
    </row>
    <row r="29" spans="1:8" ht="21.95" customHeight="1">
      <c r="A29" s="176">
        <v>2</v>
      </c>
      <c r="B29" s="252"/>
      <c r="C29" s="252"/>
      <c r="D29" s="252"/>
      <c r="E29" s="252"/>
    </row>
    <row r="30" spans="1:8" ht="21.95" customHeight="1">
      <c r="A30" s="122">
        <v>3</v>
      </c>
      <c r="B30" s="252"/>
      <c r="C30" s="252"/>
      <c r="D30" s="252"/>
      <c r="E30" s="252"/>
    </row>
    <row r="31" spans="1:8" ht="3.75" customHeight="1">
      <c r="A31" s="151"/>
      <c r="B31" s="151"/>
      <c r="C31" s="151"/>
      <c r="D31" s="151"/>
      <c r="E31" s="151"/>
      <c r="F31" s="34"/>
      <c r="G31" s="34"/>
      <c r="H31" s="34"/>
    </row>
    <row r="32" spans="1:8" ht="11.25" customHeight="1">
      <c r="C32" s="37"/>
      <c r="F32" s="34"/>
      <c r="G32" s="34"/>
      <c r="H32" s="34"/>
    </row>
    <row r="33" spans="1:5" ht="15.95" customHeight="1">
      <c r="A33" s="36" t="s">
        <v>6</v>
      </c>
      <c r="B33" s="69" t="str">
        <f>'Attach 3(JV)'!B24</f>
        <v>--</v>
      </c>
      <c r="D33" s="37" t="s">
        <v>4</v>
      </c>
      <c r="E33" s="240" t="str">
        <f>'Attach 3(JV)'!E24</f>
        <v/>
      </c>
    </row>
    <row r="34" spans="1:5" ht="15.95" customHeight="1">
      <c r="A34" s="36" t="s">
        <v>7</v>
      </c>
      <c r="B34" s="240" t="str">
        <f>'Attach 3(JV)'!B25</f>
        <v/>
      </c>
      <c r="D34" s="37" t="s">
        <v>5</v>
      </c>
      <c r="E34" s="240" t="str">
        <f>'Attach 3(JV)'!E25</f>
        <v/>
      </c>
    </row>
    <row r="35" spans="1:5" ht="15.95" customHeight="1">
      <c r="A35" s="25"/>
      <c r="B35" s="25"/>
      <c r="C35" s="37"/>
      <c r="D35" s="25"/>
      <c r="E35" s="25"/>
    </row>
    <row r="36" spans="1:5" ht="20.100000000000001" customHeight="1">
      <c r="A36" s="21" t="str">
        <f>A1</f>
        <v xml:space="preserve">Specification No. :CC/NT/W-AIS/DOM/A02/24/01603	</v>
      </c>
      <c r="B36" s="22"/>
      <c r="C36" s="22"/>
      <c r="D36" s="22"/>
      <c r="E36" s="41" t="str">
        <f>"Annexure I to " &amp;D1</f>
        <v xml:space="preserve">Annexure I to Attachment-5 </v>
      </c>
    </row>
    <row r="37" spans="1:5" ht="18" customHeight="1">
      <c r="A37" s="38"/>
    </row>
    <row r="38" spans="1:5" ht="18" customHeight="1">
      <c r="A38" s="579" t="s">
        <v>368</v>
      </c>
      <c r="B38" s="579"/>
      <c r="C38" s="579"/>
      <c r="D38" s="579"/>
      <c r="E38" s="579"/>
    </row>
    <row r="39" spans="1:5" ht="18" customHeight="1"/>
    <row r="40" spans="1:5" ht="42" customHeight="1">
      <c r="A40" s="580" t="s">
        <v>348</v>
      </c>
      <c r="B40" s="582" t="s">
        <v>366</v>
      </c>
      <c r="C40" s="582" t="s">
        <v>370</v>
      </c>
      <c r="D40" s="585" t="s">
        <v>371</v>
      </c>
      <c r="E40" s="586"/>
    </row>
    <row r="41" spans="1:5" ht="23.25" customHeight="1">
      <c r="A41" s="581"/>
      <c r="B41" s="583"/>
      <c r="C41" s="583"/>
      <c r="D41" s="46" t="s">
        <v>372</v>
      </c>
      <c r="E41" s="46" t="s">
        <v>373</v>
      </c>
    </row>
    <row r="42" spans="1:5" ht="18" customHeight="1">
      <c r="A42" s="152"/>
      <c r="B42" s="152"/>
      <c r="C42" s="152"/>
      <c r="D42" s="152"/>
      <c r="E42" s="152"/>
    </row>
    <row r="43" spans="1:5" ht="18" customHeight="1">
      <c r="A43" s="152"/>
      <c r="B43" s="152"/>
      <c r="C43" s="152"/>
      <c r="D43" s="152"/>
      <c r="E43" s="152"/>
    </row>
    <row r="44" spans="1:5" ht="18" customHeight="1">
      <c r="A44" s="152"/>
      <c r="B44" s="152"/>
      <c r="C44" s="152"/>
      <c r="D44" s="152"/>
      <c r="E44" s="152"/>
    </row>
    <row r="45" spans="1:5" ht="18" customHeight="1">
      <c r="A45" s="152"/>
      <c r="B45" s="152"/>
      <c r="C45" s="152"/>
      <c r="D45" s="152"/>
      <c r="E45" s="152"/>
    </row>
    <row r="46" spans="1:5" ht="18" customHeight="1">
      <c r="A46" s="152"/>
      <c r="B46" s="152"/>
      <c r="C46" s="152"/>
      <c r="D46" s="152"/>
      <c r="E46" s="152"/>
    </row>
    <row r="47" spans="1:5" ht="18" customHeight="1">
      <c r="A47" s="152"/>
      <c r="B47" s="152"/>
      <c r="C47" s="152"/>
      <c r="D47" s="152"/>
      <c r="E47" s="152"/>
    </row>
    <row r="48" spans="1:5" ht="18" customHeight="1">
      <c r="A48" s="152"/>
      <c r="B48" s="152"/>
      <c r="C48" s="152"/>
      <c r="D48" s="152"/>
      <c r="E48" s="152"/>
    </row>
    <row r="49" spans="1:5" ht="18" customHeight="1">
      <c r="A49" s="152"/>
      <c r="B49" s="152"/>
      <c r="C49" s="152"/>
      <c r="D49" s="152"/>
      <c r="E49" s="152"/>
    </row>
    <row r="50" spans="1:5" ht="18" customHeight="1">
      <c r="A50" s="152"/>
      <c r="B50" s="152"/>
      <c r="C50" s="152"/>
      <c r="D50" s="152"/>
      <c r="E50" s="152"/>
    </row>
    <row r="51" spans="1:5" ht="18" customHeight="1">
      <c r="A51" s="152"/>
      <c r="B51" s="152"/>
      <c r="C51" s="152"/>
      <c r="D51" s="152"/>
      <c r="E51" s="152"/>
    </row>
    <row r="52" spans="1:5" ht="18" customHeight="1">
      <c r="A52" s="152"/>
      <c r="B52" s="152"/>
      <c r="C52" s="152"/>
      <c r="D52" s="152"/>
      <c r="E52" s="152"/>
    </row>
    <row r="53" spans="1:5" ht="18" customHeight="1">
      <c r="A53" s="152"/>
      <c r="B53" s="152"/>
      <c r="C53" s="152"/>
      <c r="D53" s="152"/>
      <c r="E53" s="152"/>
    </row>
    <row r="54" spans="1:5" ht="18" customHeight="1">
      <c r="A54" s="152"/>
      <c r="B54" s="152"/>
      <c r="C54" s="152"/>
      <c r="D54" s="152"/>
      <c r="E54" s="152"/>
    </row>
    <row r="55" spans="1:5" ht="18" customHeight="1">
      <c r="A55" s="152"/>
      <c r="B55" s="152"/>
      <c r="C55" s="152"/>
      <c r="D55" s="152"/>
      <c r="E55" s="152"/>
    </row>
    <row r="56" spans="1:5" ht="18" customHeight="1">
      <c r="A56" s="152"/>
      <c r="B56" s="152"/>
      <c r="C56" s="152"/>
      <c r="D56" s="152"/>
      <c r="E56" s="152"/>
    </row>
    <row r="57" spans="1:5" ht="18" customHeight="1">
      <c r="A57" s="152"/>
      <c r="B57" s="152"/>
      <c r="C57" s="152"/>
      <c r="D57" s="152"/>
      <c r="E57" s="152"/>
    </row>
    <row r="58" spans="1:5" ht="18" customHeight="1">
      <c r="A58" s="152"/>
      <c r="B58" s="152"/>
      <c r="C58" s="152"/>
      <c r="D58" s="152"/>
      <c r="E58" s="152"/>
    </row>
    <row r="59" spans="1:5" ht="18" customHeight="1">
      <c r="A59" s="152"/>
      <c r="B59" s="152"/>
      <c r="C59" s="152"/>
      <c r="D59" s="152"/>
      <c r="E59" s="152"/>
    </row>
    <row r="60" spans="1:5" ht="18" customHeight="1">
      <c r="A60" s="152"/>
      <c r="B60" s="152"/>
      <c r="C60" s="152"/>
      <c r="D60" s="152"/>
      <c r="E60" s="152"/>
    </row>
    <row r="61" spans="1:5" ht="18" customHeight="1">
      <c r="A61" s="152"/>
      <c r="B61" s="152"/>
      <c r="C61" s="152"/>
      <c r="D61" s="152"/>
      <c r="E61" s="152"/>
    </row>
    <row r="62" spans="1:5" ht="18" customHeight="1">
      <c r="A62" s="152"/>
      <c r="B62" s="152"/>
      <c r="C62" s="152"/>
      <c r="D62" s="152"/>
      <c r="E62" s="152"/>
    </row>
    <row r="63" spans="1:5" ht="18" customHeight="1">
      <c r="A63" s="152"/>
      <c r="B63" s="152"/>
      <c r="C63" s="152"/>
      <c r="D63" s="152"/>
      <c r="E63" s="152"/>
    </row>
    <row r="64" spans="1:5" ht="18" customHeight="1">
      <c r="A64" s="152"/>
      <c r="B64" s="152"/>
      <c r="C64" s="152"/>
      <c r="D64" s="152"/>
      <c r="E64" s="152"/>
    </row>
    <row r="65" spans="1:5" ht="18" customHeight="1">
      <c r="A65" s="152"/>
      <c r="B65" s="152"/>
      <c r="C65" s="152"/>
      <c r="D65" s="152"/>
      <c r="E65" s="152"/>
    </row>
    <row r="66" spans="1:5" ht="18" customHeight="1">
      <c r="A66" s="152"/>
      <c r="B66" s="152"/>
      <c r="C66" s="152"/>
      <c r="D66" s="152"/>
      <c r="E66" s="152"/>
    </row>
    <row r="67" spans="1:5" ht="18" customHeight="1">
      <c r="A67" s="153"/>
      <c r="B67" s="153"/>
      <c r="C67" s="153"/>
      <c r="D67" s="153"/>
      <c r="E67" s="153"/>
    </row>
    <row r="68" spans="1:5" ht="18" customHeight="1"/>
    <row r="69" spans="1:5" ht="24" customHeight="1">
      <c r="C69" s="37"/>
    </row>
    <row r="70" spans="1:5" ht="24" customHeight="1">
      <c r="A70" s="36" t="s">
        <v>6</v>
      </c>
      <c r="B70" s="69" t="str">
        <f>B33</f>
        <v>--</v>
      </c>
      <c r="C70" s="37" t="s">
        <v>4</v>
      </c>
      <c r="D70" s="240" t="str">
        <f>E33</f>
        <v/>
      </c>
    </row>
    <row r="71" spans="1:5" ht="24" customHeight="1">
      <c r="A71" s="36" t="s">
        <v>7</v>
      </c>
      <c r="B71" s="245" t="str">
        <f>B34</f>
        <v/>
      </c>
      <c r="C71" s="37" t="s">
        <v>5</v>
      </c>
      <c r="D71" s="240" t="str">
        <f>E34</f>
        <v/>
      </c>
    </row>
    <row r="72" spans="1:5" ht="24" customHeight="1">
      <c r="A72" s="36"/>
      <c r="B72" s="69"/>
      <c r="C72" s="37"/>
      <c r="D72" s="39"/>
    </row>
    <row r="73" spans="1:5" ht="20.100000000000001" customHeight="1">
      <c r="A73" s="21" t="str">
        <f>A1</f>
        <v xml:space="preserve">Specification No. :CC/NT/W-AIS/DOM/A02/24/01603	</v>
      </c>
      <c r="B73" s="22"/>
      <c r="C73" s="22"/>
      <c r="D73" s="22"/>
      <c r="E73" s="41" t="str">
        <f>E36</f>
        <v xml:space="preserve">Annexure I to Attachment-5 </v>
      </c>
    </row>
    <row r="74" spans="1:5" ht="18" customHeight="1">
      <c r="A74" s="38"/>
    </row>
    <row r="75" spans="1:5" ht="18" customHeight="1">
      <c r="A75" s="579" t="s">
        <v>368</v>
      </c>
      <c r="B75" s="579"/>
      <c r="C75" s="579"/>
      <c r="D75" s="579"/>
      <c r="E75" s="579"/>
    </row>
    <row r="76" spans="1:5" ht="18" customHeight="1"/>
    <row r="77" spans="1:5" ht="37.5" customHeight="1">
      <c r="A77" s="580" t="s">
        <v>348</v>
      </c>
      <c r="B77" s="582" t="s">
        <v>366</v>
      </c>
      <c r="C77" s="582" t="s">
        <v>371</v>
      </c>
      <c r="D77" s="577" t="s">
        <v>371</v>
      </c>
      <c r="E77" s="578"/>
    </row>
    <row r="78" spans="1:5" ht="24" customHeight="1">
      <c r="A78" s="581"/>
      <c r="B78" s="584"/>
      <c r="C78" s="584"/>
      <c r="D78" s="48" t="s">
        <v>372</v>
      </c>
      <c r="E78" s="48" t="s">
        <v>373</v>
      </c>
    </row>
    <row r="79" spans="1:5" ht="18" customHeight="1">
      <c r="A79" s="152"/>
      <c r="B79" s="152"/>
      <c r="C79" s="152"/>
      <c r="D79" s="152"/>
      <c r="E79" s="152"/>
    </row>
    <row r="80" spans="1:5" ht="18" customHeight="1">
      <c r="A80" s="152"/>
      <c r="B80" s="152"/>
      <c r="C80" s="152"/>
      <c r="D80" s="152"/>
      <c r="E80" s="152"/>
    </row>
    <row r="81" spans="1:5" ht="18" customHeight="1">
      <c r="A81" s="152"/>
      <c r="B81" s="152"/>
      <c r="C81" s="152"/>
      <c r="D81" s="152"/>
      <c r="E81" s="152"/>
    </row>
    <row r="82" spans="1:5" ht="18" customHeight="1">
      <c r="A82" s="152"/>
      <c r="B82" s="152"/>
      <c r="C82" s="152"/>
      <c r="D82" s="152"/>
      <c r="E82" s="152"/>
    </row>
    <row r="83" spans="1:5" ht="18" customHeight="1">
      <c r="A83" s="152"/>
      <c r="B83" s="152"/>
      <c r="C83" s="152"/>
      <c r="D83" s="152"/>
      <c r="E83" s="152"/>
    </row>
    <row r="84" spans="1:5" ht="18" customHeight="1">
      <c r="A84" s="152"/>
      <c r="B84" s="152"/>
      <c r="C84" s="152"/>
      <c r="D84" s="152"/>
      <c r="E84" s="152"/>
    </row>
    <row r="85" spans="1:5" ht="18" customHeight="1">
      <c r="A85" s="152"/>
      <c r="B85" s="152"/>
      <c r="C85" s="152"/>
      <c r="D85" s="152"/>
      <c r="E85" s="152"/>
    </row>
    <row r="86" spans="1:5" ht="18" customHeight="1">
      <c r="A86" s="152"/>
      <c r="B86" s="152"/>
      <c r="C86" s="152"/>
      <c r="D86" s="152"/>
      <c r="E86" s="152"/>
    </row>
    <row r="87" spans="1:5" ht="18" customHeight="1">
      <c r="A87" s="152"/>
      <c r="B87" s="152"/>
      <c r="C87" s="152"/>
      <c r="D87" s="152"/>
      <c r="E87" s="152"/>
    </row>
    <row r="88" spans="1:5" ht="18" customHeight="1">
      <c r="A88" s="152"/>
      <c r="B88" s="152"/>
      <c r="C88" s="152"/>
      <c r="D88" s="152"/>
      <c r="E88" s="152"/>
    </row>
    <row r="89" spans="1:5" ht="18" customHeight="1">
      <c r="A89" s="152"/>
      <c r="B89" s="152"/>
      <c r="C89" s="152"/>
      <c r="D89" s="152"/>
      <c r="E89" s="152"/>
    </row>
    <row r="90" spans="1:5" ht="18" customHeight="1">
      <c r="A90" s="152"/>
      <c r="B90" s="152"/>
      <c r="C90" s="152"/>
      <c r="D90" s="152"/>
      <c r="E90" s="152"/>
    </row>
    <row r="91" spans="1:5" ht="18" customHeight="1">
      <c r="A91" s="152"/>
      <c r="B91" s="152"/>
      <c r="C91" s="152"/>
      <c r="D91" s="152"/>
      <c r="E91" s="152"/>
    </row>
    <row r="92" spans="1:5" ht="18" customHeight="1">
      <c r="A92" s="152"/>
      <c r="B92" s="152"/>
      <c r="C92" s="152"/>
      <c r="D92" s="152"/>
      <c r="E92" s="152"/>
    </row>
    <row r="93" spans="1:5" ht="18" customHeight="1">
      <c r="A93" s="152"/>
      <c r="B93" s="152"/>
      <c r="C93" s="152"/>
      <c r="D93" s="152"/>
      <c r="E93" s="152"/>
    </row>
    <row r="94" spans="1:5" ht="18" customHeight="1">
      <c r="A94" s="152"/>
      <c r="B94" s="152"/>
      <c r="C94" s="152"/>
      <c r="D94" s="152"/>
      <c r="E94" s="152"/>
    </row>
    <row r="95" spans="1:5" ht="18" customHeight="1">
      <c r="A95" s="152"/>
      <c r="B95" s="152"/>
      <c r="C95" s="152"/>
      <c r="D95" s="152"/>
      <c r="E95" s="152"/>
    </row>
    <row r="96" spans="1:5" ht="18" customHeight="1">
      <c r="A96" s="152"/>
      <c r="B96" s="152"/>
      <c r="C96" s="152"/>
      <c r="D96" s="152"/>
      <c r="E96" s="152"/>
    </row>
    <row r="97" spans="1:5" ht="18" customHeight="1">
      <c r="A97" s="152"/>
      <c r="B97" s="152"/>
      <c r="C97" s="152"/>
      <c r="D97" s="152"/>
      <c r="E97" s="152"/>
    </row>
    <row r="98" spans="1:5" ht="18" customHeight="1">
      <c r="A98" s="152"/>
      <c r="B98" s="152"/>
      <c r="C98" s="152"/>
      <c r="D98" s="152"/>
      <c r="E98" s="152"/>
    </row>
    <row r="99" spans="1:5" ht="18" customHeight="1">
      <c r="A99" s="152"/>
      <c r="B99" s="152"/>
      <c r="C99" s="152"/>
      <c r="D99" s="152"/>
      <c r="E99" s="152"/>
    </row>
    <row r="100" spans="1:5" ht="18" customHeight="1">
      <c r="A100" s="152"/>
      <c r="B100" s="152"/>
      <c r="C100" s="152"/>
      <c r="D100" s="152"/>
      <c r="E100" s="152"/>
    </row>
    <row r="101" spans="1:5" ht="18" customHeight="1">
      <c r="A101" s="152"/>
      <c r="B101" s="152"/>
      <c r="C101" s="152"/>
      <c r="D101" s="152"/>
      <c r="E101" s="152"/>
    </row>
    <row r="102" spans="1:5" ht="18" customHeight="1">
      <c r="A102" s="152"/>
      <c r="B102" s="152"/>
      <c r="C102" s="152"/>
      <c r="D102" s="152"/>
      <c r="E102" s="152"/>
    </row>
    <row r="103" spans="1:5" ht="18" customHeight="1">
      <c r="A103" s="152"/>
      <c r="B103" s="152"/>
      <c r="C103" s="152"/>
      <c r="D103" s="152"/>
      <c r="E103" s="152"/>
    </row>
    <row r="104" spans="1:5" ht="18" customHeight="1">
      <c r="A104" s="153"/>
      <c r="B104" s="153"/>
      <c r="C104" s="153"/>
      <c r="D104" s="153"/>
      <c r="E104" s="153"/>
    </row>
    <row r="105" spans="1:5" ht="18" customHeight="1"/>
    <row r="106" spans="1:5" ht="24" customHeight="1">
      <c r="C106" s="37"/>
    </row>
    <row r="107" spans="1:5" ht="24" customHeight="1">
      <c r="A107" s="36" t="s">
        <v>6</v>
      </c>
      <c r="B107" s="69" t="str">
        <f>B70</f>
        <v>--</v>
      </c>
      <c r="C107" s="37" t="s">
        <v>4</v>
      </c>
      <c r="D107" s="240" t="str">
        <f>D70</f>
        <v/>
      </c>
    </row>
    <row r="108" spans="1:5" ht="24" customHeight="1">
      <c r="A108" s="36" t="s">
        <v>7</v>
      </c>
      <c r="B108" s="245" t="str">
        <f>B71</f>
        <v/>
      </c>
      <c r="C108" s="37" t="s">
        <v>5</v>
      </c>
      <c r="D108" s="240" t="str">
        <f>D71</f>
        <v/>
      </c>
    </row>
    <row r="109" spans="1:5" ht="24" customHeight="1">
      <c r="A109" s="25"/>
      <c r="B109" s="25"/>
      <c r="C109" s="37"/>
      <c r="D109" s="25"/>
      <c r="E109" s="25"/>
    </row>
    <row r="110" spans="1:5" ht="33" customHeight="1">
      <c r="D110" s="37"/>
    </row>
  </sheetData>
  <sheetProtection algorithmName="SHA-512" hashValue="D28lVErpdX5CQUvbn4ga1KOLAU3fNQQbGSAkN7AE3oyWNNCLiK2NIZueOMu9TWDp2aIcayeG5/r41/AkxFMM3g==" saltValue="uRaZrok2FTcHYAfU6cjo+w==" spinCount="100000" sheet="1" formatColumns="0" formatRows="0" selectLockedCells="1"/>
  <customSheetViews>
    <customSheetView guid="{FEBF4298-F424-4062-8777-832DAFDB7A61}" scale="80" showPageBreaks="1" showGridLines="0" fitToPage="1" printArea="1" hiddenRows="1" hiddenColumns="1" view="pageBreakPreview">
      <selection activeCell="B28" sqref="B28"/>
      <rowBreaks count="1" manualBreakCount="1">
        <brk id="72" max="4" man="1"/>
      </rowBreaks>
      <pageMargins left="0.75" right="0.46" top="0.4" bottom="0.47" header="0.26" footer="0.28999999999999998"/>
      <pageSetup scale="84" orientation="portrait" r:id="rId1"/>
      <headerFooter alignWithMargins="0">
        <oddFooter>&amp;R&amp;"Book Antiqua,Bold"&amp;8 Page &amp;P of &amp;N</oddFooter>
      </headerFooter>
    </customSheetView>
    <customSheetView guid="{FB41F969-87BE-4AD1-A99C-A5F9EA1C8FCB}" scale="8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32" orientation="portrait" r:id="rId2"/>
      <headerFooter alignWithMargins="0">
        <oddFooter>&amp;R&amp;"Book Antiqua,Bold"&amp;8 Page &amp;P of &amp;N</oddFooter>
      </headerFooter>
    </customSheetView>
    <customSheetView guid="{47D52ECC-373D-4A7A-838F-7112A4A0A94F}" showPageBreaks="1" showGridLines="0" fitToPage="1" printArea="1" hiddenRows="1" hiddenColumns="1" view="pageBreakPreview" topLeftCell="A2">
      <selection activeCell="B17" sqref="B17"/>
      <rowBreaks count="1" manualBreakCount="1">
        <brk id="72" max="4" man="1"/>
      </rowBreaks>
      <pageMargins left="0.75" right="0.46" top="0.4" bottom="0.47" header="0.26" footer="0.28999999999999998"/>
      <pageSetup scale="33" orientation="portrait" r:id="rId3"/>
      <headerFooter alignWithMargins="0">
        <oddFooter>&amp;R&amp;"Book Antiqua,Bold"&amp;8 Page &amp;P of &amp;N</oddFooter>
      </headerFooter>
    </customSheetView>
    <customSheetView guid="{BA86FE7A-199D-4ABD-A444-AE6BFDF4BCC9}" scale="130" showPageBreaks="1" showGridLines="0" fitToPage="1" printArea="1" hiddenRows="1" hiddenColumns="1" view="pageBreakPreview" topLeftCell="A26">
      <selection activeCell="C44" sqref="C44"/>
      <rowBreaks count="1" manualBreakCount="1">
        <brk id="72" max="4" man="1"/>
      </rowBreaks>
      <pageMargins left="0.75" right="0.46" top="0.4" bottom="0.47" header="0.26" footer="0.28999999999999998"/>
      <pageSetup scale="84" orientation="portrait" r:id="rId4"/>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5"/>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6"/>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7"/>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8"/>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9"/>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10"/>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11"/>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12"/>
      <headerFooter alignWithMargins="0">
        <oddFooter>&amp;R&amp;"Book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5"/>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17"/>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18"/>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19"/>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20"/>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1"/>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23"/>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24"/>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25"/>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26"/>
      <headerFooter alignWithMargins="0">
        <oddFooter>&amp;R&amp;"Book Antiqua,Bold"&amp;8 Page &amp;P of &amp;N</oddFooter>
      </headerFooter>
    </customSheetView>
    <customSheetView guid="{347D9A5E-5167-4CD7-A121-BEAF211F64E4}" showPageBreaks="1" showGridLines="0" fitToPage="1" printArea="1" hiddenRows="1" hiddenColumns="1" view="pageBreakPreview" topLeftCell="A2">
      <selection activeCell="B17" sqref="B17"/>
      <rowBreaks count="1" manualBreakCount="1">
        <brk id="72" max="4" man="1"/>
      </rowBreaks>
      <pageMargins left="0.75" right="0.46" top="0.4" bottom="0.47" header="0.26" footer="0.28999999999999998"/>
      <pageSetup scale="33" orientation="portrait" r:id="rId27"/>
      <headerFooter alignWithMargins="0">
        <oddFooter>&amp;R&amp;"Book Antiqua,Bold"&amp;8 Page &amp;P of &amp;N</oddFooter>
      </headerFooter>
    </customSheetView>
    <customSheetView guid="{72B383D4-8341-48BE-BBCC-63C6785ABF81}" showPageBreaks="1" showGridLines="0" fitToPage="1" printArea="1" hiddenRows="1" hiddenColumns="1" view="pageBreakPreview">
      <selection activeCell="D48" sqref="D48"/>
      <rowBreaks count="1" manualBreakCount="1">
        <brk id="72" max="4" man="1"/>
      </rowBreaks>
      <pageMargins left="0.75" right="0.46" top="0.4" bottom="0.47" header="0.26" footer="0.28999999999999998"/>
      <pageSetup scale="33" orientation="portrait" r:id="rId28"/>
      <headerFooter alignWithMargins="0">
        <oddFooter>&amp;R&amp;"Book Antiqua,Bold"&amp;8 Page &amp;P of &amp;N</oddFooter>
      </headerFooter>
    </customSheetView>
    <customSheetView guid="{7706378E-40E2-4583-90AF-E6E1DCB3696C}" scale="80" showPageBreaks="1" showGridLines="0" fitToPage="1" printArea="1" hiddenRows="1" hiddenColumns="1" view="pageBreakPreview">
      <selection activeCell="B28" sqref="B28"/>
      <rowBreaks count="1" manualBreakCount="1">
        <brk id="72" max="4" man="1"/>
      </rowBreaks>
      <pageMargins left="0.75" right="0.46" top="0.4" bottom="0.47" header="0.26" footer="0.28999999999999998"/>
      <pageSetup scale="84" orientation="portrait" r:id="rId29"/>
      <headerFooter alignWithMargins="0">
        <oddFooter>&amp;R&amp;"Book Antiqua,Bold"&amp;8 Page &amp;P of &amp;N</oddFooter>
      </headerFooter>
    </customSheetView>
  </customSheetViews>
  <mergeCells count="30">
    <mergeCell ref="B11:C11"/>
    <mergeCell ref="B12:C12"/>
    <mergeCell ref="A14:E14"/>
    <mergeCell ref="A3:E3"/>
    <mergeCell ref="A5:E5"/>
    <mergeCell ref="B9:C9"/>
    <mergeCell ref="B10:C10"/>
    <mergeCell ref="A8:C8"/>
    <mergeCell ref="A38:E38"/>
    <mergeCell ref="A26:A27"/>
    <mergeCell ref="B15:B16"/>
    <mergeCell ref="D15:E15"/>
    <mergeCell ref="A25:E25"/>
    <mergeCell ref="A15:A16"/>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s>
  <phoneticPr fontId="7" type="noConversion"/>
  <conditionalFormatting sqref="A110:E110">
    <cfRule type="expression" dxfId="31" priority="2" stopIfTrue="1">
      <formula>$H$20="No"</formula>
    </cfRule>
  </conditionalFormatting>
  <conditionalFormatting sqref="D36:E39 A36:C40 A42:C77 D42:E109 C67:E67 C79:E104 A79:C109">
    <cfRule type="expression" dxfId="30" priority="3" stopIfTrue="1">
      <formula>$H$20=FALSE</formula>
    </cfRule>
  </conditionalFormatting>
  <conditionalFormatting sqref="D40:E41">
    <cfRule type="expression" dxfId="29" priority="1" stopIfTrue="1">
      <formula>$H$20=FALSE</formula>
    </cfRule>
  </conditionalFormatting>
  <pageMargins left="0.75" right="0.46" top="0.4" bottom="0.47" header="0.26" footer="0.28999999999999998"/>
  <pageSetup scale="84" orientation="portrait" r:id="rId30"/>
  <headerFooter alignWithMargins="0">
    <oddFooter>&amp;R&amp;"Book Antiqua,Bold"&amp;8 Page &amp;P of &amp;N</oddFooter>
  </headerFooter>
  <rowBreaks count="1" manualBreakCount="1">
    <brk id="72" max="4" man="1"/>
  </rowBreaks>
  <drawing r:id="rId31"/>
  <legacyDrawing r:id="rId32"/>
  <mc:AlternateContent xmlns:mc="http://schemas.openxmlformats.org/markup-compatibility/2006">
    <mc:Choice Requires="x14">
      <controls>
        <mc:AlternateContent xmlns:mc="http://schemas.openxmlformats.org/markup-compatibility/2006">
          <mc:Choice Requires="x14">
            <control shapeId="9235" r:id="rId33"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8">
    <tabColor indexed="11"/>
    <pageSetUpPr fitToPage="1"/>
  </sheetPr>
  <dimension ref="A1:I74"/>
  <sheetViews>
    <sheetView view="pageBreakPreview" topLeftCell="A7" zoomScale="80" zoomScaleNormal="100" zoomScaleSheetLayoutView="80" workbookViewId="0">
      <selection activeCell="M23" sqref="M23"/>
    </sheetView>
  </sheetViews>
  <sheetFormatPr defaultRowHeight="15.75"/>
  <cols>
    <col min="1" max="1" width="12.140625" style="324" customWidth="1"/>
    <col min="2" max="2" width="28.5703125" style="324" customWidth="1"/>
    <col min="3" max="3" width="36.7109375" style="324" customWidth="1"/>
    <col min="4" max="4" width="15" style="324" customWidth="1"/>
    <col min="5" max="5" width="26" style="324" customWidth="1"/>
    <col min="6" max="6" width="9.140625" style="324"/>
    <col min="7" max="7" width="0" style="324" hidden="1" customWidth="1"/>
    <col min="8" max="8" width="10.42578125" style="324" hidden="1" customWidth="1"/>
    <col min="9" max="16384" width="9.140625" style="325"/>
  </cols>
  <sheetData>
    <row r="1" spans="1:9" ht="28.5" customHeight="1">
      <c r="A1" s="321" t="str">
        <f>'Attach 3(JV)'!A1</f>
        <v xml:space="preserve">Specification No. :CC/NT/W-AIS/DOM/A02/24/01603	</v>
      </c>
      <c r="B1" s="322"/>
      <c r="C1" s="322"/>
      <c r="D1" s="322"/>
      <c r="E1" s="323" t="s">
        <v>524</v>
      </c>
    </row>
    <row r="2" spans="1:9" ht="8.1" customHeight="1"/>
    <row r="3" spans="1:9" ht="84.75" customHeight="1">
      <c r="A3" s="528" t="str">
        <f>'Attach 3(JV)'!A3</f>
        <v>Substation Package SS-121 for (a) Extension of 400kV Ranchi (PG) substation including transmission line works and (b) Extension of 400kV Ranchi (New) substation under Eastern Region Expansion Scheme-XXXVIII (ERES-XXXVIII)</v>
      </c>
      <c r="B3" s="529"/>
      <c r="C3" s="529"/>
      <c r="D3" s="529"/>
      <c r="E3" s="529"/>
      <c r="F3" s="326"/>
      <c r="G3" s="326"/>
      <c r="H3" s="326"/>
    </row>
    <row r="4" spans="1:9" ht="8.1" customHeight="1">
      <c r="A4" s="327"/>
      <c r="H4" s="328"/>
      <c r="I4" s="329"/>
    </row>
    <row r="5" spans="1:9" ht="44.25" customHeight="1">
      <c r="A5" s="610" t="s">
        <v>525</v>
      </c>
      <c r="B5" s="610"/>
      <c r="C5" s="610"/>
      <c r="D5" s="610"/>
      <c r="E5" s="610"/>
      <c r="F5" s="330"/>
      <c r="H5" s="328"/>
      <c r="I5" s="329"/>
    </row>
    <row r="6" spans="1:9" ht="8.1" customHeight="1">
      <c r="A6" s="331"/>
      <c r="H6" s="328"/>
      <c r="I6" s="329"/>
    </row>
    <row r="7" spans="1:9" ht="20.100000000000001" customHeight="1">
      <c r="A7" s="330"/>
      <c r="B7" s="331"/>
      <c r="C7" s="331"/>
      <c r="D7" s="332" t="str">
        <f>'[12]Attach 3(JV)'!E7</f>
        <v>To:</v>
      </c>
      <c r="H7" s="328"/>
      <c r="I7" s="329"/>
    </row>
    <row r="8" spans="1:9" ht="26.25" customHeight="1">
      <c r="A8" s="611" t="str">
        <f>'[12]Attach 3(QR)'!A8:D8</f>
        <v>Bidder's Name and Address:</v>
      </c>
      <c r="B8" s="611"/>
      <c r="C8" s="611"/>
      <c r="D8" s="333" t="str">
        <f>'[12]Attach 3(JV)'!E8</f>
        <v>Contract Services</v>
      </c>
      <c r="H8" s="328"/>
      <c r="I8" s="329"/>
    </row>
    <row r="9" spans="1:9" ht="26.25" customHeight="1">
      <c r="A9" s="604" t="str">
        <f>'Attach 3(JV)'!A8</f>
        <v/>
      </c>
      <c r="B9" s="604"/>
      <c r="C9" s="435"/>
      <c r="D9" s="333"/>
      <c r="H9" s="328"/>
      <c r="I9" s="329"/>
    </row>
    <row r="10" spans="1:9" ht="33" customHeight="1">
      <c r="A10" s="334" t="s">
        <v>350</v>
      </c>
      <c r="B10" s="612" t="str">
        <f>'Attach 3(JV)'!B9</f>
        <v/>
      </c>
      <c r="C10" s="612"/>
      <c r="D10" s="333" t="str">
        <f>'[12]Attach 3(JV)'!E9</f>
        <v>Power Grid Corporation of India Ltd.,</v>
      </c>
      <c r="F10" s="335"/>
      <c r="H10" s="328"/>
      <c r="I10" s="329"/>
    </row>
    <row r="11" spans="1:9" ht="16.5">
      <c r="A11" s="334" t="s">
        <v>352</v>
      </c>
      <c r="B11" s="603" t="str">
        <f>'Attach 3(JV)'!B10</f>
        <v/>
      </c>
      <c r="C11" s="603"/>
      <c r="D11" s="333" t="str">
        <f>'[12]Attach 3(JV)'!E10</f>
        <v>"Saudamini", Plot No. 2, Sector 29</v>
      </c>
      <c r="H11" s="328"/>
      <c r="I11" s="329"/>
    </row>
    <row r="12" spans="1:9">
      <c r="B12" s="603" t="str">
        <f>'Attach 3(JV)'!B11</f>
        <v/>
      </c>
      <c r="C12" s="603"/>
      <c r="D12" s="333" t="str">
        <f>'[12]Attach 3(JV)'!E11</f>
        <v>Gurgaon (Haryana) - 122001</v>
      </c>
    </row>
    <row r="13" spans="1:9" ht="21" customHeight="1">
      <c r="A13" s="331"/>
      <c r="B13" s="603" t="str">
        <f>'Attach 3(JV)'!B12</f>
        <v/>
      </c>
      <c r="C13" s="603"/>
      <c r="D13" s="333"/>
    </row>
    <row r="14" spans="1:9" ht="20.100000000000001" customHeight="1">
      <c r="A14" s="324" t="s">
        <v>345</v>
      </c>
    </row>
    <row r="15" spans="1:9" ht="63" customHeight="1">
      <c r="A15" s="336">
        <v>1</v>
      </c>
      <c r="B15" s="605" t="s">
        <v>526</v>
      </c>
      <c r="C15" s="605"/>
      <c r="D15" s="605"/>
      <c r="E15" s="605"/>
    </row>
    <row r="16" spans="1:9" ht="32.1" customHeight="1">
      <c r="A16" s="606" t="s">
        <v>348</v>
      </c>
      <c r="B16" s="606" t="s">
        <v>366</v>
      </c>
      <c r="C16" s="606" t="s">
        <v>370</v>
      </c>
      <c r="D16" s="608" t="s">
        <v>527</v>
      </c>
      <c r="E16" s="609"/>
    </row>
    <row r="17" spans="1:8" ht="41.25" customHeight="1">
      <c r="A17" s="607"/>
      <c r="B17" s="607"/>
      <c r="C17" s="607"/>
      <c r="D17" s="337" t="s">
        <v>372</v>
      </c>
      <c r="E17" s="337" t="s">
        <v>528</v>
      </c>
    </row>
    <row r="18" spans="1:8" ht="21.75" customHeight="1">
      <c r="A18" s="338">
        <v>1</v>
      </c>
      <c r="B18" s="339"/>
      <c r="C18" s="339"/>
      <c r="D18" s="339"/>
      <c r="E18" s="339"/>
    </row>
    <row r="19" spans="1:8" ht="21.95" customHeight="1">
      <c r="A19" s="340">
        <v>2</v>
      </c>
      <c r="B19" s="341"/>
      <c r="C19" s="341"/>
      <c r="D19" s="341"/>
      <c r="E19" s="341"/>
    </row>
    <row r="20" spans="1:8" ht="21.95" customHeight="1">
      <c r="A20" s="340">
        <v>3</v>
      </c>
      <c r="B20" s="341"/>
      <c r="C20" s="341"/>
      <c r="D20" s="341"/>
      <c r="E20" s="341"/>
    </row>
    <row r="21" spans="1:8" ht="21.95" customHeight="1">
      <c r="A21" s="340">
        <v>4</v>
      </c>
      <c r="B21" s="341"/>
      <c r="C21" s="341"/>
      <c r="D21" s="341"/>
      <c r="E21" s="341"/>
      <c r="F21" s="342"/>
      <c r="G21" s="342"/>
      <c r="H21" s="448" t="b">
        <v>0</v>
      </c>
    </row>
    <row r="22" spans="1:8" ht="24.75" customHeight="1">
      <c r="A22" s="343">
        <v>5</v>
      </c>
      <c r="B22" s="344"/>
      <c r="C22" s="344"/>
      <c r="D22" s="344"/>
      <c r="E22" s="344"/>
      <c r="F22" s="342"/>
      <c r="G22" s="342"/>
      <c r="H22" s="342"/>
    </row>
    <row r="23" spans="1:8" ht="90.75" customHeight="1">
      <c r="A23" s="345">
        <v>2</v>
      </c>
      <c r="B23" s="599" t="s">
        <v>696</v>
      </c>
      <c r="C23" s="599"/>
      <c r="D23" s="599"/>
      <c r="E23" s="599"/>
      <c r="F23" s="342"/>
      <c r="G23" s="342"/>
      <c r="H23" s="342"/>
    </row>
    <row r="24" spans="1:8" ht="18" customHeight="1">
      <c r="A24" s="346"/>
      <c r="B24" s="347"/>
      <c r="C24" s="347"/>
      <c r="D24" s="347"/>
      <c r="E24" s="347"/>
      <c r="F24" s="348"/>
      <c r="G24" s="348"/>
      <c r="H24" s="349"/>
    </row>
    <row r="25" spans="1:8" ht="54.75" hidden="1" customHeight="1">
      <c r="A25" s="600" t="s">
        <v>80</v>
      </c>
      <c r="B25" s="600"/>
      <c r="C25" s="600"/>
      <c r="D25" s="600"/>
      <c r="E25" s="600"/>
      <c r="F25" s="348"/>
      <c r="G25" s="348"/>
      <c r="H25" s="349"/>
    </row>
    <row r="26" spans="1:8" ht="32.1" hidden="1" customHeight="1">
      <c r="A26" s="596" t="s">
        <v>348</v>
      </c>
      <c r="B26" s="596" t="s">
        <v>366</v>
      </c>
      <c r="C26" s="596" t="s">
        <v>102</v>
      </c>
      <c r="D26" s="601" t="s">
        <v>103</v>
      </c>
      <c r="E26" s="602"/>
    </row>
    <row r="27" spans="1:8" ht="22.5" hidden="1" customHeight="1">
      <c r="A27" s="595"/>
      <c r="B27" s="595"/>
      <c r="C27" s="595"/>
      <c r="D27" s="350" t="s">
        <v>104</v>
      </c>
      <c r="E27" s="350" t="s">
        <v>105</v>
      </c>
    </row>
    <row r="28" spans="1:8" ht="21.95" hidden="1" customHeight="1">
      <c r="A28" s="351">
        <v>1</v>
      </c>
      <c r="B28" s="352"/>
      <c r="C28" s="352"/>
      <c r="D28" s="352"/>
      <c r="E28" s="352"/>
    </row>
    <row r="29" spans="1:8" ht="21.95" hidden="1" customHeight="1">
      <c r="A29" s="351">
        <v>2</v>
      </c>
      <c r="B29" s="352"/>
      <c r="C29" s="352"/>
      <c r="D29" s="352"/>
      <c r="E29" s="352"/>
    </row>
    <row r="30" spans="1:8" ht="37.5" hidden="1" customHeight="1">
      <c r="A30" s="351">
        <v>3</v>
      </c>
      <c r="B30" s="352"/>
      <c r="C30" s="352"/>
      <c r="D30" s="352"/>
      <c r="E30" s="352"/>
    </row>
    <row r="31" spans="1:8" ht="15.95" customHeight="1"/>
    <row r="32" spans="1:8" ht="15.95" customHeight="1">
      <c r="C32" s="353"/>
    </row>
    <row r="33" spans="1:9" ht="15.95" customHeight="1">
      <c r="A33" s="354" t="s">
        <v>6</v>
      </c>
      <c r="B33" s="367" t="str">
        <f>'Attach 3(JV)'!B24</f>
        <v>--</v>
      </c>
      <c r="C33" s="353" t="s">
        <v>4</v>
      </c>
      <c r="D33" s="590" t="str">
        <f>'Attach 3(JV)'!E24</f>
        <v/>
      </c>
      <c r="E33" s="590"/>
    </row>
    <row r="34" spans="1:9" ht="15.95" customHeight="1">
      <c r="A34" s="354" t="s">
        <v>7</v>
      </c>
      <c r="B34" s="368" t="str">
        <f>'Attach 3(JV)'!B25</f>
        <v/>
      </c>
      <c r="C34" s="353" t="s">
        <v>5</v>
      </c>
      <c r="D34" s="590" t="str">
        <f>'Attach 3(JV)'!E25</f>
        <v/>
      </c>
      <c r="E34" s="590"/>
    </row>
    <row r="35" spans="1:9" s="324" customFormat="1" ht="15.75" customHeight="1">
      <c r="A35" s="325"/>
      <c r="B35" s="325"/>
      <c r="C35" s="353"/>
      <c r="D35" s="325"/>
      <c r="E35" s="325"/>
      <c r="I35" s="325"/>
    </row>
    <row r="36" spans="1:9" s="324" customFormat="1" ht="19.5" customHeight="1">
      <c r="A36" s="358" t="str">
        <f>A1</f>
        <v xml:space="preserve">Specification No. :CC/NT/W-AIS/DOM/A02/24/01603	</v>
      </c>
      <c r="B36" s="359"/>
      <c r="C36" s="359"/>
      <c r="D36" s="359"/>
      <c r="E36" s="360" t="str">
        <f>E1</f>
        <v>Attachment-5A</v>
      </c>
      <c r="I36" s="325"/>
    </row>
    <row r="37" spans="1:9" s="324" customFormat="1" ht="18" customHeight="1">
      <c r="A37" s="356"/>
      <c r="I37" s="325"/>
    </row>
    <row r="38" spans="1:9" s="324" customFormat="1" ht="30" customHeight="1">
      <c r="A38" s="591" t="s">
        <v>368</v>
      </c>
      <c r="B38" s="591"/>
      <c r="C38" s="591"/>
      <c r="D38" s="591"/>
      <c r="E38" s="591"/>
      <c r="I38" s="325"/>
    </row>
    <row r="39" spans="1:9" s="324" customFormat="1" ht="18" customHeight="1">
      <c r="I39" s="325"/>
    </row>
    <row r="40" spans="1:9" s="324" customFormat="1" ht="36" customHeight="1">
      <c r="A40" s="592" t="s">
        <v>348</v>
      </c>
      <c r="B40" s="594" t="s">
        <v>366</v>
      </c>
      <c r="C40" s="596" t="s">
        <v>370</v>
      </c>
      <c r="D40" s="597" t="s">
        <v>527</v>
      </c>
      <c r="E40" s="598"/>
      <c r="I40" s="325"/>
    </row>
    <row r="41" spans="1:9" s="324" customFormat="1" ht="36" customHeight="1">
      <c r="A41" s="593"/>
      <c r="B41" s="595"/>
      <c r="C41" s="595"/>
      <c r="D41" s="350" t="s">
        <v>372</v>
      </c>
      <c r="E41" s="350" t="s">
        <v>529</v>
      </c>
      <c r="I41" s="325"/>
    </row>
    <row r="42" spans="1:9" s="324" customFormat="1" ht="18" customHeight="1">
      <c r="A42" s="361"/>
      <c r="B42" s="362"/>
      <c r="C42" s="361"/>
      <c r="D42" s="361"/>
      <c r="E42" s="361"/>
      <c r="I42" s="325"/>
    </row>
    <row r="43" spans="1:9" s="324" customFormat="1" ht="18" customHeight="1">
      <c r="A43" s="363"/>
      <c r="B43" s="364"/>
      <c r="C43" s="363"/>
      <c r="D43" s="363"/>
      <c r="E43" s="363"/>
      <c r="I43" s="325"/>
    </row>
    <row r="44" spans="1:9" s="324" customFormat="1" ht="18" customHeight="1">
      <c r="A44" s="363"/>
      <c r="B44" s="364"/>
      <c r="C44" s="363"/>
      <c r="D44" s="363"/>
      <c r="E44" s="363"/>
      <c r="I44" s="325"/>
    </row>
    <row r="45" spans="1:9" s="324" customFormat="1" ht="18" customHeight="1">
      <c r="A45" s="363"/>
      <c r="B45" s="364"/>
      <c r="C45" s="363"/>
      <c r="D45" s="363"/>
      <c r="E45" s="363"/>
      <c r="I45" s="325"/>
    </row>
    <row r="46" spans="1:9" s="324" customFormat="1" ht="18" customHeight="1">
      <c r="A46" s="363"/>
      <c r="B46" s="364"/>
      <c r="C46" s="363"/>
      <c r="D46" s="363"/>
      <c r="E46" s="363"/>
      <c r="I46" s="325"/>
    </row>
    <row r="47" spans="1:9" s="324" customFormat="1" ht="18" customHeight="1">
      <c r="A47" s="363"/>
      <c r="B47" s="364"/>
      <c r="C47" s="363"/>
      <c r="D47" s="363"/>
      <c r="E47" s="363"/>
      <c r="I47" s="325"/>
    </row>
    <row r="48" spans="1:9" s="324" customFormat="1" ht="18" customHeight="1">
      <c r="A48" s="363"/>
      <c r="B48" s="364"/>
      <c r="C48" s="363"/>
      <c r="D48" s="363"/>
      <c r="E48" s="363"/>
      <c r="I48" s="325"/>
    </row>
    <row r="49" spans="1:9" s="324" customFormat="1" ht="18" customHeight="1">
      <c r="A49" s="363"/>
      <c r="B49" s="364"/>
      <c r="C49" s="363"/>
      <c r="D49" s="363"/>
      <c r="E49" s="363"/>
      <c r="I49" s="325"/>
    </row>
    <row r="50" spans="1:9" s="324" customFormat="1" ht="18" customHeight="1">
      <c r="A50" s="363"/>
      <c r="B50" s="364"/>
      <c r="C50" s="363"/>
      <c r="D50" s="363"/>
      <c r="E50" s="363"/>
      <c r="I50" s="325"/>
    </row>
    <row r="51" spans="1:9" s="324" customFormat="1" ht="18" customHeight="1">
      <c r="A51" s="363"/>
      <c r="B51" s="364"/>
      <c r="C51" s="363"/>
      <c r="D51" s="363"/>
      <c r="E51" s="363"/>
      <c r="I51" s="325"/>
    </row>
    <row r="52" spans="1:9" s="324" customFormat="1" ht="18" customHeight="1">
      <c r="A52" s="363"/>
      <c r="B52" s="364"/>
      <c r="C52" s="363"/>
      <c r="D52" s="363"/>
      <c r="E52" s="363"/>
      <c r="I52" s="325"/>
    </row>
    <row r="53" spans="1:9" s="324" customFormat="1" ht="18" customHeight="1">
      <c r="A53" s="363"/>
      <c r="B53" s="364"/>
      <c r="C53" s="363"/>
      <c r="D53" s="363"/>
      <c r="E53" s="363"/>
      <c r="I53" s="325"/>
    </row>
    <row r="54" spans="1:9" s="324" customFormat="1" ht="18" customHeight="1">
      <c r="A54" s="363"/>
      <c r="B54" s="364"/>
      <c r="C54" s="363"/>
      <c r="D54" s="363"/>
      <c r="E54" s="363"/>
      <c r="I54" s="325"/>
    </row>
    <row r="55" spans="1:9" s="324" customFormat="1" ht="18" customHeight="1">
      <c r="A55" s="363"/>
      <c r="B55" s="364"/>
      <c r="C55" s="363"/>
      <c r="D55" s="363"/>
      <c r="E55" s="363"/>
      <c r="I55" s="325"/>
    </row>
    <row r="56" spans="1:9" s="324" customFormat="1" ht="18" customHeight="1">
      <c r="A56" s="363"/>
      <c r="B56" s="364"/>
      <c r="C56" s="363"/>
      <c r="D56" s="363"/>
      <c r="E56" s="363"/>
      <c r="I56" s="325"/>
    </row>
    <row r="57" spans="1:9" s="324" customFormat="1" ht="18" customHeight="1">
      <c r="A57" s="363"/>
      <c r="B57" s="364"/>
      <c r="C57" s="363"/>
      <c r="D57" s="363"/>
      <c r="E57" s="363"/>
      <c r="I57" s="325"/>
    </row>
    <row r="58" spans="1:9" s="324" customFormat="1" ht="18" customHeight="1">
      <c r="A58" s="363"/>
      <c r="B58" s="364"/>
      <c r="C58" s="363"/>
      <c r="D58" s="363"/>
      <c r="E58" s="363"/>
      <c r="I58" s="325"/>
    </row>
    <row r="59" spans="1:9" s="324" customFormat="1" ht="18" customHeight="1">
      <c r="A59" s="363"/>
      <c r="B59" s="364"/>
      <c r="C59" s="363"/>
      <c r="D59" s="363"/>
      <c r="E59" s="363"/>
      <c r="I59" s="325"/>
    </row>
    <row r="60" spans="1:9" s="324" customFormat="1" ht="18" customHeight="1">
      <c r="A60" s="363"/>
      <c r="B60" s="364"/>
      <c r="C60" s="363"/>
      <c r="D60" s="363"/>
      <c r="E60" s="363"/>
      <c r="I60" s="325"/>
    </row>
    <row r="61" spans="1:9" s="324" customFormat="1" ht="18" customHeight="1">
      <c r="A61" s="363"/>
      <c r="B61" s="364"/>
      <c r="C61" s="363"/>
      <c r="D61" s="363"/>
      <c r="E61" s="363"/>
      <c r="I61" s="325"/>
    </row>
    <row r="62" spans="1:9" s="324" customFormat="1" ht="18" customHeight="1">
      <c r="A62" s="363"/>
      <c r="B62" s="364"/>
      <c r="C62" s="363"/>
      <c r="D62" s="363"/>
      <c r="E62" s="363"/>
      <c r="I62" s="325"/>
    </row>
    <row r="63" spans="1:9" s="324" customFormat="1" ht="18" customHeight="1">
      <c r="A63" s="363"/>
      <c r="B63" s="364"/>
      <c r="C63" s="363"/>
      <c r="D63" s="363"/>
      <c r="E63" s="363"/>
      <c r="I63" s="325"/>
    </row>
    <row r="64" spans="1:9" s="324" customFormat="1" ht="18" customHeight="1">
      <c r="A64" s="363"/>
      <c r="B64" s="364"/>
      <c r="C64" s="363"/>
      <c r="D64" s="363"/>
      <c r="E64" s="363"/>
      <c r="I64" s="325"/>
    </row>
    <row r="65" spans="1:9" s="324" customFormat="1" ht="18" customHeight="1">
      <c r="A65" s="363"/>
      <c r="B65" s="364"/>
      <c r="C65" s="363"/>
      <c r="D65" s="363"/>
      <c r="E65" s="363"/>
      <c r="I65" s="325"/>
    </row>
    <row r="66" spans="1:9" s="324" customFormat="1" ht="18" customHeight="1">
      <c r="A66" s="363"/>
      <c r="B66" s="364"/>
      <c r="C66" s="363"/>
      <c r="D66" s="363"/>
      <c r="E66" s="363"/>
      <c r="I66" s="325"/>
    </row>
    <row r="67" spans="1:9" s="324" customFormat="1" ht="18" customHeight="1">
      <c r="A67" s="363"/>
      <c r="B67" s="364"/>
      <c r="C67" s="363"/>
      <c r="D67" s="363"/>
      <c r="E67" s="363"/>
      <c r="I67" s="325"/>
    </row>
    <row r="68" spans="1:9" s="324" customFormat="1" ht="18" customHeight="1">
      <c r="A68" s="365"/>
      <c r="B68" s="366"/>
      <c r="C68" s="365"/>
      <c r="D68" s="365"/>
      <c r="E68" s="365"/>
      <c r="I68" s="325"/>
    </row>
    <row r="69" spans="1:9" s="324" customFormat="1" ht="18" customHeight="1">
      <c r="I69" s="325"/>
    </row>
    <row r="70" spans="1:9" s="324" customFormat="1" ht="24" customHeight="1">
      <c r="C70" s="353"/>
      <c r="I70" s="325"/>
    </row>
    <row r="71" spans="1:9" s="324" customFormat="1" ht="24" customHeight="1">
      <c r="A71" s="354" t="s">
        <v>6</v>
      </c>
      <c r="B71" s="355" t="str">
        <f>B33</f>
        <v>--</v>
      </c>
      <c r="C71" s="353" t="s">
        <v>4</v>
      </c>
      <c r="D71" s="357" t="str">
        <f>D33</f>
        <v/>
      </c>
      <c r="I71" s="325"/>
    </row>
    <row r="72" spans="1:9" s="324" customFormat="1" ht="24" customHeight="1">
      <c r="A72" s="354" t="s">
        <v>7</v>
      </c>
      <c r="B72" s="355" t="str">
        <f>B34</f>
        <v/>
      </c>
      <c r="C72" s="353" t="s">
        <v>5</v>
      </c>
      <c r="D72" s="357" t="str">
        <f>D34</f>
        <v/>
      </c>
      <c r="I72" s="325"/>
    </row>
    <row r="73" spans="1:9" s="324" customFormat="1" ht="24" customHeight="1">
      <c r="A73" s="354"/>
      <c r="B73" s="367"/>
      <c r="C73" s="353"/>
      <c r="D73" s="368"/>
      <c r="I73" s="325"/>
    </row>
    <row r="74" spans="1:9" s="324" customFormat="1" ht="33" customHeight="1">
      <c r="D74" s="353"/>
      <c r="I74" s="325"/>
    </row>
  </sheetData>
  <sheetProtection algorithmName="SHA-512" hashValue="qLcjFc8JO8lXhKgHshNKFClfQdoYmlyqyxrf3KRWZgvgsIX++bsuyCaI0m29L5J4stIaB5rMQaP7eOrXUWQ3qA==" saltValue="IYgicdIejsXZKeDogKRrTA==" spinCount="100000" sheet="1" formatColumns="0" formatRows="0" selectLockedCells="1"/>
  <customSheetViews>
    <customSheetView guid="{FEBF4298-F424-4062-8777-832DAFDB7A61}" scale="80"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1"/>
      <headerFooter alignWithMargins="0">
        <oddFooter xml:space="preserve">&amp;R&amp;"Book Antiqua,Bold"&amp;8 Page &amp;P </oddFooter>
      </headerFooter>
    </customSheetView>
    <customSheetView guid="{FB41F969-87BE-4AD1-A99C-A5F9EA1C8FCB}" scale="80" showPageBreaks="1" fitToPage="1" printArea="1" hiddenRows="1" hiddenColumns="1" view="pageBreakPreview">
      <selection activeCell="M23" sqref="M23"/>
      <rowBreaks count="1" manualBreakCount="1">
        <brk id="35" max="4" man="1"/>
      </rowBreaks>
      <pageMargins left="0.75" right="0.46" top="0.4" bottom="0.47" header="0.26" footer="0.28999999999999998"/>
      <pageSetup scale="86" fitToHeight="0" orientation="portrait" r:id="rId2"/>
      <headerFooter alignWithMargins="0">
        <oddFooter xml:space="preserve">&amp;R&amp;"Book Antiqua,Bold"&amp;8 Page &amp;P </oddFooter>
      </headerFooter>
    </customSheetView>
    <customSheetView guid="{47D52ECC-373D-4A7A-838F-7112A4A0A94F}"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3"/>
      <headerFooter alignWithMargins="0">
        <oddFooter xml:space="preserve">&amp;R&amp;"Book Antiqua,Bold"&amp;8 Page &amp;P </oddFooter>
      </headerFooter>
    </customSheetView>
    <customSheetView guid="{BA86FE7A-199D-4ABD-A444-AE6BFDF4BCC9}" scale="115" showPageBreaks="1" fitToPage="1" printArea="1" hiddenRows="1" hiddenColumns="1" view="pageBreakPreview" topLeftCell="A24">
      <selection activeCell="E48" sqref="E48"/>
      <rowBreaks count="1" manualBreakCount="1">
        <brk id="35" max="4" man="1"/>
      </rowBreaks>
      <pageMargins left="0.75" right="0.46" top="0.4" bottom="0.47" header="0.26" footer="0.28999999999999998"/>
      <pageSetup scale="86" fitToHeight="0" orientation="portrait" r:id="rId4"/>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5"/>
      <headerFooter alignWithMargins="0">
        <oddFooter xml:space="preserve">&amp;R&amp;"Book Antiqua,Bold"&amp;8 Page &amp;P </oddFooter>
      </headerFooter>
    </customSheetView>
    <customSheetView guid="{347D9A5E-5167-4CD7-A121-BEAF211F64E4}"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6"/>
      <headerFooter alignWithMargins="0">
        <oddFooter xml:space="preserve">&amp;R&amp;"Book Antiqua,Bold"&amp;8 Page &amp;P </oddFooter>
      </headerFooter>
    </customSheetView>
    <customSheetView guid="{72B383D4-8341-48BE-BBCC-63C6785ABF81}"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7"/>
      <headerFooter alignWithMargins="0">
        <oddFooter xml:space="preserve">&amp;R&amp;"Book Antiqua,Bold"&amp;8 Page &amp;P </oddFooter>
      </headerFooter>
    </customSheetView>
    <customSheetView guid="{7706378E-40E2-4583-90AF-E6E1DCB3696C}" scale="80" showPageBreaks="1" fitToPage="1" printArea="1" hiddenRows="1" hiddenColumns="1" view="pageBreakPreview">
      <selection activeCell="M23" sqref="M23"/>
      <rowBreaks count="1" manualBreakCount="1">
        <brk id="35" max="4" man="1"/>
      </rowBreaks>
      <pageMargins left="0.75" right="0.46" top="0.4" bottom="0.47" header="0.26" footer="0.28999999999999998"/>
      <pageSetup scale="87" fitToHeight="0" orientation="portrait" r:id="rId8"/>
      <headerFooter alignWithMargins="0">
        <oddFooter xml:space="preserve">&amp;R&amp;"Book Antiqua,Bold"&amp;8 Page &amp;P </oddFooter>
      </headerFooter>
    </customSheetView>
  </customSheetViews>
  <mergeCells count="26">
    <mergeCell ref="A3:E3"/>
    <mergeCell ref="A5:E5"/>
    <mergeCell ref="A8:C8"/>
    <mergeCell ref="B10:C10"/>
    <mergeCell ref="B11:C11"/>
    <mergeCell ref="B12:C12"/>
    <mergeCell ref="A9:B9"/>
    <mergeCell ref="B13:C13"/>
    <mergeCell ref="B15:E15"/>
    <mergeCell ref="A16:A17"/>
    <mergeCell ref="B16:B17"/>
    <mergeCell ref="C16:C17"/>
    <mergeCell ref="D16:E16"/>
    <mergeCell ref="B23:E23"/>
    <mergeCell ref="A25:E25"/>
    <mergeCell ref="A26:A27"/>
    <mergeCell ref="B26:B27"/>
    <mergeCell ref="C26:C27"/>
    <mergeCell ref="D26:E26"/>
    <mergeCell ref="D33:E33"/>
    <mergeCell ref="D34:E34"/>
    <mergeCell ref="A38:E38"/>
    <mergeCell ref="A40:A41"/>
    <mergeCell ref="B40:B41"/>
    <mergeCell ref="C40:C41"/>
    <mergeCell ref="D40:E40"/>
  </mergeCells>
  <conditionalFormatting sqref="A36:E39 A42:E73">
    <cfRule type="expression" dxfId="28" priority="3" stopIfTrue="1">
      <formula>$H$21=FALSE</formula>
    </cfRule>
  </conditionalFormatting>
  <conditionalFormatting sqref="A40:E41">
    <cfRule type="expression" dxfId="27" priority="4" stopIfTrue="1">
      <formula>$H$21=FALSE</formula>
    </cfRule>
  </conditionalFormatting>
  <conditionalFormatting sqref="A74:E74">
    <cfRule type="expression" dxfId="26" priority="2" stopIfTrue="1">
      <formula>$H$21="No"</formula>
    </cfRule>
  </conditionalFormatting>
  <conditionalFormatting sqref="F40:IV41">
    <cfRule type="expression" dxfId="25" priority="1" stopIfTrue="1">
      <formula>$H$21=FALSE</formula>
    </cfRule>
  </conditionalFormatting>
  <pageMargins left="0.75" right="0.46" top="0.4" bottom="0.47" header="0.26" footer="0.28999999999999998"/>
  <pageSetup scale="87" fitToHeight="0" orientation="portrait" r:id="rId9"/>
  <headerFooter alignWithMargins="0">
    <oddFooter xml:space="preserve">&amp;R&amp;"Book Antiqua,Bold"&amp;8 Page &amp;P </oddFooter>
  </headerFooter>
  <rowBreaks count="1" manualBreakCount="1">
    <brk id="35" max="4" man="1"/>
  </rowBreaks>
  <drawing r:id="rId10"/>
  <legacyDrawing r:id="rId11"/>
  <mc:AlternateContent xmlns:mc="http://schemas.openxmlformats.org/markup-compatibility/2006">
    <mc:Choice Requires="x14">
      <controls>
        <mc:AlternateContent xmlns:mc="http://schemas.openxmlformats.org/markup-compatibility/2006">
          <mc:Choice Requires="x14">
            <control shapeId="74753" r:id="rId12" name="Check Box 1">
              <controlPr defaultSize="0" print="0" autoFill="0" autoLine="0" autoPict="0">
                <anchor moveWithCells="1">
                  <from>
                    <xdr:col>4</xdr:col>
                    <xdr:colOff>1066800</xdr:colOff>
                    <xdr:row>22</xdr:row>
                    <xdr:rowOff>1143000</xdr:rowOff>
                  </from>
                  <to>
                    <xdr:col>4</xdr:col>
                    <xdr:colOff>1371600</xdr:colOff>
                    <xdr:row>30</xdr:row>
                    <xdr:rowOff>123825</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tabColor indexed="45"/>
    <pageSetUpPr fitToPage="1"/>
  </sheetPr>
  <dimension ref="A1:Z51"/>
  <sheetViews>
    <sheetView showGridLines="0" view="pageBreakPreview" topLeftCell="A10" zoomScaleSheetLayoutView="100" workbookViewId="0">
      <selection activeCell="A17" sqref="A17"/>
    </sheetView>
  </sheetViews>
  <sheetFormatPr defaultRowHeight="16.5"/>
  <cols>
    <col min="1" max="1" width="12.140625" style="29" customWidth="1"/>
    <col min="2" max="2" width="20.5703125" style="29" customWidth="1"/>
    <col min="3" max="3" width="11.42578125" style="29" customWidth="1"/>
    <col min="4" max="4" width="19.42578125" style="29" customWidth="1"/>
    <col min="5" max="5" width="49.42578125" style="29" customWidth="1"/>
    <col min="6" max="7" width="9.140625" style="24"/>
    <col min="8" max="8" width="0" style="24" hidden="1" customWidth="1"/>
    <col min="9" max="16384" width="9.140625" style="25"/>
  </cols>
  <sheetData>
    <row r="1" spans="1:26" ht="31.5" customHeight="1">
      <c r="A1" s="568" t="str">
        <f>'Attach 3(JV)'!A1</f>
        <v xml:space="preserve">Specification No. :CC/NT/W-AIS/DOM/A02/24/01603	</v>
      </c>
      <c r="B1" s="568"/>
      <c r="C1" s="568"/>
      <c r="D1" s="568"/>
      <c r="E1" s="311" t="str">
        <f>"Attachment-6 " &amp; 'Attach 3(JV)'!AT1</f>
        <v xml:space="preserve">Attachment-6 </v>
      </c>
      <c r="Z1" s="136"/>
    </row>
    <row r="2" spans="1:26" ht="3.75" customHeight="1">
      <c r="Z2" s="136"/>
    </row>
    <row r="3" spans="1:26" ht="84.75" customHeight="1">
      <c r="A3" s="528" t="str">
        <f>'Attach 3(JV)'!A3</f>
        <v>Substation Package SS-121 for (a) Extension of 400kV Ranchi (PG) substation including transmission line works and (b) Extension of 400kV Ranchi (New) substation under Eastern Region Expansion Scheme-XXXVIII (ERES-XXXVIII)</v>
      </c>
      <c r="B3" s="529"/>
      <c r="C3" s="529"/>
      <c r="D3" s="529"/>
      <c r="E3" s="529"/>
      <c r="F3" s="26"/>
      <c r="G3" s="27"/>
      <c r="H3" s="26"/>
    </row>
    <row r="4" spans="1:26" ht="6.75" customHeight="1">
      <c r="A4" s="28"/>
      <c r="H4" s="30"/>
      <c r="I4" s="11"/>
    </row>
    <row r="5" spans="1:26" ht="20.100000000000001" customHeight="1">
      <c r="A5" s="561" t="s">
        <v>46</v>
      </c>
      <c r="B5" s="561"/>
      <c r="C5" s="561"/>
      <c r="D5" s="561"/>
      <c r="E5" s="561"/>
      <c r="F5" s="31"/>
      <c r="H5" s="30"/>
      <c r="I5" s="11"/>
    </row>
    <row r="6" spans="1:26" ht="10.5" customHeight="1">
      <c r="A6" s="32"/>
      <c r="H6" s="30"/>
      <c r="I6" s="11"/>
    </row>
    <row r="7" spans="1:26" ht="20.100000000000001" customHeight="1">
      <c r="A7" s="33" t="str">
        <f>'Attach 3(JV)'!A7</f>
        <v>Bidder’s Name and Address (Lead Partner) :</v>
      </c>
      <c r="E7" s="15" t="str">
        <f>'Attach 3(JV)'!E7</f>
        <v>To:</v>
      </c>
      <c r="H7" s="30"/>
      <c r="I7" s="11"/>
    </row>
    <row r="8" spans="1:26" ht="36" customHeight="1">
      <c r="A8" s="559" t="str">
        <f>'Attach 3(JV)'!A8</f>
        <v/>
      </c>
      <c r="B8" s="559"/>
      <c r="C8" s="559"/>
      <c r="D8" s="559"/>
      <c r="E8" s="12" t="str">
        <f>'Attach 3(JV)'!E8</f>
        <v>Contract Services</v>
      </c>
      <c r="H8" s="30"/>
      <c r="I8" s="11"/>
    </row>
    <row r="9" spans="1:26" ht="20.100000000000001" customHeight="1">
      <c r="A9" s="13" t="s">
        <v>350</v>
      </c>
      <c r="B9" s="563" t="str">
        <f>'Attach 3(JV)'!B9</f>
        <v/>
      </c>
      <c r="C9" s="563"/>
      <c r="D9" s="563"/>
      <c r="E9" s="12" t="str">
        <f>'Attach 3(JV)'!E9</f>
        <v>Power Grid Corporation of India Ltd.,</v>
      </c>
      <c r="H9" s="30"/>
      <c r="I9" s="11"/>
    </row>
    <row r="10" spans="1:26" ht="20.100000000000001" customHeight="1">
      <c r="A10" s="13" t="s">
        <v>352</v>
      </c>
      <c r="B10" s="563" t="str">
        <f>'Attach 3(JV)'!B10</f>
        <v/>
      </c>
      <c r="C10" s="563"/>
      <c r="D10" s="563"/>
      <c r="E10" s="12" t="str">
        <f>'Attach 3(JV)'!E10</f>
        <v>"Saudamini", Plot No. 2, Sector 29</v>
      </c>
      <c r="H10" s="30"/>
      <c r="I10" s="11"/>
    </row>
    <row r="11" spans="1:26" ht="20.100000000000001" customHeight="1">
      <c r="B11" s="563" t="str">
        <f>'Attach 3(JV)'!B11</f>
        <v/>
      </c>
      <c r="C11" s="563"/>
      <c r="D11" s="563"/>
      <c r="E11" s="12" t="str">
        <f>'Attach 3(JV)'!E11</f>
        <v>Gurgaon (Haryana) - 122001</v>
      </c>
    </row>
    <row r="12" spans="1:26" ht="17.25" customHeight="1">
      <c r="A12" s="32"/>
      <c r="B12" s="563" t="str">
        <f>'Attach 3(JV)'!B12</f>
        <v/>
      </c>
      <c r="C12" s="563"/>
      <c r="D12" s="563"/>
      <c r="E12" s="12"/>
    </row>
    <row r="13" spans="1:26" ht="21" customHeight="1">
      <c r="A13" s="29" t="s">
        <v>345</v>
      </c>
      <c r="B13" s="99"/>
      <c r="C13" s="99"/>
      <c r="D13" s="99"/>
    </row>
    <row r="14" spans="1:26" ht="45" customHeight="1">
      <c r="A14" s="519" t="s">
        <v>47</v>
      </c>
      <c r="B14" s="519"/>
      <c r="C14" s="519"/>
      <c r="D14" s="519"/>
      <c r="E14" s="519"/>
      <c r="F14" s="34"/>
      <c r="G14" s="34"/>
      <c r="H14" s="34"/>
    </row>
    <row r="15" spans="1:26" ht="12" customHeight="1">
      <c r="A15" s="32"/>
      <c r="B15" s="32"/>
      <c r="C15" s="32"/>
      <c r="D15" s="32"/>
      <c r="E15" s="32"/>
      <c r="F15" s="34"/>
      <c r="G15" s="34"/>
      <c r="H15" s="34"/>
    </row>
    <row r="16" spans="1:26" ht="42" customHeight="1">
      <c r="A16" s="46" t="s">
        <v>348</v>
      </c>
      <c r="B16" s="46" t="s">
        <v>48</v>
      </c>
      <c r="C16" s="617" t="s">
        <v>49</v>
      </c>
      <c r="D16" s="617"/>
      <c r="E16" s="46" t="s">
        <v>50</v>
      </c>
      <c r="F16" s="34"/>
      <c r="G16" s="34"/>
      <c r="H16" s="34"/>
    </row>
    <row r="17" spans="1:8" ht="21" customHeight="1">
      <c r="A17" s="251"/>
      <c r="B17" s="251"/>
      <c r="C17" s="614"/>
      <c r="D17" s="615"/>
      <c r="E17" s="251"/>
      <c r="F17" s="34"/>
      <c r="G17" s="34"/>
      <c r="H17" s="34"/>
    </row>
    <row r="18" spans="1:8" ht="21" customHeight="1">
      <c r="A18" s="251"/>
      <c r="B18" s="251"/>
      <c r="C18" s="614"/>
      <c r="D18" s="615"/>
      <c r="E18" s="251"/>
      <c r="F18" s="34"/>
      <c r="G18" s="34"/>
      <c r="H18" s="34"/>
    </row>
    <row r="19" spans="1:8" ht="21" customHeight="1">
      <c r="A19" s="251"/>
      <c r="B19" s="251"/>
      <c r="C19" s="613"/>
      <c r="D19" s="613"/>
      <c r="E19" s="251"/>
      <c r="F19" s="34"/>
      <c r="G19" s="34"/>
      <c r="H19" s="34"/>
    </row>
    <row r="20" spans="1:8" ht="21" customHeight="1">
      <c r="A20" s="251"/>
      <c r="B20" s="251"/>
      <c r="C20" s="613"/>
      <c r="D20" s="613"/>
      <c r="E20" s="251"/>
      <c r="F20" s="186"/>
      <c r="G20" s="186"/>
      <c r="H20" s="184" t="b">
        <v>0</v>
      </c>
    </row>
    <row r="21" spans="1:8" ht="21" customHeight="1">
      <c r="A21" s="251"/>
      <c r="B21" s="251"/>
      <c r="C21" s="613"/>
      <c r="D21" s="613"/>
      <c r="E21" s="251"/>
      <c r="F21" s="186"/>
      <c r="G21" s="186"/>
      <c r="H21" s="183"/>
    </row>
    <row r="22" spans="1:8" ht="16.5" customHeight="1">
      <c r="D22" s="32"/>
      <c r="E22" s="32"/>
      <c r="F22" s="34"/>
      <c r="G22" s="34"/>
      <c r="H22" s="34"/>
    </row>
    <row r="23" spans="1:8" s="24" customFormat="1" ht="51.75" customHeight="1">
      <c r="A23" s="572" t="s">
        <v>51</v>
      </c>
      <c r="B23" s="572"/>
      <c r="C23" s="572"/>
      <c r="D23" s="572"/>
      <c r="E23" s="572"/>
      <c r="F23" s="34"/>
      <c r="G23" s="34"/>
      <c r="H23" s="34"/>
    </row>
    <row r="24" spans="1:8" s="24" customFormat="1" ht="96.75" customHeight="1">
      <c r="A24" s="572" t="s">
        <v>52</v>
      </c>
      <c r="B24" s="572"/>
      <c r="C24" s="572"/>
      <c r="D24" s="572"/>
      <c r="E24" s="572"/>
      <c r="F24" s="34"/>
      <c r="G24" s="34"/>
      <c r="H24" s="34"/>
    </row>
    <row r="25" spans="1:8" s="24" customFormat="1" ht="24" customHeight="1">
      <c r="A25" s="179"/>
      <c r="B25" s="179"/>
      <c r="C25" s="179"/>
      <c r="D25" s="37"/>
      <c r="E25" s="179"/>
      <c r="F25" s="34"/>
      <c r="G25" s="34"/>
      <c r="H25" s="34"/>
    </row>
    <row r="26" spans="1:8" ht="24" customHeight="1">
      <c r="A26" s="36" t="s">
        <v>6</v>
      </c>
      <c r="B26" s="69" t="str">
        <f>'Attach 3(JV)'!B24</f>
        <v>--</v>
      </c>
      <c r="C26" s="40"/>
      <c r="D26" s="37" t="s">
        <v>4</v>
      </c>
      <c r="E26" s="240" t="str">
        <f>'Attach 3(JV)'!E24</f>
        <v/>
      </c>
    </row>
    <row r="27" spans="1:8" ht="24" customHeight="1">
      <c r="A27" s="36" t="s">
        <v>7</v>
      </c>
      <c r="B27" s="240" t="str">
        <f>'Attach 3(JV)'!B25</f>
        <v/>
      </c>
      <c r="C27" s="40"/>
      <c r="D27" s="37" t="s">
        <v>5</v>
      </c>
      <c r="E27" s="240" t="str">
        <f>'Attach 3(JV)'!E25</f>
        <v/>
      </c>
    </row>
    <row r="28" spans="1:8" ht="24" customHeight="1">
      <c r="D28" s="37"/>
    </row>
    <row r="29" spans="1:8" ht="24" customHeight="1">
      <c r="D29" s="37"/>
    </row>
    <row r="30" spans="1:8" s="51" customFormat="1" ht="32.25" customHeight="1">
      <c r="A30" s="33" t="str">
        <f>A1</f>
        <v xml:space="preserve">Specification No. :CC/NT/W-AIS/DOM/A02/24/01603	</v>
      </c>
      <c r="B30" s="33"/>
      <c r="C30" s="33"/>
      <c r="D30" s="33"/>
      <c r="E30" s="58" t="str">
        <f>"Annexure I to" &amp; E1</f>
        <v xml:space="preserve">Annexure I toAttachment-6 </v>
      </c>
      <c r="F30" s="50"/>
      <c r="G30" s="50"/>
      <c r="H30" s="50"/>
    </row>
    <row r="31" spans="1:8" ht="15.75" customHeight="1">
      <c r="A31" s="616"/>
      <c r="B31" s="616"/>
      <c r="C31" s="616"/>
      <c r="D31" s="616"/>
      <c r="E31" s="616"/>
    </row>
    <row r="32" spans="1:8" ht="20.100000000000001" customHeight="1">
      <c r="A32" s="564" t="str">
        <f>A5</f>
        <v>(Alternative, Deviations and Exceptions to the Provisions)</v>
      </c>
      <c r="B32" s="564"/>
      <c r="C32" s="564"/>
      <c r="D32" s="564"/>
      <c r="E32" s="564"/>
    </row>
    <row r="33" spans="1:5" ht="20.100000000000001" customHeight="1">
      <c r="A33" s="564" t="s">
        <v>182</v>
      </c>
      <c r="B33" s="564"/>
      <c r="C33" s="564"/>
      <c r="D33" s="564"/>
      <c r="E33" s="564"/>
    </row>
    <row r="34" spans="1:5" ht="20.100000000000001" customHeight="1"/>
    <row r="35" spans="1:5" ht="42" customHeight="1">
      <c r="A35" s="46" t="s">
        <v>348</v>
      </c>
      <c r="B35" s="46" t="s">
        <v>48</v>
      </c>
      <c r="C35" s="617" t="s">
        <v>49</v>
      </c>
      <c r="D35" s="617"/>
      <c r="E35" s="46" t="s">
        <v>50</v>
      </c>
    </row>
    <row r="36" spans="1:5" ht="39.950000000000003" customHeight="1">
      <c r="A36" s="251"/>
      <c r="B36" s="251"/>
      <c r="C36" s="614"/>
      <c r="D36" s="615"/>
      <c r="E36" s="251"/>
    </row>
    <row r="37" spans="1:5" ht="39.950000000000003" customHeight="1">
      <c r="A37" s="251"/>
      <c r="B37" s="251"/>
      <c r="C37" s="614"/>
      <c r="D37" s="615"/>
      <c r="E37" s="251"/>
    </row>
    <row r="38" spans="1:5" ht="39.950000000000003" customHeight="1">
      <c r="A38" s="251"/>
      <c r="B38" s="251"/>
      <c r="C38" s="614"/>
      <c r="D38" s="615"/>
      <c r="E38" s="251"/>
    </row>
    <row r="39" spans="1:5" ht="39.950000000000003" customHeight="1">
      <c r="A39" s="251"/>
      <c r="B39" s="251"/>
      <c r="C39" s="614"/>
      <c r="D39" s="615"/>
      <c r="E39" s="251"/>
    </row>
    <row r="40" spans="1:5" ht="39.950000000000003" customHeight="1">
      <c r="A40" s="251"/>
      <c r="B40" s="251"/>
      <c r="C40" s="614"/>
      <c r="D40" s="615"/>
      <c r="E40" s="251"/>
    </row>
    <row r="41" spans="1:5" ht="39.950000000000003" customHeight="1">
      <c r="A41" s="251"/>
      <c r="B41" s="251"/>
      <c r="C41" s="614"/>
      <c r="D41" s="615"/>
      <c r="E41" s="251"/>
    </row>
    <row r="42" spans="1:5" ht="39.950000000000003" customHeight="1">
      <c r="A42" s="251"/>
      <c r="B42" s="251"/>
      <c r="C42" s="614"/>
      <c r="D42" s="615"/>
      <c r="E42" s="251"/>
    </row>
    <row r="43" spans="1:5" ht="39.950000000000003" customHeight="1">
      <c r="A43" s="251"/>
      <c r="B43" s="251"/>
      <c r="C43" s="614"/>
      <c r="D43" s="615"/>
      <c r="E43" s="251"/>
    </row>
    <row r="44" spans="1:5" ht="39.950000000000003" customHeight="1">
      <c r="A44" s="251"/>
      <c r="B44" s="251"/>
      <c r="C44" s="614"/>
      <c r="D44" s="615"/>
      <c r="E44" s="251"/>
    </row>
    <row r="45" spans="1:5" ht="39.950000000000003" customHeight="1">
      <c r="A45" s="251"/>
      <c r="B45" s="251"/>
      <c r="C45" s="614"/>
      <c r="D45" s="615"/>
      <c r="E45" s="251"/>
    </row>
    <row r="46" spans="1:5" ht="20.100000000000001" customHeight="1"/>
    <row r="47" spans="1:5" ht="25.5" customHeight="1"/>
    <row r="48" spans="1:5" ht="25.5" customHeight="1">
      <c r="A48" s="25"/>
      <c r="B48" s="25"/>
      <c r="C48" s="25"/>
      <c r="D48" s="37"/>
      <c r="E48" s="25"/>
    </row>
    <row r="49" spans="1:5" ht="25.5" customHeight="1">
      <c r="A49" s="36" t="s">
        <v>6</v>
      </c>
      <c r="B49" s="69" t="str">
        <f>B26</f>
        <v>--</v>
      </c>
      <c r="C49" s="40"/>
      <c r="D49" s="37" t="s">
        <v>4</v>
      </c>
      <c r="E49" s="240" t="str">
        <f>E26</f>
        <v/>
      </c>
    </row>
    <row r="50" spans="1:5" ht="25.5" customHeight="1">
      <c r="A50" s="36" t="s">
        <v>7</v>
      </c>
      <c r="B50" s="245" t="str">
        <f>B27</f>
        <v/>
      </c>
      <c r="C50" s="40"/>
      <c r="D50" s="37" t="s">
        <v>5</v>
      </c>
      <c r="E50" s="240" t="str">
        <f>E27</f>
        <v/>
      </c>
    </row>
    <row r="51" spans="1:5" ht="25.5" customHeight="1">
      <c r="D51" s="37"/>
    </row>
  </sheetData>
  <sheetProtection algorithmName="SHA-512" hashValue="/Sfu/h7+wrgqGrR6Iq9yY243nuwOM8rX/r/vjB5KeBlM7EU8CDyyqXJTsOUTJUz4fEv1BPfYZRQ0MB6yDO3nRQ==" saltValue="nHkO3RLfyuGQ8q7tmYd9Rg==" spinCount="100000" sheet="1" formatColumns="0" formatRows="0" selectLockedCells="1"/>
  <customSheetViews>
    <customSheetView guid="{FEBF4298-F424-4062-8777-832DAFDB7A61}" showPageBreaks="1" showGridLines="0" fitToPage="1" printArea="1" hiddenColumns="1" view="pageBreakPreview">
      <selection activeCell="A17" sqref="A17"/>
      <pageMargins left="0.75" right="0.63" top="0.57999999999999996" bottom="0.4" header="0.34" footer="0.2"/>
      <pageSetup scale="89" fitToHeight="0" orientation="portrait" r:id="rId1"/>
      <headerFooter alignWithMargins="0">
        <oddFooter>&amp;R&amp;"Book Antiqua,Bold"&amp;8 Page &amp;P of &amp;N</oddFooter>
      </headerFooter>
    </customSheetView>
    <customSheetView guid="{FB41F969-87BE-4AD1-A99C-A5F9EA1C8FCB}" scale="80" showPageBreaks="1" showGridLines="0" fitToPage="1" printArea="1" hiddenColumns="1" view="pageBreakPreview">
      <selection activeCell="A17" sqref="A17"/>
      <pageMargins left="0.75" right="0.63" top="0.57999999999999996" bottom="0.4" header="0.34" footer="0.2"/>
      <pageSetup scale="89" fitToHeight="0" orientation="portrait" r:id="rId2"/>
      <headerFooter alignWithMargins="0">
        <oddFooter>&amp;R&amp;"Book Antiqua,Bold"&amp;8 Page &amp;P of &amp;N</oddFooter>
      </headerFooter>
    </customSheetView>
    <customSheetView guid="{47D52ECC-373D-4A7A-838F-7112A4A0A94F}" showPageBreaks="1" showGridLines="0" fitToPage="1" printArea="1" hiddenColumns="1" view="pageBreakPreview" topLeftCell="A13">
      <selection activeCell="A17" sqref="A17"/>
      <pageMargins left="0.75" right="0.63" top="0.57999999999999996" bottom="0.4" header="0.34" footer="0.2"/>
      <pageSetup scale="89" fitToHeight="0" orientation="portrait" r:id="rId3"/>
      <headerFooter alignWithMargins="0">
        <oddFooter>&amp;R&amp;"Book Antiqua,Bold"&amp;8 Page &amp;P of &amp;N</oddFooter>
      </headerFooter>
    </customSheetView>
    <customSheetView guid="{BA86FE7A-199D-4ABD-A444-AE6BFDF4BCC9}" scale="145" showPageBreaks="1" showGridLines="0" fitToPage="1" printArea="1" hiddenColumns="1" view="pageBreakPreview" topLeftCell="A37">
      <selection activeCell="B45" sqref="B45"/>
      <pageMargins left="0.75" right="0.63" top="0.57999999999999996" bottom="0.4" header="0.34" footer="0.2"/>
      <pageSetup scale="89" fitToHeight="0" orientation="portrait" r:id="rId4"/>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5"/>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6"/>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7"/>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8"/>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9"/>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10"/>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11"/>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12"/>
      <headerFooter alignWithMargins="0">
        <oddFooter>&amp;R&amp;"Book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75" right="0.75" top="0.41" bottom="0.37" header="0.23" footer="0.16"/>
      <pageSetup orientation="portrait" r:id="rId15"/>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17"/>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18"/>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19"/>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20"/>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21"/>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22"/>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23"/>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24"/>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25"/>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26"/>
      <headerFooter alignWithMargins="0">
        <oddFooter>&amp;R&amp;"Book Antiqua,Bold"&amp;8 Page &amp;P of &amp;N</oddFooter>
      </headerFooter>
    </customSheetView>
    <customSheetView guid="{347D9A5E-5167-4CD7-A121-BEAF211F64E4}" showPageBreaks="1" showGridLines="0" fitToPage="1" printArea="1" hiddenColumns="1" view="pageBreakPreview" topLeftCell="A13">
      <selection activeCell="A17" sqref="A17"/>
      <pageMargins left="0.75" right="0.63" top="0.57999999999999996" bottom="0.4" header="0.34" footer="0.2"/>
      <pageSetup scale="89" fitToHeight="0" orientation="portrait" r:id="rId27"/>
      <headerFooter alignWithMargins="0">
        <oddFooter>&amp;R&amp;"Book Antiqua,Bold"&amp;8 Page &amp;P of &amp;N</oddFooter>
      </headerFooter>
    </customSheetView>
    <customSheetView guid="{72B383D4-8341-48BE-BBCC-63C6785ABF81}" showPageBreaks="1" showGridLines="0" fitToPage="1" printArea="1" hiddenColumns="1" view="pageBreakPreview">
      <selection activeCell="A17" sqref="A17"/>
      <pageMargins left="0.75" right="0.63" top="0.57999999999999996" bottom="0.4" header="0.34" footer="0.2"/>
      <pageSetup scale="89" fitToHeight="0" orientation="portrait" r:id="rId28"/>
      <headerFooter alignWithMargins="0">
        <oddFooter>&amp;R&amp;"Book Antiqua,Bold"&amp;8 Page &amp;P of &amp;N</oddFooter>
      </headerFooter>
    </customSheetView>
    <customSheetView guid="{7706378E-40E2-4583-90AF-E6E1DCB3696C}" scale="80" showPageBreaks="1" showGridLines="0" fitToPage="1" printArea="1" hiddenColumns="1" view="pageBreakPreview">
      <selection activeCell="A17" sqref="A17"/>
      <pageMargins left="0.75" right="0.63" top="0.57999999999999996" bottom="0.4" header="0.34" footer="0.2"/>
      <pageSetup scale="89" fitToHeight="0" orientation="portrait" r:id="rId29"/>
      <headerFooter alignWithMargins="0">
        <oddFooter>&amp;R&amp;"Book Antiqua,Bold"&amp;8 Page &amp;P of &amp;N</oddFooter>
      </headerFooter>
    </customSheetView>
  </customSheetViews>
  <mergeCells count="31">
    <mergeCell ref="C45:D45"/>
    <mergeCell ref="C41:D41"/>
    <mergeCell ref="C42:D42"/>
    <mergeCell ref="C35:D35"/>
    <mergeCell ref="C36:D36"/>
    <mergeCell ref="C37:D37"/>
    <mergeCell ref="C44:D44"/>
    <mergeCell ref="A1:D1"/>
    <mergeCell ref="C20:D20"/>
    <mergeCell ref="C18:D18"/>
    <mergeCell ref="C19:D19"/>
    <mergeCell ref="C16:D16"/>
    <mergeCell ref="A8:D8"/>
    <mergeCell ref="A5:E5"/>
    <mergeCell ref="B10:D10"/>
    <mergeCell ref="A24:E24"/>
    <mergeCell ref="C43:D43"/>
    <mergeCell ref="C40:D40"/>
    <mergeCell ref="C38:D38"/>
    <mergeCell ref="A23:E23"/>
    <mergeCell ref="A33:E33"/>
    <mergeCell ref="C39:D39"/>
    <mergeCell ref="A31:E31"/>
    <mergeCell ref="A32:E32"/>
    <mergeCell ref="C21:D21"/>
    <mergeCell ref="A3:E3"/>
    <mergeCell ref="B11:D11"/>
    <mergeCell ref="B9:D9"/>
    <mergeCell ref="B12:D12"/>
    <mergeCell ref="A14:E14"/>
    <mergeCell ref="C17:D17"/>
  </mergeCells>
  <phoneticPr fontId="7" type="noConversion"/>
  <conditionalFormatting sqref="A30:E30">
    <cfRule type="expression" dxfId="24" priority="1" stopIfTrue="1">
      <formula>$H$20=FALSE</formula>
    </cfRule>
  </conditionalFormatting>
  <conditionalFormatting sqref="A31:E51">
    <cfRule type="expression" dxfId="23" priority="3" stopIfTrue="1">
      <formula>$H$20=FALSE</formula>
    </cfRule>
  </conditionalFormatting>
  <conditionalFormatting sqref="A52:E52">
    <cfRule type="expression" dxfId="22" priority="2" stopIfTrue="1">
      <formula>$H$20="No"</formula>
    </cfRule>
  </conditionalFormatting>
  <pageMargins left="0.75" right="0.63" top="0.57999999999999996" bottom="0.4" header="0.34" footer="0.2"/>
  <pageSetup scale="89" fitToHeight="0" orientation="portrait" r:id="rId30"/>
  <headerFooter alignWithMargins="0">
    <oddFooter>&amp;R&amp;"Book Antiqua,Bold"&amp;8 Page &amp;P of &amp;N</oddFooter>
  </headerFooter>
  <drawing r:id="rId31"/>
  <legacyDrawing r:id="rId32"/>
  <mc:AlternateContent xmlns:mc="http://schemas.openxmlformats.org/markup-compatibility/2006">
    <mc:Choice Requires="x14">
      <controls>
        <mc:AlternateContent xmlns:mc="http://schemas.openxmlformats.org/markup-compatibility/2006">
          <mc:Choice Requires="x14">
            <control shapeId="10254" r:id="rId33"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tabColor indexed="12"/>
    <pageSetUpPr fitToPage="1"/>
  </sheetPr>
  <dimension ref="A1:I28"/>
  <sheetViews>
    <sheetView showGridLines="0" view="pageBreakPreview" zoomScaleSheetLayoutView="100" workbookViewId="0">
      <selection activeCell="E15" sqref="E15"/>
    </sheetView>
  </sheetViews>
  <sheetFormatPr defaultRowHeight="16.5"/>
  <cols>
    <col min="1" max="1" width="12.140625" style="29" customWidth="1"/>
    <col min="2" max="2" width="20.5703125" style="29" customWidth="1"/>
    <col min="3" max="3" width="11.42578125" style="29" customWidth="1"/>
    <col min="4" max="4" width="17.7109375" style="29" customWidth="1"/>
    <col min="5" max="5" width="49.42578125" style="29" customWidth="1"/>
    <col min="6" max="8" width="9.140625" style="24"/>
    <col min="9" max="16384" width="9.140625" style="25"/>
  </cols>
  <sheetData>
    <row r="1" spans="1:9" ht="33.75" customHeight="1">
      <c r="A1" s="568" t="str">
        <f>'Attach 3(JV)'!A1</f>
        <v xml:space="preserve">Specification No. :CC/NT/W-AIS/DOM/A02/24/01603	</v>
      </c>
      <c r="B1" s="568"/>
      <c r="C1" s="568"/>
      <c r="D1" s="568"/>
      <c r="E1" s="312" t="str">
        <f>"Attachment-7 " &amp; 'Attach 3(JV)'!AT1</f>
        <v xml:space="preserve">Attachment-7 </v>
      </c>
    </row>
    <row r="2" spans="1:9">
      <c r="E2" s="224"/>
    </row>
    <row r="3" spans="1:9" ht="92.25" customHeight="1">
      <c r="A3" s="528" t="str">
        <f>'Attach 3(JV)'!A3</f>
        <v>Substation Package SS-121 for (a) Extension of 400kV Ranchi (PG) substation including transmission line works and (b) Extension of 400kV Ranchi (New) substation under Eastern Region Expansion Scheme-XXXVIII (ERES-XXXVIII)</v>
      </c>
      <c r="B3" s="529"/>
      <c r="C3" s="529"/>
      <c r="D3" s="529"/>
      <c r="E3" s="529"/>
      <c r="F3" s="26"/>
      <c r="G3" s="27"/>
      <c r="H3" s="26"/>
    </row>
    <row r="4" spans="1:9" ht="20.100000000000001" customHeight="1">
      <c r="A4" s="28"/>
      <c r="H4" s="30"/>
      <c r="I4" s="11"/>
    </row>
    <row r="5" spans="1:9" ht="20.100000000000001" customHeight="1">
      <c r="A5" s="561" t="s">
        <v>185</v>
      </c>
      <c r="B5" s="561"/>
      <c r="C5" s="561"/>
      <c r="D5" s="561"/>
      <c r="E5" s="561"/>
      <c r="F5" s="31"/>
      <c r="H5" s="30"/>
      <c r="I5" s="11"/>
    </row>
    <row r="6" spans="1:9" ht="20.100000000000001" customHeight="1">
      <c r="A6" s="32"/>
      <c r="H6" s="30"/>
      <c r="I6" s="11"/>
    </row>
    <row r="7" spans="1:9" ht="20.100000000000001" customHeight="1">
      <c r="A7" s="33" t="str">
        <f>'Attach 3(JV)'!A7</f>
        <v>Bidder’s Name and Address (Lead Partner) :</v>
      </c>
      <c r="E7" s="15" t="str">
        <f>'Attach 3(JV)'!E7</f>
        <v>To:</v>
      </c>
      <c r="H7" s="30"/>
      <c r="I7" s="11"/>
    </row>
    <row r="8" spans="1:9" ht="36" customHeight="1">
      <c r="A8" s="559" t="str">
        <f>'Attach 3(JV)'!A8</f>
        <v/>
      </c>
      <c r="B8" s="559"/>
      <c r="C8" s="559"/>
      <c r="D8" s="559"/>
      <c r="E8" s="128" t="str">
        <f>'Attach 3(JV)'!E8</f>
        <v>Contract Services</v>
      </c>
      <c r="H8" s="30"/>
      <c r="I8" s="11"/>
    </row>
    <row r="9" spans="1:9" ht="20.100000000000001" customHeight="1">
      <c r="A9" s="13" t="s">
        <v>350</v>
      </c>
      <c r="B9" s="563" t="str">
        <f>'Attach 3(JV)'!B9</f>
        <v/>
      </c>
      <c r="C9" s="563"/>
      <c r="D9" s="563"/>
      <c r="E9" s="128" t="str">
        <f>'Attach 3(JV)'!E9</f>
        <v>Power Grid Corporation of India Ltd.,</v>
      </c>
      <c r="H9" s="30"/>
      <c r="I9" s="11"/>
    </row>
    <row r="10" spans="1:9" ht="20.100000000000001" customHeight="1">
      <c r="A10" s="13" t="s">
        <v>352</v>
      </c>
      <c r="B10" s="563" t="str">
        <f>'Attach 3(JV)'!B10</f>
        <v/>
      </c>
      <c r="C10" s="563"/>
      <c r="D10" s="563"/>
      <c r="E10" s="128" t="str">
        <f>'Attach 3(JV)'!E10</f>
        <v>"Saudamini", Plot No. 2, Sector 29</v>
      </c>
      <c r="H10" s="30"/>
      <c r="I10" s="11"/>
    </row>
    <row r="11" spans="1:9" ht="20.100000000000001" customHeight="1">
      <c r="B11" s="563" t="str">
        <f>'Attach 3(JV)'!B11</f>
        <v/>
      </c>
      <c r="C11" s="563"/>
      <c r="D11" s="563"/>
      <c r="E11" s="128" t="str">
        <f>'Attach 3(JV)'!E11</f>
        <v>Gurgaon (Haryana) - 122001</v>
      </c>
    </row>
    <row r="12" spans="1:9" ht="20.100000000000001" customHeight="1"/>
    <row r="13" spans="1:9" ht="20.100000000000001" customHeight="1">
      <c r="A13" s="32"/>
    </row>
    <row r="14" spans="1:9" ht="27.75" customHeight="1">
      <c r="A14" s="618" t="s">
        <v>186</v>
      </c>
      <c r="B14" s="618"/>
      <c r="C14" s="618"/>
      <c r="D14" s="618"/>
      <c r="E14" s="618"/>
      <c r="F14" s="34"/>
      <c r="G14" s="34"/>
      <c r="H14" s="34"/>
    </row>
    <row r="15" spans="1:9" ht="20.100000000000001" customHeight="1">
      <c r="A15" s="32"/>
    </row>
    <row r="16" spans="1:9" ht="33" customHeight="1">
      <c r="A16" s="36" t="s">
        <v>6</v>
      </c>
      <c r="B16" s="69" t="str">
        <f>'Attach 3(JV)'!B24</f>
        <v>--</v>
      </c>
      <c r="C16" s="33"/>
      <c r="D16" s="37" t="s">
        <v>4</v>
      </c>
      <c r="E16" s="240" t="str">
        <f>'Attach 3(JV)'!E24</f>
        <v/>
      </c>
    </row>
    <row r="17" spans="1:5" ht="33" customHeight="1">
      <c r="A17" s="36" t="s">
        <v>7</v>
      </c>
      <c r="B17" s="240" t="str">
        <f>'Attach 3(JV)'!B25</f>
        <v/>
      </c>
      <c r="C17" s="33"/>
      <c r="D17" s="37" t="s">
        <v>5</v>
      </c>
      <c r="E17" s="240" t="str">
        <f>'Attach 3(JV)'!E25</f>
        <v/>
      </c>
    </row>
    <row r="18" spans="1:5" ht="33" customHeight="1">
      <c r="D18" s="37"/>
    </row>
    <row r="19" spans="1:5" ht="20.100000000000001" customHeight="1"/>
    <row r="20" spans="1:5" ht="20.100000000000001" customHeight="1">
      <c r="A20" s="38"/>
    </row>
    <row r="21" spans="1:5" ht="20.100000000000001" customHeight="1"/>
    <row r="22" spans="1:5" ht="20.100000000000001" customHeight="1">
      <c r="A22" s="38"/>
    </row>
    <row r="23" spans="1:5" ht="20.100000000000001" customHeight="1"/>
    <row r="24" spans="1:5" ht="20.100000000000001" customHeight="1">
      <c r="A24" s="38"/>
    </row>
    <row r="25" spans="1:5" ht="20.100000000000001" customHeight="1"/>
    <row r="26" spans="1:5" ht="20.100000000000001" customHeight="1"/>
    <row r="27" spans="1:5" ht="20.100000000000001" customHeight="1"/>
    <row r="28" spans="1:5" ht="20.100000000000001" customHeight="1"/>
  </sheetData>
  <sheetProtection algorithmName="SHA-512" hashValue="F2hoCWu+1RqvZJgz2D2fonnDbdtGjhqyNUc8f4XzSW1ekHYtJAVRmE6AsGeV/Wabw3t+GLmJ3XwWlQIIcFJN9w==" saltValue="PSI8CksaWY25Wc//2jaepg==" spinCount="100000" sheet="1" formatColumns="0" formatRows="0" selectLockedCells="1"/>
  <customSheetViews>
    <customSheetView guid="{FEBF4298-F424-4062-8777-832DAFDB7A61}" showPageBreaks="1" showGridLines="0" fitToPage="1" printArea="1" view="pageBreakPreview">
      <selection activeCell="E15" sqref="E15"/>
      <pageMargins left="0.75" right="0.63" top="0.57999999999999996" bottom="0.6" header="0.34" footer="0.35"/>
      <pageSetup scale="91"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topLeftCell="A7">
      <selection activeCell="E15" sqref="E15"/>
      <pageMargins left="0.75" right="0.63" top="0.57999999999999996" bottom="0.6" header="0.34" footer="0.35"/>
      <pageSetup scale="91"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91" orientation="portrait" r:id="rId3"/>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91"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6"/>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8"/>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9"/>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0"/>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22"/>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23"/>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24"/>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25"/>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91" orientation="portrait" r:id="rId26"/>
      <headerFooter alignWithMargins="0">
        <oddFooter>&amp;R&amp;"Book Antiqua,Bold"&amp;8 Page &amp;P of &amp;N</oddFooter>
      </headerFooter>
    </customSheetView>
    <customSheetView guid="{72B383D4-8341-48BE-BBCC-63C6785ABF81}" showPageBreaks="1" showGridLines="0" fitToPage="1" printArea="1" view="pageBreakPreview">
      <selection activeCell="A3" sqref="A3:E3"/>
      <pageMargins left="0.75" right="0.63" top="0.57999999999999996" bottom="0.6" header="0.34" footer="0.35"/>
      <pageSetup scale="91" orientation="portrait" r:id="rId27"/>
      <headerFooter alignWithMargins="0">
        <oddFooter>&amp;R&amp;"Book Antiqua,Bold"&amp;8 Page &amp;P of &amp;N</oddFooter>
      </headerFooter>
    </customSheetView>
    <customSheetView guid="{7706378E-40E2-4583-90AF-E6E1DCB3696C}" showPageBreaks="1" showGridLines="0" fitToPage="1" printArea="1" view="pageBreakPreview">
      <selection activeCell="E15" sqref="E15"/>
      <pageMargins left="0.75" right="0.63" top="0.57999999999999996" bottom="0.6" header="0.34" footer="0.35"/>
      <pageSetup scale="91" orientation="portrait" r:id="rId28"/>
      <headerFooter alignWithMargins="0">
        <oddFooter>&amp;R&amp;"Book Antiqua,Bold"&amp;8 Page &amp;P of &amp;N</oddFooter>
      </headerFooter>
    </customSheetView>
  </customSheetViews>
  <mergeCells count="8">
    <mergeCell ref="A1:D1"/>
    <mergeCell ref="A3:E3"/>
    <mergeCell ref="A5:E5"/>
    <mergeCell ref="A14:E14"/>
    <mergeCell ref="B9:D9"/>
    <mergeCell ref="B10:D10"/>
    <mergeCell ref="B11:D11"/>
    <mergeCell ref="A8:D8"/>
  </mergeCells>
  <phoneticPr fontId="7" type="noConversion"/>
  <pageMargins left="0.75" right="0.63" top="0.57999999999999996" bottom="0.6" header="0.34" footer="0.35"/>
  <pageSetup scale="91" orientation="portrait" r:id="rId29"/>
  <headerFooter alignWithMargins="0">
    <oddFooter>&amp;R&amp;"Book Antiqua,Bold"&amp;8 Page &amp;P of &amp;N</oddFooter>
  </headerFooter>
  <drawing r:id="rId3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tabColor indexed="44"/>
    <pageSetUpPr fitToPage="1"/>
  </sheetPr>
  <dimension ref="A1:E63"/>
  <sheetViews>
    <sheetView showGridLines="0" view="pageBreakPreview" topLeftCell="A25" zoomScaleSheetLayoutView="100" workbookViewId="0">
      <selection activeCell="E21" sqref="E21"/>
    </sheetView>
  </sheetViews>
  <sheetFormatPr defaultRowHeight="16.5"/>
  <cols>
    <col min="1" max="1" width="12.140625" style="29" customWidth="1"/>
    <col min="2" max="2" width="20.5703125" style="29" customWidth="1"/>
    <col min="3" max="3" width="11.42578125" style="29" customWidth="1"/>
    <col min="4" max="4" width="34" style="29" customWidth="1"/>
    <col min="5" max="5" width="48.28515625" style="29" customWidth="1"/>
    <col min="6" max="16384" width="9.140625" style="25"/>
  </cols>
  <sheetData>
    <row r="1" spans="1:5" ht="33.75" customHeight="1">
      <c r="A1" s="568" t="str">
        <f>'Attach 3(JV)'!A1</f>
        <v xml:space="preserve">Specification No. :CC/NT/W-AIS/DOM/A02/24/01603	</v>
      </c>
      <c r="B1" s="568"/>
      <c r="C1" s="568"/>
      <c r="D1" s="568"/>
      <c r="E1" s="313" t="str">
        <f>"Attachment-9 " &amp; 'Attach 3(JV)'!AW1</f>
        <v xml:space="preserve">Attachment-9 </v>
      </c>
    </row>
    <row r="2" spans="1:5" ht="15" customHeight="1"/>
    <row r="3" spans="1:5" ht="73.5" customHeight="1">
      <c r="A3" s="619" t="str">
        <f>'Attach 3(JV)'!A3</f>
        <v>Substation Package SS-121 for (a) Extension of 400kV Ranchi (PG) substation including transmission line works and (b) Extension of 400kV Ranchi (New) substation under Eastern Region Expansion Scheme-XXXVIII (ERES-XXXVIII)</v>
      </c>
      <c r="B3" s="620"/>
      <c r="C3" s="620"/>
      <c r="D3" s="620"/>
      <c r="E3" s="620"/>
    </row>
    <row r="4" spans="1:5" ht="15" customHeight="1">
      <c r="A4" s="28"/>
    </row>
    <row r="5" spans="1:5" ht="20.100000000000001" customHeight="1">
      <c r="A5" s="561" t="s">
        <v>374</v>
      </c>
      <c r="B5" s="561"/>
      <c r="C5" s="561"/>
      <c r="D5" s="561"/>
      <c r="E5" s="561"/>
    </row>
    <row r="6" spans="1:5" ht="12.75" customHeight="1">
      <c r="A6" s="32"/>
    </row>
    <row r="7" spans="1:5" ht="20.100000000000001" customHeight="1">
      <c r="A7" s="33" t="str">
        <f>'Attach 3(JV)'!A7</f>
        <v>Bidder’s Name and Address (Lead Partner) :</v>
      </c>
    </row>
    <row r="8" spans="1:5" ht="36" customHeight="1">
      <c r="A8" s="559" t="str">
        <f>'Attach 3(JV)'!A8</f>
        <v/>
      </c>
      <c r="B8" s="559"/>
      <c r="C8" s="559"/>
      <c r="D8" s="559"/>
    </row>
    <row r="9" spans="1:5" ht="20.100000000000001" customHeight="1">
      <c r="A9" s="13" t="s">
        <v>350</v>
      </c>
      <c r="B9" s="563" t="str">
        <f>'Attach 3(JV)'!B9</f>
        <v/>
      </c>
      <c r="C9" s="563"/>
      <c r="D9" s="563"/>
    </row>
    <row r="10" spans="1:5" ht="20.100000000000001" customHeight="1">
      <c r="A10" s="13" t="s">
        <v>352</v>
      </c>
      <c r="B10" s="563" t="str">
        <f>'Attach 3(JV)'!B10</f>
        <v/>
      </c>
      <c r="C10" s="563"/>
      <c r="D10" s="563"/>
    </row>
    <row r="11" spans="1:5" ht="20.100000000000001" customHeight="1">
      <c r="B11" s="563" t="str">
        <f>'Attach 3(JV)'!B11</f>
        <v/>
      </c>
      <c r="C11" s="563"/>
      <c r="D11" s="563"/>
    </row>
    <row r="12" spans="1:5" ht="20.100000000000001" customHeight="1">
      <c r="A12" s="32"/>
      <c r="B12" s="563" t="str">
        <f>'Attach 3(JV)'!B12</f>
        <v/>
      </c>
      <c r="C12" s="563"/>
      <c r="D12" s="563"/>
      <c r="E12" s="12"/>
    </row>
    <row r="13" spans="1:5" ht="13.5" customHeight="1">
      <c r="A13" s="32"/>
      <c r="B13" s="123"/>
      <c r="C13" s="123"/>
      <c r="D13" s="123"/>
    </row>
    <row r="14" spans="1:5" ht="20.100000000000001" customHeight="1">
      <c r="A14" s="29" t="s">
        <v>345</v>
      </c>
    </row>
    <row r="15" spans="1:5" ht="15" customHeight="1">
      <c r="A15" s="32"/>
    </row>
    <row r="16" spans="1:5" ht="93.75" customHeight="1">
      <c r="A16" s="629" t="str">
        <f>"We hereby declare that the following Work Completion Schedule shall be followed by us in furnishing and installation of the subject Package i.e., " &amp; 'Attach 3(JV)'!A3 &amp; " for the period commencing from the effective date of Contract to us :"</f>
        <v>We hereby declare that the following Work Completion Schedule shall be followed by us in furnishing and installation of the subject Package i.e., Substation Package SS-121 for (a) Extension of 400kV Ranchi (PG) substation including transmission line works and (b) Extension of 400kV Ranchi (New) substation under Eastern Region Expansion Scheme-XXXVIII (ERES-XXXVIII) for the period commencing from the effective date of Contract to us :</v>
      </c>
      <c r="B16" s="629"/>
      <c r="C16" s="629"/>
      <c r="D16" s="629"/>
      <c r="E16" s="629"/>
    </row>
    <row r="17" spans="1:5" ht="27" customHeight="1">
      <c r="A17" s="622" t="s">
        <v>348</v>
      </c>
      <c r="B17" s="632" t="s">
        <v>386</v>
      </c>
      <c r="C17" s="633"/>
      <c r="D17" s="634"/>
      <c r="E17" s="814" t="s">
        <v>502</v>
      </c>
    </row>
    <row r="18" spans="1:5" ht="27" customHeight="1">
      <c r="A18" s="819"/>
      <c r="B18" s="816"/>
      <c r="C18" s="817"/>
      <c r="D18" s="818"/>
      <c r="E18" s="815"/>
    </row>
    <row r="19" spans="1:5" ht="108.75" customHeight="1">
      <c r="A19" s="623"/>
      <c r="B19" s="635"/>
      <c r="C19" s="636"/>
      <c r="D19" s="637"/>
      <c r="E19" s="813" t="s">
        <v>791</v>
      </c>
    </row>
    <row r="20" spans="1:5" ht="20.100000000000001" customHeight="1">
      <c r="A20" s="624">
        <v>1</v>
      </c>
      <c r="B20" s="628" t="s">
        <v>375</v>
      </c>
      <c r="C20" s="628"/>
      <c r="D20" s="628"/>
      <c r="E20" s="505"/>
    </row>
    <row r="21" spans="1:5" ht="20.100000000000001" customHeight="1">
      <c r="A21" s="624"/>
      <c r="B21" s="627" t="s">
        <v>376</v>
      </c>
      <c r="C21" s="627"/>
      <c r="D21" s="627"/>
      <c r="E21" s="506"/>
    </row>
    <row r="22" spans="1:5" ht="20.100000000000001" customHeight="1">
      <c r="A22" s="624"/>
      <c r="B22" s="625" t="s">
        <v>377</v>
      </c>
      <c r="C22" s="625"/>
      <c r="D22" s="625"/>
      <c r="E22" s="506"/>
    </row>
    <row r="23" spans="1:5" ht="20.100000000000001" customHeight="1">
      <c r="A23" s="624">
        <v>2</v>
      </c>
      <c r="B23" s="628" t="s">
        <v>378</v>
      </c>
      <c r="C23" s="628"/>
      <c r="D23" s="628"/>
      <c r="E23" s="505"/>
    </row>
    <row r="24" spans="1:5" ht="20.100000000000001" customHeight="1">
      <c r="A24" s="624"/>
      <c r="B24" s="627" t="s">
        <v>376</v>
      </c>
      <c r="C24" s="627"/>
      <c r="D24" s="627"/>
      <c r="E24" s="506"/>
    </row>
    <row r="25" spans="1:5" ht="20.100000000000001" customHeight="1">
      <c r="A25" s="624"/>
      <c r="B25" s="625" t="s">
        <v>377</v>
      </c>
      <c r="C25" s="625"/>
      <c r="D25" s="625"/>
      <c r="E25" s="506"/>
    </row>
    <row r="26" spans="1:5" ht="20.100000000000001" customHeight="1">
      <c r="A26" s="624">
        <v>3</v>
      </c>
      <c r="B26" s="628" t="s">
        <v>379</v>
      </c>
      <c r="C26" s="628"/>
      <c r="D26" s="628"/>
      <c r="E26" s="505"/>
    </row>
    <row r="27" spans="1:5" ht="20.100000000000001" customHeight="1">
      <c r="A27" s="624"/>
      <c r="B27" s="627" t="s">
        <v>376</v>
      </c>
      <c r="C27" s="627"/>
      <c r="D27" s="627"/>
      <c r="E27" s="506"/>
    </row>
    <row r="28" spans="1:5" ht="20.100000000000001" customHeight="1">
      <c r="A28" s="624"/>
      <c r="B28" s="625" t="s">
        <v>377</v>
      </c>
      <c r="C28" s="625"/>
      <c r="D28" s="625"/>
      <c r="E28" s="506"/>
    </row>
    <row r="29" spans="1:5" ht="20.100000000000001" customHeight="1">
      <c r="A29" s="624">
        <v>4</v>
      </c>
      <c r="B29" s="628" t="s">
        <v>380</v>
      </c>
      <c r="C29" s="628"/>
      <c r="D29" s="628"/>
      <c r="E29" s="505"/>
    </row>
    <row r="30" spans="1:5" ht="20.100000000000001" customHeight="1">
      <c r="A30" s="624"/>
      <c r="B30" s="627" t="s">
        <v>376</v>
      </c>
      <c r="C30" s="627"/>
      <c r="D30" s="627"/>
      <c r="E30" s="506"/>
    </row>
    <row r="31" spans="1:5" ht="20.100000000000001" customHeight="1">
      <c r="A31" s="624"/>
      <c r="B31" s="625" t="s">
        <v>377</v>
      </c>
      <c r="C31" s="625"/>
      <c r="D31" s="625"/>
      <c r="E31" s="506"/>
    </row>
    <row r="32" spans="1:5" ht="20.100000000000001" customHeight="1">
      <c r="A32" s="624">
        <v>5</v>
      </c>
      <c r="B32" s="628" t="s">
        <v>381</v>
      </c>
      <c r="C32" s="628"/>
      <c r="D32" s="628"/>
      <c r="E32" s="505"/>
    </row>
    <row r="33" spans="1:5" ht="20.100000000000001" customHeight="1">
      <c r="A33" s="624"/>
      <c r="B33" s="627" t="s">
        <v>376</v>
      </c>
      <c r="C33" s="627"/>
      <c r="D33" s="627"/>
      <c r="E33" s="506"/>
    </row>
    <row r="34" spans="1:5" ht="20.100000000000001" customHeight="1">
      <c r="A34" s="624"/>
      <c r="B34" s="625" t="s">
        <v>377</v>
      </c>
      <c r="C34" s="625"/>
      <c r="D34" s="625"/>
      <c r="E34" s="506"/>
    </row>
    <row r="35" spans="1:5" ht="20.100000000000001" customHeight="1">
      <c r="A35" s="43">
        <v>6</v>
      </c>
      <c r="B35" s="626" t="s">
        <v>382</v>
      </c>
      <c r="C35" s="626"/>
      <c r="D35" s="626"/>
      <c r="E35" s="506"/>
    </row>
    <row r="36" spans="1:5" ht="20.100000000000001" customHeight="1">
      <c r="A36" s="624">
        <v>7</v>
      </c>
      <c r="B36" s="628" t="s">
        <v>383</v>
      </c>
      <c r="C36" s="628"/>
      <c r="D36" s="628"/>
      <c r="E36" s="505"/>
    </row>
    <row r="37" spans="1:5" ht="20.100000000000001" customHeight="1">
      <c r="A37" s="624"/>
      <c r="B37" s="627" t="s">
        <v>376</v>
      </c>
      <c r="C37" s="627"/>
      <c r="D37" s="627"/>
      <c r="E37" s="506"/>
    </row>
    <row r="38" spans="1:5" ht="20.100000000000001" customHeight="1">
      <c r="A38" s="624"/>
      <c r="B38" s="625" t="s">
        <v>377</v>
      </c>
      <c r="C38" s="625"/>
      <c r="D38" s="625"/>
      <c r="E38" s="506"/>
    </row>
    <row r="39" spans="1:5" ht="20.100000000000001" customHeight="1">
      <c r="A39" s="624">
        <v>8</v>
      </c>
      <c r="B39" s="628" t="s">
        <v>384</v>
      </c>
      <c r="C39" s="628"/>
      <c r="D39" s="628"/>
      <c r="E39" s="505"/>
    </row>
    <row r="40" spans="1:5" ht="20.100000000000001" customHeight="1">
      <c r="A40" s="624"/>
      <c r="B40" s="627" t="s">
        <v>376</v>
      </c>
      <c r="C40" s="627"/>
      <c r="D40" s="627"/>
      <c r="E40" s="506"/>
    </row>
    <row r="41" spans="1:5" ht="20.100000000000001" customHeight="1">
      <c r="A41" s="624"/>
      <c r="B41" s="625" t="s">
        <v>377</v>
      </c>
      <c r="C41" s="625"/>
      <c r="D41" s="625"/>
      <c r="E41" s="506"/>
    </row>
    <row r="42" spans="1:5" ht="20.100000000000001" customHeight="1">
      <c r="A42" s="624">
        <v>9</v>
      </c>
      <c r="B42" s="628" t="s">
        <v>385</v>
      </c>
      <c r="C42" s="628"/>
      <c r="D42" s="628"/>
      <c r="E42" s="505"/>
    </row>
    <row r="43" spans="1:5" ht="20.100000000000001" customHeight="1">
      <c r="A43" s="624"/>
      <c r="B43" s="627" t="s">
        <v>376</v>
      </c>
      <c r="C43" s="627"/>
      <c r="D43" s="627"/>
      <c r="E43" s="506"/>
    </row>
    <row r="44" spans="1:5" ht="20.100000000000001" customHeight="1">
      <c r="A44" s="624"/>
      <c r="B44" s="625" t="s">
        <v>377</v>
      </c>
      <c r="C44" s="625"/>
      <c r="D44" s="625"/>
      <c r="E44" s="506"/>
    </row>
    <row r="45" spans="1:5" s="444" customFormat="1" ht="18" customHeight="1">
      <c r="A45" s="630" t="str">
        <f>IF(E44&gt;18,"You are exceeding the completion schedule specified in the bidding documents.", "")</f>
        <v/>
      </c>
      <c r="B45" s="631"/>
      <c r="C45" s="631"/>
      <c r="D45" s="631"/>
      <c r="E45" s="631"/>
    </row>
    <row r="46" spans="1:5" s="444" customFormat="1" ht="18" hidden="1" customHeight="1">
      <c r="A46" s="457" t="str">
        <f>IF(E44&gt;10,"You are exceeding the completion schedule of 10 months as specified in the bidding documents.","")</f>
        <v/>
      </c>
      <c r="B46" s="458"/>
      <c r="C46" s="458"/>
      <c r="D46" s="458"/>
      <c r="E46" s="458"/>
    </row>
    <row r="47" spans="1:5" s="444" customFormat="1" ht="18" hidden="1" customHeight="1">
      <c r="A47" s="457" t="e">
        <f>IF(#REF!&gt;10,"You are exceeding the completion schedule of 10 months as specified in the bidding documents.","")</f>
        <v>#REF!</v>
      </c>
      <c r="B47" s="458"/>
      <c r="C47" s="458"/>
      <c r="D47" s="458"/>
      <c r="E47" s="458"/>
    </row>
    <row r="48" spans="1:5" ht="18" customHeight="1">
      <c r="A48" s="438"/>
      <c r="B48" s="438"/>
      <c r="C48" s="438"/>
      <c r="D48" s="438"/>
      <c r="E48" s="438"/>
    </row>
    <row r="49" spans="1:5" ht="21" customHeight="1">
      <c r="A49" s="36" t="s">
        <v>6</v>
      </c>
      <c r="B49" s="69" t="str">
        <f>'Attach 3(JV)'!B24</f>
        <v>--</v>
      </c>
      <c r="D49" s="37" t="s">
        <v>4</v>
      </c>
      <c r="E49" s="516" t="str">
        <f>'Attach 3(JV)'!E24</f>
        <v/>
      </c>
    </row>
    <row r="50" spans="1:5" ht="22.5" customHeight="1">
      <c r="A50" s="36" t="s">
        <v>7</v>
      </c>
      <c r="B50" s="240" t="str">
        <f>'Attach 3(JV)'!B25</f>
        <v/>
      </c>
      <c r="D50" s="37" t="s">
        <v>5</v>
      </c>
      <c r="E50" s="516" t="str">
        <f>'Attach 3(JV)'!E25</f>
        <v/>
      </c>
    </row>
    <row r="51" spans="1:5" ht="8.25" customHeight="1">
      <c r="D51" s="37"/>
      <c r="E51" s="40"/>
    </row>
    <row r="52" spans="1:5" ht="12" customHeight="1">
      <c r="A52" s="38"/>
    </row>
    <row r="53" spans="1:5" ht="51" customHeight="1">
      <c r="A53" s="45" t="s">
        <v>389</v>
      </c>
      <c r="B53" s="621" t="s">
        <v>388</v>
      </c>
      <c r="C53" s="621"/>
      <c r="D53" s="621"/>
      <c r="E53" s="621"/>
    </row>
    <row r="54" spans="1:5" ht="20.100000000000001" customHeight="1"/>
    <row r="55" spans="1:5" ht="20.100000000000001" customHeight="1">
      <c r="A55" s="38"/>
    </row>
    <row r="56" spans="1:5" ht="20.100000000000001" customHeight="1"/>
    <row r="57" spans="1:5" ht="20.100000000000001" customHeight="1">
      <c r="A57" s="38"/>
    </row>
    <row r="58" spans="1:5" ht="20.100000000000001" customHeight="1"/>
    <row r="59" spans="1:5" ht="20.100000000000001" customHeight="1">
      <c r="A59" s="38"/>
    </row>
    <row r="60" spans="1:5" ht="20.100000000000001" customHeight="1"/>
    <row r="61" spans="1:5" ht="20.100000000000001" customHeight="1"/>
    <row r="62" spans="1:5" ht="20.100000000000001" customHeight="1"/>
    <row r="63" spans="1:5" ht="20.100000000000001" customHeight="1"/>
  </sheetData>
  <sheetProtection algorithmName="SHA-512" hashValue="vg+z9JIAMhhBzY+Vyo8UP6WQGiDQ1rrffkK0eub9RGlMTO9IiTgsp1vtLWrdCYv0atVkhi6UgLuafkfsotoshw==" saltValue="t2nj9NHlydlS2FbvaS/Tyw==" spinCount="100000" sheet="1" formatColumns="0" formatRows="0" selectLockedCells="1"/>
  <customSheetViews>
    <customSheetView guid="{FEBF4298-F424-4062-8777-832DAFDB7A61}" showPageBreaks="1" showGridLines="0" fitToPage="1" printArea="1" hiddenRows="1" view="pageBreakPreview" topLeftCell="A20">
      <selection activeCell="G44" sqref="G44"/>
      <pageMargins left="0.45" right="0.38" top="0.57999999999999996" bottom="0.6" header="0.34" footer="0.35"/>
      <pageSetup scale="79" fitToHeight="0" orientation="portrait" r:id="rId1"/>
      <headerFooter alignWithMargins="0">
        <oddFooter>&amp;R&amp;"Book Antiqua,Bold"&amp;8 Page &amp;P of &amp;N</oddFooter>
      </headerFooter>
    </customSheetView>
    <customSheetView guid="{FB41F969-87BE-4AD1-A99C-A5F9EA1C8FCB}" showPageBreaks="1" showGridLines="0" fitToPage="1" printArea="1" hiddenRows="1" view="pageBreakPreview" topLeftCell="A20">
      <selection activeCell="E20" sqref="E20"/>
      <pageMargins left="0.45" right="0.38" top="0.57999999999999996" bottom="0.6" header="0.34" footer="0.35"/>
      <pageSetup scale="72" fitToHeight="0"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topLeftCell="A7">
      <selection activeCell="E21" sqref="E21:H21"/>
      <pageMargins left="0.45" right="0.38" top="0.57999999999999996" bottom="0.6" header="0.34" footer="0.35"/>
      <pageSetup scale="71" fitToHeight="0" orientation="portrait" r:id="rId3"/>
      <headerFooter alignWithMargins="0">
        <oddFooter>&amp;R&amp;"Book Antiqua,Bold"&amp;8 Page &amp;P of &amp;N</oddFooter>
      </headerFooter>
    </customSheetView>
    <customSheetView guid="{BA86FE7A-199D-4ABD-A444-AE6BFDF4BCC9}" showPageBreaks="1" showGridLines="0" fitToPage="1" printArea="1" view="pageBreakPreview" topLeftCell="A21">
      <selection activeCell="E44" sqref="E44"/>
      <pageMargins left="0.45" right="0.38" top="0.57999999999999996" bottom="0.6" header="0.34" footer="0.35"/>
      <pageSetup scale="74" fitToHeight="0" orientation="portrait" r:id="rId4"/>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45" right="0.38" top="0.57999999999999996" bottom="0.6" header="0.34" footer="0.35"/>
      <pageSetup scale="78" orientation="portrait" r:id="rId5"/>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45" right="0.38" top="0.57999999999999996" bottom="0.6" header="0.34" footer="0.35"/>
      <pageSetup scale="78" orientation="portrait" r:id="rId6"/>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7"/>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8"/>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75" right="0.63" top="0.57999999999999996" bottom="0.6" header="0.34" footer="0.35"/>
      <pageSetup scale="78" orientation="portrait" r:id="rId9"/>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0"/>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11"/>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15"/>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20"/>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1"/>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2"/>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75" right="0.63" top="0.57999999999999996" bottom="0.6" header="0.34" footer="0.35"/>
      <pageSetup scale="78" orientation="portrait" r:id="rId23"/>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24"/>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45" right="0.38" top="0.57999999999999996" bottom="0.6" header="0.34" footer="0.35"/>
      <pageSetup scale="78" orientation="portrait" r:id="rId25"/>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45" right="0.38" top="0.57999999999999996" bottom="0.6" header="0.34" footer="0.35"/>
      <pageSetup scale="47" fitToHeight="0"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topLeftCell="A7">
      <selection activeCell="E21" sqref="E21:H21"/>
      <pageMargins left="0.45" right="0.38" top="0.57999999999999996" bottom="0.6" header="0.34" footer="0.35"/>
      <pageSetup scale="71" fitToHeight="0" orientation="portrait" r:id="rId27"/>
      <headerFooter alignWithMargins="0">
        <oddFooter>&amp;R&amp;"Book Antiqua,Bold"&amp;8 Page &amp;P of &amp;N</oddFooter>
      </headerFooter>
    </customSheetView>
    <customSheetView guid="{72B383D4-8341-48BE-BBCC-63C6785ABF81}" showPageBreaks="1" showGridLines="0" fitToPage="1" printArea="1" hiddenRows="1" view="pageBreakPreview" topLeftCell="A19">
      <selection activeCell="E44" sqref="E44:G44"/>
      <pageMargins left="0.45" right="0.38" top="0.57999999999999996" bottom="0.6" header="0.34" footer="0.35"/>
      <pageSetup scale="81" fitToHeight="0" orientation="portrait" r:id="rId28"/>
      <headerFooter alignWithMargins="0">
        <oddFooter>&amp;R&amp;"Book Antiqua,Bold"&amp;8 Page &amp;P of &amp;N</oddFooter>
      </headerFooter>
    </customSheetView>
    <customSheetView guid="{7706378E-40E2-4583-90AF-E6E1DCB3696C}" showPageBreaks="1" showGridLines="0" fitToPage="1" printArea="1" hiddenRows="1" view="pageBreakPreview" topLeftCell="A13">
      <selection activeCell="E20" sqref="E20:G20"/>
      <pageMargins left="0.45" right="0.38" top="0.57999999999999996" bottom="0.6" header="0.34" footer="0.35"/>
      <pageSetup scale="92" fitToHeight="0" orientation="portrait" r:id="rId29"/>
      <headerFooter alignWithMargins="0">
        <oddFooter>&amp;R&amp;"Book Antiqua,Bold"&amp;8 Page &amp;P of &amp;N</oddFooter>
      </headerFooter>
    </customSheetView>
  </customSheetViews>
  <mergeCells count="46">
    <mergeCell ref="A17:A19"/>
    <mergeCell ref="A45:E45"/>
    <mergeCell ref="B40:D40"/>
    <mergeCell ref="A20:A22"/>
    <mergeCell ref="A26:A28"/>
    <mergeCell ref="B24:D24"/>
    <mergeCell ref="B20:D20"/>
    <mergeCell ref="B27:D27"/>
    <mergeCell ref="B30:D30"/>
    <mergeCell ref="B25:D25"/>
    <mergeCell ref="B22:D22"/>
    <mergeCell ref="B28:D28"/>
    <mergeCell ref="B23:D23"/>
    <mergeCell ref="B17:D19"/>
    <mergeCell ref="A16:E16"/>
    <mergeCell ref="A42:A44"/>
    <mergeCell ref="B43:D43"/>
    <mergeCell ref="B29:D29"/>
    <mergeCell ref="B26:D26"/>
    <mergeCell ref="B38:D38"/>
    <mergeCell ref="A29:A31"/>
    <mergeCell ref="B39:D39"/>
    <mergeCell ref="B42:D42"/>
    <mergeCell ref="B37:D37"/>
    <mergeCell ref="B53:E53"/>
    <mergeCell ref="A36:A38"/>
    <mergeCell ref="B34:D34"/>
    <mergeCell ref="B41:D41"/>
    <mergeCell ref="B35:D35"/>
    <mergeCell ref="B21:D21"/>
    <mergeCell ref="B44:D44"/>
    <mergeCell ref="A39:A41"/>
    <mergeCell ref="B33:D33"/>
    <mergeCell ref="B36:D36"/>
    <mergeCell ref="B32:D32"/>
    <mergeCell ref="B31:D31"/>
    <mergeCell ref="A32:A34"/>
    <mergeCell ref="A23:A25"/>
    <mergeCell ref="A1:D1"/>
    <mergeCell ref="B9:D9"/>
    <mergeCell ref="B12:D12"/>
    <mergeCell ref="B11:D11"/>
    <mergeCell ref="A8:D8"/>
    <mergeCell ref="B10:D10"/>
    <mergeCell ref="A3:E3"/>
    <mergeCell ref="A5:E5"/>
  </mergeCells>
  <phoneticPr fontId="7" type="noConversion"/>
  <pageMargins left="0.45" right="0.38" top="0.57999999999999996" bottom="0.6" header="0.34" footer="0.35"/>
  <pageSetup scale="86" fitToHeight="0" orientation="portrait" r:id="rId30"/>
  <headerFooter alignWithMargins="0">
    <oddFooter>&amp;R&amp;"Book Antiqua,Bold"&amp;8 Page &amp;P of &amp;N</oddFooter>
  </headerFooter>
  <drawing r:id="rId3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tabColor indexed="58"/>
    <pageSetUpPr fitToPage="1"/>
  </sheetPr>
  <dimension ref="A1:I26"/>
  <sheetViews>
    <sheetView showGridLines="0" view="pageBreakPreview" zoomScale="80" zoomScaleSheetLayoutView="80" workbookViewId="0">
      <selection activeCell="F13" sqref="F13"/>
    </sheetView>
  </sheetViews>
  <sheetFormatPr defaultRowHeight="16.5"/>
  <cols>
    <col min="1" max="1" width="12.140625" style="4" customWidth="1"/>
    <col min="2" max="2" width="20.5703125" style="4" customWidth="1"/>
    <col min="3" max="3" width="14.7109375" style="4" customWidth="1"/>
    <col min="4" max="4" width="23.85546875" style="4" customWidth="1"/>
    <col min="5" max="5" width="29.42578125" style="4" customWidth="1"/>
    <col min="6" max="6" width="39.5703125" style="1" customWidth="1"/>
    <col min="7" max="8" width="9.140625" style="1" customWidth="1"/>
  </cols>
  <sheetData>
    <row r="1" spans="1:9" ht="36.75" customHeight="1">
      <c r="A1" s="568" t="str">
        <f>'Attach 3(JV)'!A1</f>
        <v xml:space="preserve">Specification No. :CC/NT/W-AIS/DOM/A02/24/01603	</v>
      </c>
      <c r="B1" s="568"/>
      <c r="C1" s="568"/>
      <c r="D1" s="568"/>
      <c r="E1" s="437"/>
      <c r="F1" s="312" t="str">
        <f>"Attachment-10 " &amp; 'Attach 3(JV)'!AT1</f>
        <v xml:space="preserve">Attachment-10 </v>
      </c>
    </row>
    <row r="3" spans="1:9" ht="69" customHeight="1">
      <c r="A3" s="619" t="str">
        <f>'Attach 3(JV)'!A3</f>
        <v>Substation Package SS-121 for (a) Extension of 400kV Ranchi (PG) substation including transmission line works and (b) Extension of 400kV Ranchi (New) substation under Eastern Region Expansion Scheme-XXXVIII (ERES-XXXVIII)</v>
      </c>
      <c r="B3" s="620"/>
      <c r="C3" s="620"/>
      <c r="D3" s="620"/>
      <c r="E3" s="620"/>
      <c r="F3" s="620"/>
      <c r="G3" s="9"/>
      <c r="H3" s="3"/>
    </row>
    <row r="4" spans="1:9" ht="20.100000000000001" customHeight="1">
      <c r="A4" s="5"/>
      <c r="H4" s="10"/>
      <c r="I4" s="11"/>
    </row>
    <row r="5" spans="1:9" ht="20.100000000000001" customHeight="1">
      <c r="A5" s="641" t="s">
        <v>387</v>
      </c>
      <c r="B5" s="641"/>
      <c r="C5" s="641"/>
      <c r="D5" s="641"/>
      <c r="E5" s="641"/>
      <c r="F5" s="641"/>
      <c r="H5" s="10"/>
      <c r="I5" s="11"/>
    </row>
    <row r="6" spans="1:9" ht="20.100000000000001" customHeight="1">
      <c r="A6" s="6"/>
      <c r="H6" s="10"/>
      <c r="I6" s="11"/>
    </row>
    <row r="7" spans="1:9" ht="20.100000000000001" customHeight="1">
      <c r="A7" s="14" t="str">
        <f>'Attach 3(JV)'!A7</f>
        <v>Bidder’s Name and Address (Lead Partner) :</v>
      </c>
      <c r="E7" s="15" t="str">
        <f>'Attach 3(JV)'!E7</f>
        <v>To:</v>
      </c>
      <c r="H7" s="10"/>
      <c r="I7" s="11"/>
    </row>
    <row r="8" spans="1:9" ht="36" customHeight="1">
      <c r="A8" s="638" t="str">
        <f>'Attach 3(JV)'!A8</f>
        <v/>
      </c>
      <c r="B8" s="638"/>
      <c r="C8" s="638"/>
      <c r="D8" s="638"/>
      <c r="E8" s="12" t="str">
        <f>'Attach 3(JV)'!E8</f>
        <v>Contract Services</v>
      </c>
      <c r="H8" s="10"/>
      <c r="I8" s="11"/>
    </row>
    <row r="9" spans="1:9" ht="20.100000000000001" customHeight="1">
      <c r="A9" s="13" t="s">
        <v>350</v>
      </c>
      <c r="B9" s="563" t="str">
        <f>'Attach 3(JV)'!B9</f>
        <v/>
      </c>
      <c r="C9" s="563"/>
      <c r="D9" s="563"/>
      <c r="E9" s="12" t="str">
        <f>'Attach 3(JV)'!E9</f>
        <v>Power Grid Corporation of India Ltd.,</v>
      </c>
      <c r="H9" s="10"/>
      <c r="I9" s="11"/>
    </row>
    <row r="10" spans="1:9" ht="20.100000000000001" customHeight="1">
      <c r="A10" s="13" t="s">
        <v>352</v>
      </c>
      <c r="B10" s="563" t="str">
        <f>'Attach 3(JV)'!B10</f>
        <v/>
      </c>
      <c r="C10" s="563"/>
      <c r="D10" s="563"/>
      <c r="E10" s="12" t="str">
        <f>'Attach 3(JV)'!E10</f>
        <v>"Saudamini", Plot No. 2, Sector 29</v>
      </c>
      <c r="H10" s="10"/>
      <c r="I10" s="11"/>
    </row>
    <row r="11" spans="1:9" ht="20.100000000000001" customHeight="1">
      <c r="B11" s="563" t="str">
        <f>'Attach 3(JV)'!B11</f>
        <v/>
      </c>
      <c r="C11" s="563"/>
      <c r="D11" s="563"/>
      <c r="E11" s="12" t="str">
        <f>'Attach 3(JV)'!E11</f>
        <v>Gurgaon (Haryana) - 122001</v>
      </c>
    </row>
    <row r="12" spans="1:9" ht="20.100000000000001" customHeight="1">
      <c r="A12" s="6"/>
      <c r="B12" s="563" t="str">
        <f>'Attach 3(JV)'!B12</f>
        <v/>
      </c>
      <c r="C12" s="563"/>
      <c r="D12" s="563"/>
      <c r="E12" s="12"/>
    </row>
    <row r="13" spans="1:9" ht="20.100000000000001" customHeight="1">
      <c r="A13" s="6"/>
      <c r="B13" s="154"/>
      <c r="C13" s="154"/>
      <c r="D13" s="154"/>
      <c r="G13" s="12"/>
    </row>
    <row r="14" spans="1:9" ht="6.75" customHeight="1">
      <c r="A14" s="6"/>
    </row>
    <row r="15" spans="1:9" ht="184.5" customHeight="1">
      <c r="A15" s="639" t="s">
        <v>770</v>
      </c>
      <c r="B15" s="640"/>
      <c r="C15" s="640"/>
      <c r="D15" s="640"/>
      <c r="E15" s="640"/>
      <c r="F15" s="640"/>
      <c r="G15" s="2"/>
      <c r="H15" s="2"/>
    </row>
    <row r="16" spans="1:9" ht="20.100000000000001" customHeight="1">
      <c r="A16" s="7"/>
    </row>
    <row r="17" spans="1:5" ht="33" customHeight="1">
      <c r="A17" s="19" t="s">
        <v>30</v>
      </c>
      <c r="B17" s="165" t="str">
        <f>'Attach 3(JV)'!B24</f>
        <v>--</v>
      </c>
      <c r="C17" s="18"/>
      <c r="D17" s="20" t="s">
        <v>4</v>
      </c>
      <c r="E17" s="246" t="str">
        <f>'Attach 3(JV)'!E24</f>
        <v/>
      </c>
    </row>
    <row r="18" spans="1:5" ht="37.5" customHeight="1">
      <c r="A18" s="19" t="s">
        <v>7</v>
      </c>
      <c r="B18" s="246" t="str">
        <f>'Attach 3(JV)'!B25</f>
        <v/>
      </c>
      <c r="C18" s="18"/>
      <c r="D18" s="20" t="s">
        <v>5</v>
      </c>
      <c r="E18" s="246" t="str">
        <f>'Attach 3(JV)'!E25</f>
        <v/>
      </c>
    </row>
    <row r="19" spans="1:5" ht="20.100000000000001" customHeight="1"/>
    <row r="20" spans="1:5" ht="20.100000000000001" customHeight="1">
      <c r="A20" s="8"/>
    </row>
    <row r="21" spans="1:5" ht="20.100000000000001" customHeight="1"/>
    <row r="22" spans="1:5" ht="20.100000000000001" customHeight="1">
      <c r="A22" s="8"/>
    </row>
    <row r="23" spans="1:5" ht="20.100000000000001" customHeight="1"/>
    <row r="24" spans="1:5" ht="20.100000000000001" customHeight="1"/>
    <row r="25" spans="1:5" ht="20.100000000000001" customHeight="1"/>
    <row r="26" spans="1:5" ht="20.100000000000001" customHeight="1"/>
  </sheetData>
  <sheetProtection algorithmName="SHA-512" hashValue="DhzIGxyVWa/m9la7TjVVRJ4TRlW68OYkgkTVQ52Rwt+Wj+ZzGXZcAO2EOr4KpCcFiYU9Ve22qm5vnFpPJW3iqg==" saltValue="Oi4DsR6BzpPjjnrXpGCM+g==" spinCount="100000" sheet="1" formatColumns="0" formatRows="0" selectLockedCells="1"/>
  <customSheetViews>
    <customSheetView guid="{FEBF4298-F424-4062-8777-832DAFDB7A61}" scale="80" showPageBreaks="1" showGridLines="0" fitToPage="1" printArea="1" view="pageBreakPreview">
      <selection activeCell="A16" sqref="A16"/>
      <pageMargins left="0.75" right="0.63" top="0.57999999999999996" bottom="0.6" header="0.34" footer="0.35"/>
      <pageSetup scale="72"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topLeftCell="A7">
      <selection activeCell="A15" sqref="A15:F15"/>
      <pageMargins left="0.75" right="0.63" top="0.57999999999999996" bottom="0.6" header="0.34" footer="0.35"/>
      <pageSetup scale="72"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K15" sqref="K15"/>
      <pageMargins left="0.75" right="0.63" top="0.57999999999999996" bottom="0.6" header="0.34" footer="0.35"/>
      <pageSetup scale="72" orientation="portrait" r:id="rId3"/>
      <headerFooter alignWithMargins="0">
        <oddFooter>&amp;R&amp;"Book Antiqua,Bold"&amp;8 Page &amp;P of &amp;N</oddFooter>
      </headerFooter>
    </customSheetView>
    <customSheetView guid="{BA86FE7A-199D-4ABD-A444-AE6BFDF4BCC9}" scale="115" showPageBreaks="1" showGridLines="0" fitToPage="1" printArea="1" view="pageBreakPreview" topLeftCell="A4">
      <selection activeCell="A3" sqref="A3:F3"/>
      <pageMargins left="0.75" right="0.63" top="0.57999999999999996" bottom="0.6" header="0.34" footer="0.35"/>
      <pageSetup scale="74"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9" orientation="portrait" r:id="rId5"/>
      <headerFooter alignWithMargins="0">
        <oddFooter>&amp;R&amp;"Book Antiqua,Bold"&amp;8 Page &amp;P of &amp;N</oddFooter>
      </headerFooter>
    </customSheetView>
    <customSheetView guid="{CB7992C9-ABA5-4C7D-8C49-1E1D8E8875C7}" showPageBreaks="1" showGridLines="0" printArea="1" view="pageBreakPreview">
      <pageMargins left="0.75" right="0.63" top="0.57999999999999996" bottom="0.6" header="0.34" footer="0.35"/>
      <pageSetup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20"/>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75" right="0.63" top="0.57999999999999996" bottom="0.6" header="0.34" footer="0.35"/>
      <pageSetup orientation="portrait" r:id="rId23"/>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75" right="0.63" top="0.57999999999999996" bottom="0.6" header="0.34" footer="0.35"/>
      <pageSetup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75" right="0.63" top="0.57999999999999996" bottom="0.6" header="0.34" footer="0.35"/>
      <pageSetup scale="97" orientation="portrait" r:id="rId25"/>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75" right="0.63" top="0.57999999999999996" bottom="0.6" header="0.34" footer="0.35"/>
      <pageSetup scale="74"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selection activeCell="K15" sqref="K15"/>
      <pageMargins left="0.75" right="0.63" top="0.57999999999999996" bottom="0.6" header="0.34" footer="0.35"/>
      <pageSetup scale="72" orientation="portrait" r:id="rId27"/>
      <headerFooter alignWithMargins="0">
        <oddFooter>&amp;R&amp;"Book Antiqua,Bold"&amp;8 Page &amp;P of &amp;N</oddFooter>
      </headerFooter>
    </customSheetView>
    <customSheetView guid="{72B383D4-8341-48BE-BBCC-63C6785ABF81}" showPageBreaks="1" showGridLines="0" fitToPage="1" printArea="1" view="pageBreakPreview">
      <selection activeCell="F25" sqref="F25"/>
      <pageMargins left="0.75" right="0.63" top="0.57999999999999996" bottom="0.6" header="0.34" footer="0.35"/>
      <pageSetup scale="72" orientation="portrait" r:id="rId28"/>
      <headerFooter alignWithMargins="0">
        <oddFooter>&amp;R&amp;"Book Antiqua,Bold"&amp;8 Page &amp;P of &amp;N</oddFooter>
      </headerFooter>
    </customSheetView>
    <customSheetView guid="{7706378E-40E2-4583-90AF-E6E1DCB3696C}" scale="80" showPageBreaks="1" showGridLines="0" fitToPage="1" printArea="1" view="pageBreakPreview">
      <selection activeCell="E9" sqref="E9"/>
      <pageMargins left="0.75" right="0.63" top="0.57999999999999996" bottom="0.6" header="0.34" footer="0.35"/>
      <pageSetup scale="72" orientation="portrait" r:id="rId29"/>
      <headerFooter alignWithMargins="0">
        <oddFooter>&amp;R&amp;"Book Antiqua,Bold"&amp;8 Page &amp;P of &amp;N</oddFooter>
      </headerFooter>
    </customSheetView>
  </customSheetViews>
  <mergeCells count="9">
    <mergeCell ref="A8:D8"/>
    <mergeCell ref="A15:F15"/>
    <mergeCell ref="A1:D1"/>
    <mergeCell ref="B9:D9"/>
    <mergeCell ref="B10:D10"/>
    <mergeCell ref="A3:F3"/>
    <mergeCell ref="A5:F5"/>
    <mergeCell ref="B11:D11"/>
    <mergeCell ref="B12:D12"/>
  </mergeCells>
  <phoneticPr fontId="7" type="noConversion"/>
  <pageMargins left="0.75" right="0.63" top="0.57999999999999996" bottom="0.6" header="0.34" footer="0.35"/>
  <pageSetup scale="72" orientation="portrait" r:id="rId30"/>
  <headerFooter alignWithMargins="0">
    <oddFooter>&amp;R&amp;"Book Antiqua,Bold"&amp;8 Page &amp;P of &amp;N</oddFooter>
  </headerFooter>
  <drawing r:id="rId3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tabColor indexed="14"/>
    <pageSetUpPr fitToPage="1"/>
  </sheetPr>
  <dimension ref="A1:Z29"/>
  <sheetViews>
    <sheetView showGridLines="0" view="pageBreakPreview" topLeftCell="A10" zoomScale="80" zoomScaleSheetLayoutView="80" workbookViewId="0">
      <selection activeCell="E20" sqref="E20"/>
    </sheetView>
  </sheetViews>
  <sheetFormatPr defaultRowHeight="16.5"/>
  <cols>
    <col min="1" max="1" width="12.140625" style="29" customWidth="1"/>
    <col min="2" max="2" width="30.7109375" style="29" customWidth="1"/>
    <col min="3" max="3" width="24.7109375" style="29" customWidth="1"/>
    <col min="4" max="4" width="31.28515625" style="29" customWidth="1"/>
    <col min="5" max="5" width="30.140625" style="29" customWidth="1"/>
    <col min="6" max="8" width="9.140625" style="24"/>
    <col min="9" max="16384" width="9.140625" style="25"/>
  </cols>
  <sheetData>
    <row r="1" spans="1:26" ht="29.25" customHeight="1">
      <c r="A1" s="568" t="str">
        <f>'Attach 3(JV)'!A1</f>
        <v xml:space="preserve">Specification No. :CC/NT/W-AIS/DOM/A02/24/01603	</v>
      </c>
      <c r="B1" s="568"/>
      <c r="C1" s="568"/>
      <c r="D1" s="574" t="str">
        <f>"Attachment-11 " &amp; 'Attach 3(JV)'!AT1</f>
        <v xml:space="preserve">Attachment-11 </v>
      </c>
      <c r="E1" s="574"/>
    </row>
    <row r="2" spans="1:26" ht="13.5" customHeight="1">
      <c r="Z2" s="136">
        <f>'Attach 3(JV)'!Z2</f>
        <v>0</v>
      </c>
    </row>
    <row r="3" spans="1:26" ht="74.25" customHeight="1">
      <c r="A3" s="619" t="str">
        <f>'Attach 3(QR)'!A3</f>
        <v>Substation Package SS-121 for (a) Extension of 400kV Ranchi (PG) substation including transmission line works and (b) Extension of 400kV Ranchi (New) substation under Eastern Region Expansion Scheme-XXXVIII (ERES-XXXVIII)</v>
      </c>
      <c r="B3" s="620"/>
      <c r="C3" s="620"/>
      <c r="D3" s="620"/>
      <c r="E3" s="620"/>
      <c r="F3" s="26"/>
      <c r="G3" s="27"/>
      <c r="H3" s="26"/>
    </row>
    <row r="4" spans="1:26" ht="19.5" customHeight="1">
      <c r="A4" s="28"/>
      <c r="H4" s="30"/>
      <c r="I4" s="11"/>
    </row>
    <row r="5" spans="1:26" ht="21.75" customHeight="1">
      <c r="A5" s="561" t="s">
        <v>390</v>
      </c>
      <c r="B5" s="561"/>
      <c r="C5" s="561"/>
      <c r="D5" s="561"/>
      <c r="E5" s="561"/>
      <c r="F5" s="31"/>
      <c r="H5" s="30"/>
      <c r="I5" s="11"/>
    </row>
    <row r="6" spans="1:26" ht="19.5" customHeight="1">
      <c r="A6" s="32"/>
      <c r="H6" s="30"/>
      <c r="I6" s="11"/>
    </row>
    <row r="7" spans="1:26" ht="19.5" customHeight="1">
      <c r="A7" s="33" t="str">
        <f>'Attach 3(JV)'!A7</f>
        <v>Bidder’s Name and Address (Lead Partner) :</v>
      </c>
      <c r="B7" s="32"/>
      <c r="C7" s="32"/>
      <c r="D7" s="15" t="str">
        <f>'Attach 3(JV)'!E7</f>
        <v>To:</v>
      </c>
      <c r="H7" s="30"/>
      <c r="I7" s="11"/>
    </row>
    <row r="8" spans="1:26" ht="36" customHeight="1">
      <c r="A8" s="559" t="str">
        <f>'Attach 3(JV)'!A8</f>
        <v/>
      </c>
      <c r="B8" s="559"/>
      <c r="C8" s="559"/>
      <c r="D8" s="12" t="str">
        <f>'Attach 3(JV)'!E8</f>
        <v>Contract Services</v>
      </c>
      <c r="H8" s="30"/>
      <c r="I8" s="11"/>
    </row>
    <row r="9" spans="1:26" ht="19.5" customHeight="1">
      <c r="A9" s="13" t="s">
        <v>350</v>
      </c>
      <c r="B9" s="563" t="str">
        <f>'Attach 3(JV)'!B9</f>
        <v/>
      </c>
      <c r="C9" s="563"/>
      <c r="D9" s="12" t="str">
        <f>'Attach 3(JV)'!E9</f>
        <v>Power Grid Corporation of India Ltd.,</v>
      </c>
      <c r="H9" s="30"/>
      <c r="I9" s="11"/>
    </row>
    <row r="10" spans="1:26" ht="19.5" customHeight="1">
      <c r="A10" s="13" t="s">
        <v>352</v>
      </c>
      <c r="B10" s="563" t="str">
        <f>'Attach 3(JV)'!B10</f>
        <v/>
      </c>
      <c r="C10" s="563"/>
      <c r="D10" s="12" t="str">
        <f>'Attach 3(JV)'!E10</f>
        <v>"Saudamini", Plot No. 2, Sector 29</v>
      </c>
      <c r="H10" s="30"/>
      <c r="I10" s="11"/>
    </row>
    <row r="11" spans="1:26" ht="19.5" customHeight="1">
      <c r="B11" s="563" t="str">
        <f>'Attach 3(JV)'!B11</f>
        <v/>
      </c>
      <c r="C11" s="563"/>
      <c r="D11" s="12" t="str">
        <f>'Attach 3(JV)'!E11</f>
        <v>Gurgaon (Haryana) - 122001</v>
      </c>
    </row>
    <row r="12" spans="1:26" ht="19.5" customHeight="1">
      <c r="A12" s="32"/>
      <c r="B12" s="563" t="str">
        <f>'Attach 3(JV)'!B12</f>
        <v/>
      </c>
      <c r="C12" s="563"/>
      <c r="D12" s="12"/>
    </row>
    <row r="13" spans="1:26" ht="19.5" customHeight="1">
      <c r="A13" s="29" t="s">
        <v>345</v>
      </c>
    </row>
    <row r="14" spans="1:26" ht="9.9499999999999993" customHeight="1">
      <c r="A14" s="32"/>
    </row>
    <row r="15" spans="1:26" ht="184.5" customHeight="1">
      <c r="A15" s="518" t="s">
        <v>508</v>
      </c>
      <c r="B15" s="519"/>
      <c r="C15" s="519"/>
      <c r="D15" s="519"/>
      <c r="E15" s="519"/>
      <c r="F15" s="34"/>
      <c r="G15" s="34"/>
      <c r="H15" s="34"/>
    </row>
    <row r="16" spans="1:26" ht="19.5" customHeight="1">
      <c r="A16" s="32"/>
      <c r="B16" s="32"/>
      <c r="C16" s="32"/>
      <c r="D16" s="32"/>
      <c r="E16" s="32"/>
      <c r="F16" s="34"/>
      <c r="G16" s="34"/>
      <c r="H16" s="34"/>
    </row>
    <row r="17" spans="1:8" s="24" customFormat="1" ht="72" customHeight="1">
      <c r="A17" s="46" t="s">
        <v>348</v>
      </c>
      <c r="B17" s="617" t="s">
        <v>113</v>
      </c>
      <c r="C17" s="617"/>
      <c r="D17" s="46" t="s">
        <v>114</v>
      </c>
      <c r="E17" s="46" t="s">
        <v>509</v>
      </c>
      <c r="G17" s="34"/>
      <c r="H17" s="34"/>
    </row>
    <row r="18" spans="1:8" ht="26.1" customHeight="1">
      <c r="A18" s="92">
        <v>1</v>
      </c>
      <c r="B18" s="642"/>
      <c r="C18" s="642"/>
      <c r="D18" s="250"/>
      <c r="E18" s="250"/>
      <c r="F18" s="34"/>
      <c r="G18" s="34"/>
      <c r="H18" s="34"/>
    </row>
    <row r="19" spans="1:8" ht="26.1" customHeight="1">
      <c r="A19" s="92">
        <v>2</v>
      </c>
      <c r="B19" s="642"/>
      <c r="C19" s="642"/>
      <c r="D19" s="250"/>
      <c r="E19" s="250"/>
      <c r="F19" s="34"/>
      <c r="G19" s="34"/>
      <c r="H19" s="34"/>
    </row>
    <row r="20" spans="1:8" ht="26.1" customHeight="1">
      <c r="A20" s="92">
        <v>3</v>
      </c>
      <c r="B20" s="642"/>
      <c r="C20" s="642"/>
      <c r="D20" s="250"/>
      <c r="E20" s="250"/>
      <c r="F20" s="34"/>
      <c r="G20" s="34"/>
      <c r="H20" s="34"/>
    </row>
    <row r="21" spans="1:8" ht="26.1" customHeight="1">
      <c r="A21" s="92">
        <v>4</v>
      </c>
      <c r="B21" s="642"/>
      <c r="C21" s="642"/>
      <c r="D21" s="250"/>
      <c r="E21" s="250"/>
      <c r="F21" s="34"/>
      <c r="G21" s="34"/>
      <c r="H21" s="34"/>
    </row>
    <row r="22" spans="1:8" ht="26.1" customHeight="1">
      <c r="A22" s="92">
        <v>5</v>
      </c>
      <c r="B22" s="642"/>
      <c r="C22" s="642"/>
      <c r="D22" s="250"/>
      <c r="E22" s="250"/>
      <c r="F22" s="34"/>
      <c r="G22" s="34"/>
      <c r="H22" s="34"/>
    </row>
    <row r="23" spans="1:8" ht="26.1" customHeight="1">
      <c r="A23" s="92">
        <v>6</v>
      </c>
      <c r="B23" s="642"/>
      <c r="C23" s="642"/>
      <c r="D23" s="250"/>
      <c r="E23" s="250"/>
      <c r="F23" s="34"/>
      <c r="G23" s="34"/>
      <c r="H23" s="34"/>
    </row>
    <row r="24" spans="1:8" ht="26.1" customHeight="1">
      <c r="A24" s="32"/>
      <c r="B24" s="32"/>
      <c r="C24" s="32"/>
      <c r="D24" s="32"/>
      <c r="E24" s="32"/>
      <c r="F24" s="34"/>
      <c r="G24" s="34"/>
      <c r="H24" s="34"/>
    </row>
    <row r="25" spans="1:8" ht="84.75" customHeight="1">
      <c r="A25" s="518" t="s">
        <v>510</v>
      </c>
      <c r="B25" s="519"/>
      <c r="C25" s="519"/>
      <c r="D25" s="519"/>
      <c r="E25" s="519"/>
    </row>
    <row r="26" spans="1:8" ht="149.25" customHeight="1">
      <c r="A26" s="518" t="s">
        <v>511</v>
      </c>
      <c r="B26" s="519"/>
      <c r="C26" s="519"/>
      <c r="D26" s="519"/>
      <c r="E26" s="519"/>
    </row>
    <row r="27" spans="1:8" ht="26.1" customHeight="1">
      <c r="A27" s="36" t="s">
        <v>6</v>
      </c>
      <c r="B27" s="69" t="str">
        <f>'Attach 3(JV)'!B24</f>
        <v>--</v>
      </c>
      <c r="D27" s="37" t="s">
        <v>4</v>
      </c>
      <c r="E27" s="240" t="str">
        <f>'Attach 3(JV)'!E24</f>
        <v/>
      </c>
    </row>
    <row r="28" spans="1:8" ht="26.1" customHeight="1">
      <c r="A28" s="36" t="s">
        <v>7</v>
      </c>
      <c r="B28" s="240" t="str">
        <f>'Attach 3(JV)'!B25</f>
        <v/>
      </c>
      <c r="D28" s="37" t="s">
        <v>5</v>
      </c>
      <c r="E28" s="240" t="str">
        <f>'Attach 3(JV)'!E25</f>
        <v/>
      </c>
    </row>
    <row r="29" spans="1:8" ht="230.25" customHeight="1">
      <c r="A29" s="562" t="s">
        <v>723</v>
      </c>
      <c r="B29" s="562"/>
      <c r="C29" s="562"/>
      <c r="D29" s="562"/>
      <c r="E29" s="562"/>
    </row>
  </sheetData>
  <sheetProtection algorithmName="SHA-512" hashValue="y58a7UeqF5eWPo4W0nNfoEyqueTIY/Q8xhBATvkZOhu3cG/YYGBeL+Ib1RN6Pko6Qc5QphOhnr+IoC0DhZbxMA==" saltValue="DGW33d+RC7TLHjrcJIU2GA==" spinCount="100000" sheet="1" formatColumns="0" formatRows="0" selectLockedCells="1"/>
  <customSheetViews>
    <customSheetView guid="{FEBF4298-F424-4062-8777-832DAFDB7A61}" scale="80" showPageBreaks="1" showGridLines="0" fitToPage="1" printArea="1" view="pageBreakPreview" topLeftCell="A17">
      <selection activeCell="E20" sqref="E20"/>
      <pageMargins left="0.75" right="0.63" top="0.57999999999999996" bottom="0.6" header="0.34" footer="0.35"/>
      <pageSetup scale="78" fitToHeight="0" orientation="portrait" r:id="rId1"/>
      <headerFooter alignWithMargins="0">
        <oddFooter>&amp;R&amp;"Book Antiqua,Bold"&amp;8 Page &amp;P of &amp;N</oddFooter>
      </headerFooter>
    </customSheetView>
    <customSheetView guid="{FB41F969-87BE-4AD1-A99C-A5F9EA1C8FCB}" scale="80" showPageBreaks="1" showGridLines="0" fitToPage="1" printArea="1" view="pageBreakPreview" topLeftCell="A18">
      <selection activeCell="B18" sqref="B18:C18"/>
      <pageMargins left="0.75" right="0.63" top="0.57999999999999996" bottom="0.6" header="0.34" footer="0.35"/>
      <pageSetup scale="79" fitToHeight="0"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topLeftCell="A4">
      <selection activeCell="B18" sqref="B18:C18"/>
      <pageMargins left="0.75" right="0.63" top="0.57999999999999996" bottom="0.6" header="0.34" footer="0.35"/>
      <pageSetup scale="78" fitToHeight="0" orientation="portrait" r:id="rId3"/>
      <headerFooter alignWithMargins="0">
        <oddFooter>&amp;R&amp;"Book Antiqua,Bold"&amp;8 Page &amp;P of &amp;N</oddFooter>
      </headerFooter>
    </customSheetView>
    <customSheetView guid="{BA86FE7A-199D-4ABD-A444-AE6BFDF4BCC9}" scale="115" showPageBreaks="1" showGridLines="0" fitToPage="1" printArea="1" view="pageBreakPreview" topLeftCell="A18">
      <selection activeCell="B18" sqref="B18:C18"/>
      <pageMargins left="0.75" right="0.63" top="0.57999999999999996" bottom="0.6" header="0.34" footer="0.35"/>
      <pageSetup scale="79" fitToHeight="0"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5"/>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7"/>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9"/>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10"/>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5"/>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20"/>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21"/>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23"/>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25"/>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topLeftCell="A4">
      <selection activeCell="B18" sqref="B18:C18"/>
      <pageMargins left="0.75" right="0.63" top="0.57999999999999996" bottom="0.6" header="0.34" footer="0.35"/>
      <pageSetup scale="78" fitToHeight="0" orientation="portrait" r:id="rId27"/>
      <headerFooter alignWithMargins="0">
        <oddFooter>&amp;R&amp;"Book Antiqua,Bold"&amp;8 Page &amp;P of &amp;N</oddFooter>
      </headerFooter>
    </customSheetView>
    <customSheetView guid="{72B383D4-8341-48BE-BBCC-63C6785ABF81}" showPageBreaks="1" showGridLines="0" fitToPage="1" printArea="1" view="pageBreakPreview">
      <selection activeCell="B18" sqref="B18:C18"/>
      <pageMargins left="0.75" right="0.63" top="0.57999999999999996" bottom="0.6" header="0.34" footer="0.35"/>
      <pageSetup scale="78" fitToHeight="0" orientation="portrait" r:id="rId28"/>
      <headerFooter alignWithMargins="0">
        <oddFooter>&amp;R&amp;"Book Antiqua,Bold"&amp;8 Page &amp;P of &amp;N</oddFooter>
      </headerFooter>
    </customSheetView>
    <customSheetView guid="{7706378E-40E2-4583-90AF-E6E1DCB3696C}" scale="80" showPageBreaks="1" showGridLines="0" fitToPage="1" printArea="1" view="pageBreakPreview" topLeftCell="A5">
      <selection activeCell="B18" sqref="B18:C18"/>
      <pageMargins left="0.75" right="0.63" top="0.57999999999999996" bottom="0.6" header="0.34" footer="0.35"/>
      <pageSetup scale="78" fitToHeight="0" orientation="portrait" r:id="rId29"/>
      <headerFooter alignWithMargins="0">
        <oddFooter>&amp;R&amp;"Book Antiqua,Bold"&amp;8 Page &amp;P of &amp;N</oddFooter>
      </headerFooter>
    </customSheetView>
  </customSheetViews>
  <mergeCells count="20">
    <mergeCell ref="A25:E25"/>
    <mergeCell ref="A26:E26"/>
    <mergeCell ref="A29:E29"/>
    <mergeCell ref="B21:C21"/>
    <mergeCell ref="B22:C22"/>
    <mergeCell ref="B23:C23"/>
    <mergeCell ref="B20:C20"/>
    <mergeCell ref="D1:E1"/>
    <mergeCell ref="A1:C1"/>
    <mergeCell ref="B10:C10"/>
    <mergeCell ref="B11:C11"/>
    <mergeCell ref="B19:C19"/>
    <mergeCell ref="A3:E3"/>
    <mergeCell ref="A5:E5"/>
    <mergeCell ref="A15:E15"/>
    <mergeCell ref="B17:C17"/>
    <mergeCell ref="B9:C9"/>
    <mergeCell ref="A8:C8"/>
    <mergeCell ref="B12:C12"/>
    <mergeCell ref="B18:C18"/>
  </mergeCells>
  <phoneticPr fontId="7" type="noConversion"/>
  <pageMargins left="0.75" right="0.63" top="0.57999999999999996" bottom="0.6" header="0.34" footer="0.35"/>
  <pageSetup scale="78" fitToHeight="0" orientation="portrait" r:id="rId30"/>
  <headerFooter alignWithMargins="0">
    <oddFooter>&amp;R&amp;"Book Antiqua,Bold"&amp;8 Page &amp;P of &amp;N</oddFooter>
  </headerFooter>
  <drawing r:id="rId3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H173"/>
  <sheetViews>
    <sheetView showGridLines="0" showZeros="0" view="pageBreakPreview" topLeftCell="A8" zoomScale="80" zoomScaleNormal="80" zoomScaleSheetLayoutView="80" workbookViewId="0">
      <selection activeCell="F130" sqref="F130"/>
    </sheetView>
  </sheetViews>
  <sheetFormatPr defaultColWidth="9.140625" defaultRowHeight="16.5"/>
  <cols>
    <col min="1" max="1" width="8.85546875" style="508" customWidth="1"/>
    <col min="2" max="2" width="26.5703125" style="462" customWidth="1"/>
    <col min="3" max="3" width="18.140625" style="462" customWidth="1"/>
    <col min="4" max="4" width="35.140625" style="462" customWidth="1"/>
    <col min="5" max="5" width="33.5703125" style="462" customWidth="1"/>
    <col min="6" max="6" width="20" style="462" customWidth="1"/>
    <col min="7" max="7" width="14.7109375" style="462" hidden="1" customWidth="1"/>
    <col min="8" max="9" width="0" style="463" hidden="1" customWidth="1"/>
    <col min="10" max="16384" width="9.140625" style="463"/>
  </cols>
  <sheetData>
    <row r="1" spans="1:8" ht="20.25" customHeight="1">
      <c r="A1" s="507" t="str">
        <f>'Attach 3(QR)'!A1</f>
        <v xml:space="preserve">Specification No. :CC/NT/W-AIS/DOM/A02/24/01603	</v>
      </c>
      <c r="B1" s="475"/>
      <c r="C1" s="475"/>
      <c r="D1" s="475"/>
      <c r="E1" s="475"/>
      <c r="F1" s="476" t="s">
        <v>719</v>
      </c>
    </row>
    <row r="3" spans="1:8" ht="74.25" customHeight="1">
      <c r="A3" s="619" t="str">
        <f>'Attach 11'!A3:E3</f>
        <v>Substation Package SS-121 for (a) Extension of 400kV Ranchi (PG) substation including transmission line works and (b) Extension of 400kV Ranchi (New) substation under Eastern Region Expansion Scheme-XXXVIII (ERES-XXXVIII)</v>
      </c>
      <c r="B3" s="620"/>
      <c r="C3" s="620"/>
      <c r="D3" s="620"/>
      <c r="E3" s="620"/>
      <c r="F3" s="620"/>
      <c r="G3" s="477"/>
    </row>
    <row r="4" spans="1:8" ht="1.5" customHeight="1">
      <c r="A4" s="478"/>
      <c r="G4" s="30"/>
      <c r="H4" s="11"/>
    </row>
    <row r="5" spans="1:8" ht="20.100000000000001" customHeight="1">
      <c r="A5" s="646" t="s">
        <v>392</v>
      </c>
      <c r="B5" s="646"/>
      <c r="C5" s="646"/>
      <c r="D5" s="646"/>
      <c r="E5" s="646"/>
      <c r="F5" s="646"/>
      <c r="G5" s="30"/>
      <c r="H5" s="11"/>
    </row>
    <row r="6" spans="1:8" ht="20.100000000000001" customHeight="1">
      <c r="G6" s="30"/>
      <c r="H6" s="11"/>
    </row>
    <row r="7" spans="1:8" ht="20.100000000000001" customHeight="1">
      <c r="A7" s="478" t="str">
        <f>'Attach 11'!A7</f>
        <v>Bidder’s Name and Address (Lead Partner) :</v>
      </c>
      <c r="E7" s="430" t="str">
        <f>'[13]Attach 3 (JV)'!F5</f>
        <v>To:</v>
      </c>
      <c r="G7" s="30"/>
      <c r="H7" s="11"/>
    </row>
    <row r="8" spans="1:8" ht="36" customHeight="1">
      <c r="A8" s="647">
        <f>'[14]Attach 3(JV)'!A8:D8</f>
        <v>0</v>
      </c>
      <c r="B8" s="647"/>
      <c r="C8" s="647"/>
      <c r="D8" s="647"/>
      <c r="E8" s="447" t="str">
        <f>'[13]Attach 3 (JV)'!F6</f>
        <v>Contract Services</v>
      </c>
      <c r="G8" s="30"/>
      <c r="H8" s="11"/>
    </row>
    <row r="9" spans="1:8">
      <c r="A9" s="509" t="s">
        <v>350</v>
      </c>
      <c r="B9" s="648" t="str">
        <f>'Attach 11'!B9:C9</f>
        <v/>
      </c>
      <c r="C9" s="648"/>
      <c r="D9" s="648"/>
      <c r="E9" s="447" t="str">
        <f>'[13]Attach 3 (JV)'!F7</f>
        <v>Power Grid Corporation of India Ltd.,</v>
      </c>
      <c r="G9" s="30"/>
      <c r="H9" s="11"/>
    </row>
    <row r="10" spans="1:8">
      <c r="A10" s="509" t="s">
        <v>352</v>
      </c>
      <c r="B10" s="563" t="str">
        <f>'Attach 11'!B10:C10</f>
        <v/>
      </c>
      <c r="C10" s="563"/>
      <c r="D10" s="563"/>
      <c r="E10" s="447" t="str">
        <f>'[13]Attach 3 (JV)'!F8</f>
        <v>"Saudamini", Plot No.-2</v>
      </c>
      <c r="G10" s="30"/>
      <c r="H10" s="11"/>
    </row>
    <row r="11" spans="1:8">
      <c r="B11" s="563" t="str">
        <f>'Attach 11'!B11:C11</f>
        <v/>
      </c>
      <c r="C11" s="563"/>
      <c r="D11" s="563"/>
      <c r="E11" s="447" t="str">
        <f>'[13]Attach 3 (JV)'!F9</f>
        <v xml:space="preserve">Sector-29, </v>
      </c>
    </row>
    <row r="12" spans="1:8">
      <c r="B12" s="563" t="str">
        <f>'Attach 11'!B12:C12</f>
        <v/>
      </c>
      <c r="C12" s="563"/>
      <c r="D12" s="563"/>
      <c r="E12" s="480" t="str">
        <f>'[13]Attach 3 (JV)'!F10</f>
        <v>Gurgaon (Haryana) - 122001</v>
      </c>
    </row>
    <row r="13" spans="1:8" ht="9.9499999999999993" customHeight="1">
      <c r="B13" s="123"/>
      <c r="C13" s="123"/>
      <c r="D13" s="123"/>
    </row>
    <row r="14" spans="1:8" ht="20.100000000000001" customHeight="1">
      <c r="A14" s="508" t="s">
        <v>345</v>
      </c>
    </row>
    <row r="15" spans="1:8" ht="45.75" customHeight="1">
      <c r="A15" s="649" t="s">
        <v>793</v>
      </c>
      <c r="B15" s="649"/>
      <c r="C15" s="649"/>
      <c r="D15" s="649"/>
      <c r="E15" s="649"/>
      <c r="F15" s="649"/>
    </row>
    <row r="16" spans="1:8" ht="75" customHeight="1">
      <c r="A16" s="481" t="s">
        <v>348</v>
      </c>
      <c r="B16" s="656" t="s">
        <v>623</v>
      </c>
      <c r="C16" s="657"/>
      <c r="D16" s="498" t="s">
        <v>624</v>
      </c>
      <c r="E16" s="481" t="s">
        <v>625</v>
      </c>
      <c r="F16" s="481" t="s">
        <v>720</v>
      </c>
    </row>
    <row r="17" spans="1:7" ht="13.5" customHeight="1">
      <c r="A17" s="482">
        <v>1</v>
      </c>
      <c r="B17" s="664">
        <v>2</v>
      </c>
      <c r="C17" s="664"/>
      <c r="D17" s="489">
        <v>3</v>
      </c>
      <c r="E17" s="482">
        <v>4</v>
      </c>
      <c r="F17" s="482">
        <v>5</v>
      </c>
    </row>
    <row r="18" spans="1:7" ht="32.25" customHeight="1">
      <c r="A18" s="512" t="s">
        <v>626</v>
      </c>
      <c r="B18" s="512"/>
      <c r="C18" s="512"/>
      <c r="D18" s="512"/>
      <c r="E18" s="512"/>
      <c r="F18" s="512"/>
    </row>
    <row r="19" spans="1:7" s="465" customFormat="1" ht="32.25" customHeight="1">
      <c r="A19" s="650" t="s">
        <v>713</v>
      </c>
      <c r="B19" s="651"/>
      <c r="C19" s="651"/>
      <c r="D19" s="651"/>
      <c r="E19" s="651"/>
      <c r="F19" s="652"/>
      <c r="G19" s="464"/>
    </row>
    <row r="20" spans="1:7" s="465" customFormat="1" ht="32.25" customHeight="1">
      <c r="A20" s="650" t="s">
        <v>792</v>
      </c>
      <c r="B20" s="651"/>
      <c r="C20" s="651"/>
      <c r="D20" s="651"/>
      <c r="E20" s="651"/>
      <c r="F20" s="652"/>
      <c r="G20" s="464"/>
    </row>
    <row r="21" spans="1:7" s="467" customFormat="1" ht="20.100000000000001" customHeight="1">
      <c r="A21" s="510" t="s">
        <v>393</v>
      </c>
      <c r="B21" s="653" t="s">
        <v>726</v>
      </c>
      <c r="C21" s="654"/>
      <c r="D21" s="654"/>
      <c r="E21" s="654"/>
      <c r="F21" s="655"/>
      <c r="G21" s="466"/>
    </row>
    <row r="22" spans="1:7" ht="20.100000000000001" customHeight="1">
      <c r="A22" s="481" t="s">
        <v>416</v>
      </c>
      <c r="B22" s="468" t="s">
        <v>633</v>
      </c>
      <c r="C22" s="656"/>
      <c r="D22" s="657"/>
      <c r="E22" s="469"/>
      <c r="F22" s="469"/>
    </row>
    <row r="23" spans="1:7" ht="20.100000000000001" customHeight="1">
      <c r="A23" s="473" t="s">
        <v>627</v>
      </c>
      <c r="B23" s="471"/>
      <c r="C23" s="470" t="s">
        <v>727</v>
      </c>
      <c r="D23" s="471"/>
      <c r="E23" s="469" t="s">
        <v>717</v>
      </c>
      <c r="F23" s="472"/>
    </row>
    <row r="24" spans="1:7" ht="20.100000000000001" customHeight="1">
      <c r="A24" s="473" t="s">
        <v>634</v>
      </c>
      <c r="B24" s="471"/>
      <c r="C24" s="470" t="s">
        <v>728</v>
      </c>
      <c r="D24" s="471"/>
      <c r="E24" s="469" t="s">
        <v>717</v>
      </c>
      <c r="F24" s="472"/>
    </row>
    <row r="25" spans="1:7" ht="20.100000000000001" customHeight="1">
      <c r="A25" s="473" t="s">
        <v>635</v>
      </c>
      <c r="B25" s="471"/>
      <c r="C25" s="470" t="s">
        <v>729</v>
      </c>
      <c r="D25" s="471"/>
      <c r="E25" s="469" t="s">
        <v>717</v>
      </c>
      <c r="F25" s="472"/>
    </row>
    <row r="26" spans="1:7" ht="20.100000000000001" customHeight="1">
      <c r="A26" s="473" t="s">
        <v>636</v>
      </c>
      <c r="B26" s="471"/>
      <c r="C26" s="470" t="s">
        <v>730</v>
      </c>
      <c r="D26" s="471"/>
      <c r="E26" s="469" t="s">
        <v>717</v>
      </c>
      <c r="F26" s="472"/>
    </row>
    <row r="27" spans="1:7" ht="165">
      <c r="A27" s="473" t="s">
        <v>418</v>
      </c>
      <c r="B27" s="470" t="s">
        <v>731</v>
      </c>
      <c r="C27" s="470" t="s">
        <v>732</v>
      </c>
      <c r="D27" s="471"/>
      <c r="E27" s="490" t="s">
        <v>756</v>
      </c>
      <c r="F27" s="472"/>
    </row>
    <row r="28" spans="1:7" ht="46.5" customHeight="1">
      <c r="A28" s="658" t="s">
        <v>733</v>
      </c>
      <c r="B28" s="659"/>
      <c r="C28" s="659"/>
      <c r="D28" s="659"/>
      <c r="E28" s="659"/>
      <c r="F28" s="660"/>
    </row>
    <row r="29" spans="1:7" s="467" customFormat="1" ht="20.100000000000001" customHeight="1">
      <c r="A29" s="510" t="s">
        <v>397</v>
      </c>
      <c r="B29" s="653" t="s">
        <v>734</v>
      </c>
      <c r="C29" s="654"/>
      <c r="D29" s="654"/>
      <c r="E29" s="654"/>
      <c r="F29" s="655"/>
      <c r="G29" s="466"/>
    </row>
    <row r="30" spans="1:7" ht="20.100000000000001" customHeight="1">
      <c r="A30" s="481" t="s">
        <v>416</v>
      </c>
      <c r="B30" s="468" t="s">
        <v>633</v>
      </c>
      <c r="C30" s="656"/>
      <c r="D30" s="657"/>
      <c r="E30" s="469"/>
      <c r="F30" s="469"/>
    </row>
    <row r="31" spans="1:7" ht="20.100000000000001" customHeight="1">
      <c r="A31" s="473" t="s">
        <v>627</v>
      </c>
      <c r="B31" s="471"/>
      <c r="C31" s="470" t="s">
        <v>727</v>
      </c>
      <c r="D31" s="471"/>
      <c r="E31" s="469" t="s">
        <v>717</v>
      </c>
      <c r="F31" s="472"/>
    </row>
    <row r="32" spans="1:7" ht="20.100000000000001" customHeight="1">
      <c r="A32" s="473" t="s">
        <v>634</v>
      </c>
      <c r="B32" s="471"/>
      <c r="C32" s="470" t="s">
        <v>728</v>
      </c>
      <c r="D32" s="471"/>
      <c r="E32" s="469" t="s">
        <v>717</v>
      </c>
      <c r="F32" s="472"/>
    </row>
    <row r="33" spans="1:7" ht="20.100000000000001" customHeight="1">
      <c r="A33" s="473" t="s">
        <v>635</v>
      </c>
      <c r="B33" s="471"/>
      <c r="C33" s="470" t="s">
        <v>729</v>
      </c>
      <c r="D33" s="471"/>
      <c r="E33" s="469" t="s">
        <v>717</v>
      </c>
      <c r="F33" s="472"/>
    </row>
    <row r="34" spans="1:7" ht="20.100000000000001" customHeight="1">
      <c r="A34" s="473" t="s">
        <v>636</v>
      </c>
      <c r="B34" s="471"/>
      <c r="C34" s="470" t="s">
        <v>730</v>
      </c>
      <c r="D34" s="471"/>
      <c r="E34" s="469" t="s">
        <v>717</v>
      </c>
      <c r="F34" s="472"/>
    </row>
    <row r="35" spans="1:7" ht="165">
      <c r="A35" s="473" t="s">
        <v>418</v>
      </c>
      <c r="B35" s="470" t="s">
        <v>731</v>
      </c>
      <c r="C35" s="470" t="s">
        <v>732</v>
      </c>
      <c r="D35" s="471"/>
      <c r="E35" s="490" t="s">
        <v>756</v>
      </c>
      <c r="F35" s="472"/>
    </row>
    <row r="36" spans="1:7" ht="36" customHeight="1">
      <c r="A36" s="658" t="s">
        <v>733</v>
      </c>
      <c r="B36" s="659"/>
      <c r="C36" s="659"/>
      <c r="D36" s="659"/>
      <c r="E36" s="659"/>
      <c r="F36" s="660"/>
    </row>
    <row r="37" spans="1:7" s="467" customFormat="1" ht="20.100000000000001" customHeight="1">
      <c r="A37" s="510" t="s">
        <v>725</v>
      </c>
      <c r="B37" s="653" t="s">
        <v>736</v>
      </c>
      <c r="C37" s="654"/>
      <c r="D37" s="654"/>
      <c r="E37" s="654"/>
      <c r="F37" s="655"/>
      <c r="G37" s="466"/>
    </row>
    <row r="38" spans="1:7" ht="20.100000000000001" customHeight="1">
      <c r="A38" s="481" t="s">
        <v>416</v>
      </c>
      <c r="B38" s="468" t="s">
        <v>633</v>
      </c>
      <c r="C38" s="468"/>
      <c r="D38" s="470"/>
      <c r="E38" s="469"/>
      <c r="F38" s="469"/>
    </row>
    <row r="39" spans="1:7" ht="20.100000000000001" customHeight="1">
      <c r="A39" s="473" t="s">
        <v>627</v>
      </c>
      <c r="B39" s="471"/>
      <c r="C39" s="470" t="s">
        <v>727</v>
      </c>
      <c r="D39" s="471"/>
      <c r="E39" s="469" t="s">
        <v>717</v>
      </c>
      <c r="F39" s="472"/>
    </row>
    <row r="40" spans="1:7" ht="20.100000000000001" customHeight="1">
      <c r="A40" s="473" t="s">
        <v>634</v>
      </c>
      <c r="B40" s="471"/>
      <c r="C40" s="470" t="s">
        <v>728</v>
      </c>
      <c r="D40" s="471"/>
      <c r="E40" s="469" t="s">
        <v>717</v>
      </c>
      <c r="F40" s="472"/>
    </row>
    <row r="41" spans="1:7" ht="20.100000000000001" customHeight="1">
      <c r="A41" s="473" t="s">
        <v>635</v>
      </c>
      <c r="B41" s="471"/>
      <c r="C41" s="470" t="s">
        <v>729</v>
      </c>
      <c r="D41" s="471"/>
      <c r="E41" s="469" t="s">
        <v>717</v>
      </c>
      <c r="F41" s="472"/>
    </row>
    <row r="42" spans="1:7" ht="20.100000000000001" customHeight="1">
      <c r="A42" s="473" t="s">
        <v>636</v>
      </c>
      <c r="B42" s="471"/>
      <c r="C42" s="470" t="s">
        <v>730</v>
      </c>
      <c r="D42" s="471"/>
      <c r="E42" s="469" t="s">
        <v>717</v>
      </c>
      <c r="F42" s="472"/>
    </row>
    <row r="43" spans="1:7" ht="181.5">
      <c r="A43" s="473" t="s">
        <v>418</v>
      </c>
      <c r="B43" s="470" t="s">
        <v>737</v>
      </c>
      <c r="C43" s="470" t="s">
        <v>738</v>
      </c>
      <c r="D43" s="471"/>
      <c r="E43" s="490" t="s">
        <v>757</v>
      </c>
      <c r="F43" s="472"/>
    </row>
    <row r="44" spans="1:7" ht="35.25" customHeight="1">
      <c r="A44" s="658" t="s">
        <v>733</v>
      </c>
      <c r="B44" s="659"/>
      <c r="C44" s="659"/>
      <c r="D44" s="659"/>
      <c r="E44" s="659"/>
      <c r="F44" s="660"/>
    </row>
    <row r="45" spans="1:7" s="467" customFormat="1" ht="20.100000000000001" customHeight="1">
      <c r="A45" s="510" t="s">
        <v>636</v>
      </c>
      <c r="B45" s="653" t="s">
        <v>637</v>
      </c>
      <c r="C45" s="654"/>
      <c r="D45" s="654"/>
      <c r="E45" s="654"/>
      <c r="F45" s="655"/>
      <c r="G45" s="466"/>
    </row>
    <row r="46" spans="1:7" ht="20.100000000000001" customHeight="1">
      <c r="A46" s="481" t="s">
        <v>416</v>
      </c>
      <c r="B46" s="468" t="s">
        <v>638</v>
      </c>
      <c r="C46" s="468"/>
      <c r="D46" s="473">
        <v>0.15</v>
      </c>
      <c r="E46" s="469"/>
      <c r="F46" s="469"/>
    </row>
    <row r="47" spans="1:7" ht="20.100000000000001" customHeight="1">
      <c r="A47" s="473" t="s">
        <v>418</v>
      </c>
      <c r="B47" s="470" t="s">
        <v>639</v>
      </c>
      <c r="C47" s="470"/>
      <c r="D47" s="471"/>
      <c r="E47" s="469" t="s">
        <v>717</v>
      </c>
      <c r="F47" s="472"/>
    </row>
    <row r="48" spans="1:7" ht="20.100000000000001" customHeight="1">
      <c r="A48" s="473"/>
      <c r="B48" s="470" t="s">
        <v>640</v>
      </c>
      <c r="C48" s="470"/>
      <c r="D48" s="471"/>
      <c r="E48" s="469" t="s">
        <v>717</v>
      </c>
      <c r="F48" s="472"/>
    </row>
    <row r="49" spans="1:7" ht="20.100000000000001" customHeight="1">
      <c r="A49" s="473"/>
      <c r="B49" s="470" t="s">
        <v>641</v>
      </c>
      <c r="C49" s="470"/>
      <c r="D49" s="471"/>
      <c r="E49" s="469" t="s">
        <v>717</v>
      </c>
      <c r="F49" s="472"/>
    </row>
    <row r="50" spans="1:7">
      <c r="A50" s="473" t="s">
        <v>419</v>
      </c>
      <c r="B50" s="668" t="s">
        <v>642</v>
      </c>
      <c r="C50" s="669"/>
      <c r="D50" s="669"/>
      <c r="E50" s="669"/>
      <c r="F50" s="670"/>
    </row>
    <row r="51" spans="1:7" ht="20.100000000000001" customHeight="1">
      <c r="A51" s="473"/>
      <c r="B51" s="471" t="s">
        <v>627</v>
      </c>
      <c r="C51" s="470"/>
      <c r="D51" s="471"/>
      <c r="E51" s="471"/>
      <c r="F51" s="471"/>
    </row>
    <row r="52" spans="1:7" ht="20.100000000000001" customHeight="1">
      <c r="A52" s="473"/>
      <c r="B52" s="471" t="s">
        <v>634</v>
      </c>
      <c r="C52" s="470"/>
      <c r="D52" s="471"/>
      <c r="E52" s="471"/>
      <c r="F52" s="471"/>
    </row>
    <row r="53" spans="1:7" ht="20.100000000000001" customHeight="1">
      <c r="A53" s="473"/>
      <c r="B53" s="471" t="s">
        <v>635</v>
      </c>
      <c r="C53" s="470"/>
      <c r="D53" s="471"/>
      <c r="E53" s="471"/>
      <c r="F53" s="471"/>
    </row>
    <row r="54" spans="1:7" ht="20.100000000000001" customHeight="1">
      <c r="A54" s="473"/>
      <c r="B54" s="471" t="s">
        <v>636</v>
      </c>
      <c r="C54" s="470"/>
      <c r="D54" s="471"/>
      <c r="E54" s="474"/>
      <c r="F54" s="471"/>
    </row>
    <row r="55" spans="1:7" ht="20.100000000000001" customHeight="1">
      <c r="A55" s="473"/>
      <c r="B55" s="471" t="s">
        <v>643</v>
      </c>
      <c r="C55" s="470"/>
      <c r="D55" s="471"/>
      <c r="E55" s="471"/>
      <c r="F55" s="471"/>
    </row>
    <row r="56" spans="1:7" s="467" customFormat="1" ht="20.100000000000001" customHeight="1">
      <c r="A56" s="510" t="s">
        <v>735</v>
      </c>
      <c r="B56" s="653" t="s">
        <v>739</v>
      </c>
      <c r="C56" s="654"/>
      <c r="D56" s="654"/>
      <c r="E56" s="654"/>
      <c r="F56" s="655"/>
      <c r="G56" s="466"/>
    </row>
    <row r="57" spans="1:7" ht="36.75" customHeight="1">
      <c r="A57" s="481" t="s">
        <v>627</v>
      </c>
      <c r="B57" s="665" t="s">
        <v>740</v>
      </c>
      <c r="C57" s="666"/>
      <c r="D57" s="666"/>
      <c r="E57" s="666"/>
      <c r="F57" s="667"/>
    </row>
    <row r="58" spans="1:7" ht="20.100000000000001" customHeight="1">
      <c r="A58" s="473" t="s">
        <v>416</v>
      </c>
      <c r="B58" s="470" t="s">
        <v>741</v>
      </c>
      <c r="C58" s="470"/>
      <c r="D58" s="470"/>
      <c r="E58" s="470"/>
      <c r="F58" s="469"/>
    </row>
    <row r="59" spans="1:7" ht="99.75" customHeight="1">
      <c r="A59" s="473" t="s">
        <v>627</v>
      </c>
      <c r="B59" s="470" t="s">
        <v>742</v>
      </c>
      <c r="C59" s="470"/>
      <c r="D59" s="491">
        <v>0.57999999999999996</v>
      </c>
      <c r="E59" s="490" t="s">
        <v>743</v>
      </c>
      <c r="F59" s="471"/>
    </row>
    <row r="60" spans="1:7" ht="57.75" customHeight="1">
      <c r="A60" s="473" t="s">
        <v>634</v>
      </c>
      <c r="B60" s="470" t="s">
        <v>744</v>
      </c>
      <c r="C60" s="470"/>
      <c r="D60" s="491">
        <v>0.16</v>
      </c>
      <c r="E60" s="490" t="s">
        <v>717</v>
      </c>
      <c r="F60" s="471"/>
    </row>
    <row r="61" spans="1:7" ht="181.5">
      <c r="A61" s="473" t="s">
        <v>418</v>
      </c>
      <c r="B61" s="470" t="s">
        <v>731</v>
      </c>
      <c r="C61" s="470"/>
      <c r="D61" s="491">
        <v>0.11</v>
      </c>
      <c r="E61" s="490" t="s">
        <v>757</v>
      </c>
      <c r="F61" s="471"/>
    </row>
    <row r="62" spans="1:7" s="465" customFormat="1" ht="32.25" customHeight="1">
      <c r="A62" s="650" t="s">
        <v>794</v>
      </c>
      <c r="B62" s="651"/>
      <c r="C62" s="651"/>
      <c r="D62" s="651"/>
      <c r="E62" s="651"/>
      <c r="F62" s="652"/>
      <c r="G62" s="464"/>
    </row>
    <row r="63" spans="1:7" s="25" customFormat="1" ht="21.95" customHeight="1">
      <c r="A63" s="820" t="s">
        <v>795</v>
      </c>
      <c r="B63" s="821" t="s">
        <v>796</v>
      </c>
      <c r="C63" s="822"/>
      <c r="D63" s="822"/>
      <c r="E63" s="822"/>
      <c r="F63" s="822"/>
    </row>
    <row r="64" spans="1:7" s="25" customFormat="1" ht="52.5" customHeight="1">
      <c r="A64" s="46" t="s">
        <v>797</v>
      </c>
      <c r="B64" s="47" t="s">
        <v>798</v>
      </c>
      <c r="C64" s="470" t="s">
        <v>727</v>
      </c>
      <c r="D64" s="823"/>
      <c r="E64" s="47" t="s">
        <v>799</v>
      </c>
      <c r="F64" s="824"/>
    </row>
    <row r="65" spans="1:6" s="25" customFormat="1" ht="54" customHeight="1">
      <c r="A65" s="46" t="s">
        <v>800</v>
      </c>
      <c r="B65" s="47" t="s">
        <v>801</v>
      </c>
      <c r="C65" s="470" t="s">
        <v>728</v>
      </c>
      <c r="D65" s="823"/>
      <c r="E65" s="47" t="s">
        <v>717</v>
      </c>
      <c r="F65" s="824"/>
    </row>
    <row r="66" spans="1:6" s="25" customFormat="1" ht="168" customHeight="1">
      <c r="A66" s="49" t="s">
        <v>802</v>
      </c>
      <c r="B66" s="825" t="s">
        <v>803</v>
      </c>
      <c r="C66" s="470" t="s">
        <v>732</v>
      </c>
      <c r="D66" s="844">
        <f>0.85-D64-D65</f>
        <v>0.85</v>
      </c>
      <c r="E66" s="490" t="s">
        <v>757</v>
      </c>
      <c r="F66" s="824"/>
    </row>
    <row r="67" spans="1:6" s="25" customFormat="1" ht="50.25" customHeight="1">
      <c r="A67" s="845" t="s">
        <v>804</v>
      </c>
      <c r="B67" s="846"/>
      <c r="C67" s="846"/>
      <c r="D67" s="846"/>
      <c r="E67" s="846"/>
      <c r="F67" s="846"/>
    </row>
    <row r="68" spans="1:6" s="25" customFormat="1" ht="30" customHeight="1">
      <c r="A68" s="826" t="s">
        <v>697</v>
      </c>
      <c r="B68" s="852" t="s">
        <v>805</v>
      </c>
      <c r="C68" s="852"/>
      <c r="D68" s="852"/>
      <c r="E68" s="852"/>
      <c r="F68" s="852"/>
    </row>
    <row r="69" spans="1:6" s="25" customFormat="1" ht="31.5" customHeight="1">
      <c r="A69" s="828" t="s">
        <v>806</v>
      </c>
      <c r="B69" s="853" t="s">
        <v>807</v>
      </c>
      <c r="C69" s="853"/>
      <c r="D69" s="853"/>
      <c r="E69" s="853"/>
      <c r="F69" s="853"/>
    </row>
    <row r="70" spans="1:6" s="25" customFormat="1" ht="21.75" customHeight="1">
      <c r="A70" s="113" t="s">
        <v>627</v>
      </c>
      <c r="B70" s="849" t="s">
        <v>633</v>
      </c>
      <c r="C70" s="850"/>
      <c r="D70" s="513"/>
      <c r="E70" s="851"/>
      <c r="F70" s="24"/>
    </row>
    <row r="71" spans="1:6" s="25" customFormat="1" ht="57" customHeight="1">
      <c r="A71" s="46" t="s">
        <v>795</v>
      </c>
      <c r="B71" s="47" t="s">
        <v>808</v>
      </c>
      <c r="C71" s="470" t="s">
        <v>727</v>
      </c>
      <c r="D71" s="823"/>
      <c r="E71" s="47" t="s">
        <v>809</v>
      </c>
      <c r="F71" s="832"/>
    </row>
    <row r="72" spans="1:6" s="25" customFormat="1" ht="215.25" customHeight="1">
      <c r="A72" s="46" t="s">
        <v>634</v>
      </c>
      <c r="B72" s="155" t="s">
        <v>810</v>
      </c>
      <c r="C72" s="470" t="s">
        <v>732</v>
      </c>
      <c r="D72" s="842">
        <f>0.8-D71</f>
        <v>0.8</v>
      </c>
      <c r="E72" s="490" t="s">
        <v>757</v>
      </c>
      <c r="F72" s="832"/>
    </row>
    <row r="73" spans="1:6" s="25" customFormat="1" ht="50.25" customHeight="1">
      <c r="A73" s="854" t="s">
        <v>811</v>
      </c>
      <c r="B73" s="854"/>
      <c r="C73" s="854"/>
      <c r="D73" s="854"/>
      <c r="E73" s="854"/>
      <c r="F73" s="854"/>
    </row>
    <row r="74" spans="1:6" s="25" customFormat="1" ht="32.25" customHeight="1">
      <c r="A74" s="836" t="s">
        <v>812</v>
      </c>
      <c r="B74" s="855" t="s">
        <v>813</v>
      </c>
      <c r="C74" s="855"/>
      <c r="D74" s="855"/>
      <c r="E74" s="855"/>
      <c r="F74" s="855"/>
    </row>
    <row r="75" spans="1:6" s="25" customFormat="1" ht="30" customHeight="1">
      <c r="A75" s="46" t="s">
        <v>627</v>
      </c>
      <c r="B75" s="849" t="s">
        <v>633</v>
      </c>
      <c r="C75" s="850"/>
      <c r="D75" s="513"/>
      <c r="E75" s="851"/>
      <c r="F75" s="24"/>
    </row>
    <row r="76" spans="1:6" s="25" customFormat="1" ht="47.25" customHeight="1">
      <c r="A76" s="46" t="s">
        <v>795</v>
      </c>
      <c r="B76" s="47" t="s">
        <v>814</v>
      </c>
      <c r="C76" s="470" t="s">
        <v>727</v>
      </c>
      <c r="D76" s="823"/>
      <c r="E76" s="47" t="s">
        <v>717</v>
      </c>
      <c r="F76" s="832"/>
    </row>
    <row r="77" spans="1:6" s="25" customFormat="1" ht="54" customHeight="1">
      <c r="A77" s="46" t="s">
        <v>815</v>
      </c>
      <c r="B77" s="47" t="s">
        <v>816</v>
      </c>
      <c r="C77" s="470" t="s">
        <v>728</v>
      </c>
      <c r="D77" s="823"/>
      <c r="E77" s="47" t="s">
        <v>717</v>
      </c>
      <c r="F77" s="832"/>
    </row>
    <row r="78" spans="1:6" s="25" customFormat="1" ht="158.25" customHeight="1">
      <c r="A78" s="46" t="s">
        <v>817</v>
      </c>
      <c r="B78" s="47" t="s">
        <v>818</v>
      </c>
      <c r="C78" s="470" t="s">
        <v>729</v>
      </c>
      <c r="D78" s="837"/>
      <c r="E78" s="47" t="s">
        <v>750</v>
      </c>
      <c r="F78" s="832"/>
    </row>
    <row r="79" spans="1:6" s="25" customFormat="1" ht="211.5" customHeight="1">
      <c r="A79" s="833" t="s">
        <v>634</v>
      </c>
      <c r="B79" s="838" t="s">
        <v>810</v>
      </c>
      <c r="C79" s="470" t="s">
        <v>732</v>
      </c>
      <c r="D79" s="842">
        <f>0.8-D78-D77-D76</f>
        <v>0.8</v>
      </c>
      <c r="E79" s="490" t="s">
        <v>757</v>
      </c>
      <c r="F79" s="251"/>
    </row>
    <row r="80" spans="1:6" s="25" customFormat="1" ht="67.5" customHeight="1">
      <c r="A80" s="854" t="s">
        <v>819</v>
      </c>
      <c r="B80" s="854"/>
      <c r="C80" s="854"/>
      <c r="D80" s="854"/>
      <c r="E80" s="854"/>
      <c r="F80" s="854"/>
    </row>
    <row r="81" spans="1:6" s="25" customFormat="1" ht="24" customHeight="1">
      <c r="A81" s="836" t="s">
        <v>820</v>
      </c>
      <c r="B81" s="855" t="s">
        <v>821</v>
      </c>
      <c r="C81" s="855"/>
      <c r="D81" s="855"/>
      <c r="E81" s="855"/>
      <c r="F81" s="855"/>
    </row>
    <row r="82" spans="1:6" s="25" customFormat="1" ht="28.5" customHeight="1">
      <c r="A82" s="48" t="s">
        <v>360</v>
      </c>
      <c r="B82" s="861" t="s">
        <v>822</v>
      </c>
      <c r="C82" s="861"/>
      <c r="D82" s="861"/>
      <c r="E82" s="861"/>
      <c r="F82" s="861"/>
    </row>
    <row r="83" spans="1:6" s="25" customFormat="1" ht="24" customHeight="1">
      <c r="A83" s="46" t="s">
        <v>627</v>
      </c>
      <c r="B83" s="849" t="s">
        <v>633</v>
      </c>
      <c r="C83" s="850"/>
      <c r="D83" s="513"/>
      <c r="E83" s="851"/>
      <c r="F83" s="24"/>
    </row>
    <row r="84" spans="1:6" s="25" customFormat="1" ht="66" customHeight="1">
      <c r="A84" s="46" t="s">
        <v>795</v>
      </c>
      <c r="B84" s="47" t="s">
        <v>814</v>
      </c>
      <c r="C84" s="470" t="s">
        <v>727</v>
      </c>
      <c r="D84" s="823"/>
      <c r="E84" s="47" t="s">
        <v>717</v>
      </c>
      <c r="F84" s="832"/>
    </row>
    <row r="85" spans="1:6" s="25" customFormat="1" ht="177.75" customHeight="1">
      <c r="A85" s="46" t="s">
        <v>634</v>
      </c>
      <c r="B85" s="47" t="s">
        <v>810</v>
      </c>
      <c r="C85" s="470" t="s">
        <v>732</v>
      </c>
      <c r="D85" s="842">
        <f>0.8-D84</f>
        <v>0.8</v>
      </c>
      <c r="E85" s="490" t="s">
        <v>757</v>
      </c>
      <c r="F85" s="832"/>
    </row>
    <row r="86" spans="1:6" s="25" customFormat="1" ht="45" customHeight="1">
      <c r="A86" s="854" t="s">
        <v>823</v>
      </c>
      <c r="B86" s="854"/>
      <c r="C86" s="854"/>
      <c r="D86" s="854"/>
      <c r="E86" s="854"/>
      <c r="F86" s="854"/>
    </row>
    <row r="87" spans="1:6" s="25" customFormat="1" ht="24" customHeight="1">
      <c r="A87" s="515" t="s">
        <v>361</v>
      </c>
      <c r="B87" s="861" t="s">
        <v>824</v>
      </c>
      <c r="C87" s="861"/>
      <c r="D87" s="861"/>
      <c r="E87" s="861"/>
      <c r="F87" s="861"/>
    </row>
    <row r="88" spans="1:6" s="25" customFormat="1" ht="24" customHeight="1">
      <c r="A88" s="46" t="s">
        <v>627</v>
      </c>
      <c r="B88" s="849" t="s">
        <v>633</v>
      </c>
      <c r="C88" s="850"/>
      <c r="D88" s="513"/>
      <c r="E88" s="851"/>
      <c r="F88" s="24"/>
    </row>
    <row r="89" spans="1:6" s="25" customFormat="1" ht="66" customHeight="1">
      <c r="A89" s="46" t="s">
        <v>795</v>
      </c>
      <c r="B89" s="47" t="s">
        <v>814</v>
      </c>
      <c r="C89" s="470" t="s">
        <v>727</v>
      </c>
      <c r="D89" s="823"/>
      <c r="E89" s="47" t="s">
        <v>717</v>
      </c>
      <c r="F89" s="832"/>
    </row>
    <row r="90" spans="1:6" s="25" customFormat="1" ht="177.75" customHeight="1">
      <c r="A90" s="46" t="s">
        <v>634</v>
      </c>
      <c r="B90" s="47" t="s">
        <v>810</v>
      </c>
      <c r="C90" s="470" t="s">
        <v>732</v>
      </c>
      <c r="D90" s="842">
        <f>0.8-D89</f>
        <v>0.8</v>
      </c>
      <c r="E90" s="490" t="s">
        <v>757</v>
      </c>
      <c r="F90" s="832"/>
    </row>
    <row r="91" spans="1:6" s="25" customFormat="1" ht="45" customHeight="1">
      <c r="A91" s="854" t="s">
        <v>823</v>
      </c>
      <c r="B91" s="854"/>
      <c r="C91" s="854"/>
      <c r="D91" s="854"/>
      <c r="E91" s="854"/>
      <c r="F91" s="854"/>
    </row>
    <row r="92" spans="1:6" s="25" customFormat="1" ht="24" hidden="1" customHeight="1">
      <c r="A92" s="48" t="s">
        <v>825</v>
      </c>
      <c r="B92" s="839" t="s">
        <v>826</v>
      </c>
      <c r="C92" s="840"/>
      <c r="D92" s="840"/>
      <c r="E92" s="841"/>
      <c r="F92" s="24"/>
    </row>
    <row r="93" spans="1:6" s="25" customFormat="1" ht="24" hidden="1" customHeight="1">
      <c r="A93" s="46" t="s">
        <v>627</v>
      </c>
      <c r="B93" s="827" t="s">
        <v>633</v>
      </c>
      <c r="C93" s="829"/>
      <c r="D93" s="830"/>
      <c r="E93" s="831"/>
      <c r="F93" s="24"/>
    </row>
    <row r="94" spans="1:6" s="25" customFormat="1" ht="42.75" hidden="1" customHeight="1">
      <c r="A94" s="46" t="s">
        <v>795</v>
      </c>
      <c r="B94" s="47" t="s">
        <v>814</v>
      </c>
      <c r="C94" s="823"/>
      <c r="D94" s="47" t="s">
        <v>717</v>
      </c>
      <c r="E94" s="832"/>
      <c r="F94" s="24"/>
    </row>
    <row r="95" spans="1:6" s="25" customFormat="1" ht="73.5" hidden="1" customHeight="1">
      <c r="A95" s="46" t="s">
        <v>634</v>
      </c>
      <c r="B95" s="47" t="s">
        <v>810</v>
      </c>
      <c r="C95" s="834">
        <f>0.8-C94</f>
        <v>0.8</v>
      </c>
      <c r="D95" s="47" t="s">
        <v>827</v>
      </c>
      <c r="E95" s="832"/>
      <c r="F95" s="24"/>
    </row>
    <row r="96" spans="1:6" s="25" customFormat="1" ht="42" hidden="1" customHeight="1">
      <c r="A96" s="835" t="s">
        <v>823</v>
      </c>
      <c r="B96" s="862"/>
      <c r="C96" s="862"/>
      <c r="D96" s="862"/>
      <c r="E96" s="863"/>
      <c r="F96" s="24"/>
    </row>
    <row r="97" spans="1:6" s="25" customFormat="1" ht="24" customHeight="1">
      <c r="A97" s="48" t="s">
        <v>362</v>
      </c>
      <c r="B97" s="861" t="s">
        <v>828</v>
      </c>
      <c r="C97" s="861"/>
      <c r="D97" s="861"/>
      <c r="E97" s="861"/>
      <c r="F97" s="861"/>
    </row>
    <row r="98" spans="1:6" s="25" customFormat="1" ht="24" customHeight="1">
      <c r="A98" s="46" t="s">
        <v>627</v>
      </c>
      <c r="B98" s="849" t="s">
        <v>633</v>
      </c>
      <c r="C98" s="850"/>
      <c r="D98" s="513"/>
      <c r="E98" s="851"/>
      <c r="F98" s="24"/>
    </row>
    <row r="99" spans="1:6" s="25" customFormat="1" ht="66" customHeight="1">
      <c r="A99" s="46" t="s">
        <v>795</v>
      </c>
      <c r="B99" s="47" t="s">
        <v>814</v>
      </c>
      <c r="C99" s="470" t="s">
        <v>727</v>
      </c>
      <c r="D99" s="823"/>
      <c r="E99" s="47" t="s">
        <v>717</v>
      </c>
      <c r="F99" s="832"/>
    </row>
    <row r="100" spans="1:6" s="25" customFormat="1" ht="177.75" customHeight="1">
      <c r="A100" s="46" t="s">
        <v>634</v>
      </c>
      <c r="B100" s="47" t="s">
        <v>810</v>
      </c>
      <c r="C100" s="470" t="s">
        <v>732</v>
      </c>
      <c r="D100" s="842">
        <f>0.8-D99</f>
        <v>0.8</v>
      </c>
      <c r="E100" s="490" t="s">
        <v>757</v>
      </c>
      <c r="F100" s="832"/>
    </row>
    <row r="101" spans="1:6" s="25" customFormat="1" ht="45" customHeight="1">
      <c r="A101" s="854" t="s">
        <v>823</v>
      </c>
      <c r="B101" s="854"/>
      <c r="C101" s="854"/>
      <c r="D101" s="854"/>
      <c r="E101" s="854"/>
      <c r="F101" s="854"/>
    </row>
    <row r="102" spans="1:6" s="25" customFormat="1" ht="24" customHeight="1">
      <c r="A102" s="48" t="s">
        <v>363</v>
      </c>
      <c r="B102" s="861" t="s">
        <v>846</v>
      </c>
      <c r="C102" s="861"/>
      <c r="D102" s="861"/>
      <c r="E102" s="861"/>
      <c r="F102" s="861"/>
    </row>
    <row r="103" spans="1:6" s="25" customFormat="1" ht="24" customHeight="1">
      <c r="A103" s="46" t="s">
        <v>627</v>
      </c>
      <c r="B103" s="849" t="s">
        <v>633</v>
      </c>
      <c r="C103" s="850"/>
      <c r="D103" s="513"/>
      <c r="E103" s="851"/>
      <c r="F103" s="24"/>
    </row>
    <row r="104" spans="1:6" s="25" customFormat="1" ht="66" customHeight="1">
      <c r="A104" s="46" t="s">
        <v>795</v>
      </c>
      <c r="B104" s="47" t="s">
        <v>814</v>
      </c>
      <c r="C104" s="470" t="s">
        <v>727</v>
      </c>
      <c r="D104" s="823"/>
      <c r="E104" s="47" t="s">
        <v>717</v>
      </c>
      <c r="F104" s="832"/>
    </row>
    <row r="105" spans="1:6" s="25" customFormat="1" ht="177.75" customHeight="1">
      <c r="A105" s="46" t="s">
        <v>634</v>
      </c>
      <c r="B105" s="47" t="s">
        <v>810</v>
      </c>
      <c r="C105" s="470" t="s">
        <v>732</v>
      </c>
      <c r="D105" s="842">
        <f>0.8-D104</f>
        <v>0.8</v>
      </c>
      <c r="E105" s="490" t="s">
        <v>757</v>
      </c>
      <c r="F105" s="832"/>
    </row>
    <row r="106" spans="1:6" s="25" customFormat="1" ht="45" customHeight="1">
      <c r="A106" s="854" t="s">
        <v>823</v>
      </c>
      <c r="B106" s="854"/>
      <c r="C106" s="854"/>
      <c r="D106" s="854"/>
      <c r="E106" s="854"/>
      <c r="F106" s="854"/>
    </row>
    <row r="107" spans="1:6" s="25" customFormat="1" ht="24" customHeight="1">
      <c r="A107" s="836" t="s">
        <v>829</v>
      </c>
      <c r="B107" s="855" t="s">
        <v>830</v>
      </c>
      <c r="C107" s="855"/>
      <c r="D107" s="855"/>
      <c r="E107" s="855"/>
      <c r="F107" s="855"/>
    </row>
    <row r="108" spans="1:6" s="25" customFormat="1" ht="24" customHeight="1">
      <c r="A108" s="48" t="s">
        <v>360</v>
      </c>
      <c r="B108" s="861" t="s">
        <v>831</v>
      </c>
      <c r="C108" s="861"/>
      <c r="D108" s="861"/>
      <c r="E108" s="861"/>
      <c r="F108" s="861"/>
    </row>
    <row r="109" spans="1:6" s="25" customFormat="1" ht="24" customHeight="1">
      <c r="A109" s="46" t="s">
        <v>627</v>
      </c>
      <c r="B109" s="849" t="s">
        <v>633</v>
      </c>
      <c r="C109" s="850"/>
      <c r="D109" s="513"/>
      <c r="E109" s="851"/>
      <c r="F109" s="24"/>
    </row>
    <row r="110" spans="1:6" s="25" customFormat="1" ht="51" customHeight="1">
      <c r="A110" s="46" t="s">
        <v>795</v>
      </c>
      <c r="B110" s="47" t="s">
        <v>814</v>
      </c>
      <c r="C110" s="470" t="s">
        <v>727</v>
      </c>
      <c r="D110" s="823"/>
      <c r="E110" s="47" t="s">
        <v>717</v>
      </c>
      <c r="F110" s="832"/>
    </row>
    <row r="111" spans="1:6" s="25" customFormat="1" ht="52.5" customHeight="1">
      <c r="A111" s="46" t="s">
        <v>815</v>
      </c>
      <c r="B111" s="47" t="s">
        <v>832</v>
      </c>
      <c r="C111" s="470" t="s">
        <v>728</v>
      </c>
      <c r="D111" s="823"/>
      <c r="E111" s="47" t="s">
        <v>717</v>
      </c>
      <c r="F111" s="832"/>
    </row>
    <row r="112" spans="1:6" s="25" customFormat="1" ht="138.75" customHeight="1">
      <c r="A112" s="46" t="s">
        <v>817</v>
      </c>
      <c r="B112" s="47" t="s">
        <v>833</v>
      </c>
      <c r="C112" s="470" t="s">
        <v>729</v>
      </c>
      <c r="D112" s="837"/>
      <c r="E112" s="825" t="s">
        <v>750</v>
      </c>
      <c r="F112" s="824"/>
    </row>
    <row r="113" spans="1:6" s="25" customFormat="1" ht="162" customHeight="1">
      <c r="A113" s="49" t="s">
        <v>634</v>
      </c>
      <c r="B113" s="864" t="s">
        <v>810</v>
      </c>
      <c r="C113" s="865" t="s">
        <v>732</v>
      </c>
      <c r="D113" s="842">
        <f>0.8-D110-D111-D112</f>
        <v>0.8</v>
      </c>
      <c r="E113" s="490" t="s">
        <v>757</v>
      </c>
      <c r="F113" s="824"/>
    </row>
    <row r="114" spans="1:6" s="25" customFormat="1" ht="60.75" customHeight="1">
      <c r="A114" s="854" t="s">
        <v>819</v>
      </c>
      <c r="B114" s="854"/>
      <c r="C114" s="854"/>
      <c r="D114" s="854"/>
      <c r="E114" s="854"/>
      <c r="F114" s="854"/>
    </row>
    <row r="115" spans="1:6" s="25" customFormat="1" ht="24" customHeight="1">
      <c r="A115" s="514" t="s">
        <v>361</v>
      </c>
      <c r="B115" s="859" t="s">
        <v>834</v>
      </c>
      <c r="C115" s="860"/>
      <c r="D115" s="860"/>
      <c r="E115" s="860"/>
      <c r="F115" s="860"/>
    </row>
    <row r="116" spans="1:6" s="25" customFormat="1" ht="24" customHeight="1">
      <c r="A116" s="46" t="s">
        <v>627</v>
      </c>
      <c r="B116" s="47" t="s">
        <v>633</v>
      </c>
      <c r="C116" s="155"/>
      <c r="D116" s="47"/>
      <c r="E116" s="155"/>
      <c r="F116" s="866"/>
    </row>
    <row r="117" spans="1:6" s="25" customFormat="1" ht="51" customHeight="1">
      <c r="A117" s="46" t="s">
        <v>815</v>
      </c>
      <c r="B117" s="47" t="s">
        <v>832</v>
      </c>
      <c r="C117" s="470" t="s">
        <v>728</v>
      </c>
      <c r="D117" s="823"/>
      <c r="E117" s="47" t="s">
        <v>717</v>
      </c>
      <c r="F117" s="832"/>
    </row>
    <row r="118" spans="1:6" s="25" customFormat="1" ht="140.25" customHeight="1">
      <c r="A118" s="46" t="s">
        <v>817</v>
      </c>
      <c r="B118" s="47" t="s">
        <v>835</v>
      </c>
      <c r="C118" s="470" t="s">
        <v>729</v>
      </c>
      <c r="D118" s="823"/>
      <c r="E118" s="47" t="s">
        <v>750</v>
      </c>
      <c r="F118" s="832"/>
    </row>
    <row r="119" spans="1:6" s="25" customFormat="1" ht="150.75" customHeight="1">
      <c r="A119" s="46" t="s">
        <v>634</v>
      </c>
      <c r="B119" s="46" t="s">
        <v>810</v>
      </c>
      <c r="C119" s="470" t="s">
        <v>732</v>
      </c>
      <c r="D119" s="842">
        <f>0.8-D117-D118</f>
        <v>0.8</v>
      </c>
      <c r="E119" s="490" t="s">
        <v>757</v>
      </c>
      <c r="F119" s="832"/>
    </row>
    <row r="120" spans="1:6" s="25" customFormat="1" ht="55.5" customHeight="1">
      <c r="A120" s="847" t="s">
        <v>836</v>
      </c>
      <c r="B120" s="848"/>
      <c r="C120" s="848"/>
      <c r="D120" s="848"/>
      <c r="E120" s="848"/>
      <c r="F120" s="867"/>
    </row>
    <row r="121" spans="1:6" s="25" customFormat="1" ht="24" customHeight="1">
      <c r="A121" s="515" t="s">
        <v>362</v>
      </c>
      <c r="B121" s="856" t="s">
        <v>837</v>
      </c>
      <c r="C121" s="857"/>
      <c r="D121" s="857"/>
      <c r="E121" s="858"/>
      <c r="F121" s="24"/>
    </row>
    <row r="122" spans="1:6" s="25" customFormat="1" ht="24" customHeight="1">
      <c r="A122" s="46" t="s">
        <v>627</v>
      </c>
      <c r="B122" s="827" t="s">
        <v>633</v>
      </c>
      <c r="C122" s="829"/>
      <c r="D122" s="830"/>
      <c r="E122" s="831"/>
      <c r="F122" s="24"/>
    </row>
    <row r="123" spans="1:6" s="25" customFormat="1" ht="51" customHeight="1">
      <c r="A123" s="46" t="s">
        <v>815</v>
      </c>
      <c r="B123" s="47" t="s">
        <v>832</v>
      </c>
      <c r="C123" s="470" t="s">
        <v>728</v>
      </c>
      <c r="D123" s="823"/>
      <c r="E123" s="47" t="s">
        <v>717</v>
      </c>
      <c r="F123" s="832"/>
    </row>
    <row r="124" spans="1:6" s="25" customFormat="1" ht="140.25" customHeight="1">
      <c r="A124" s="46" t="s">
        <v>817</v>
      </c>
      <c r="B124" s="47" t="s">
        <v>835</v>
      </c>
      <c r="C124" s="470" t="s">
        <v>729</v>
      </c>
      <c r="D124" s="823"/>
      <c r="E124" s="47" t="s">
        <v>750</v>
      </c>
      <c r="F124" s="832"/>
    </row>
    <row r="125" spans="1:6" s="25" customFormat="1" ht="150.75" customHeight="1">
      <c r="A125" s="46" t="s">
        <v>634</v>
      </c>
      <c r="B125" s="46" t="s">
        <v>810</v>
      </c>
      <c r="C125" s="470" t="s">
        <v>732</v>
      </c>
      <c r="D125" s="842">
        <f>0.8-D123-D124</f>
        <v>0.8</v>
      </c>
      <c r="E125" s="490" t="s">
        <v>757</v>
      </c>
      <c r="F125" s="832"/>
    </row>
    <row r="126" spans="1:6" s="25" customFormat="1" ht="55.5" customHeight="1">
      <c r="A126" s="847" t="s">
        <v>836</v>
      </c>
      <c r="B126" s="848"/>
      <c r="C126" s="848"/>
      <c r="D126" s="848"/>
      <c r="E126" s="848"/>
      <c r="F126" s="867"/>
    </row>
    <row r="127" spans="1:6" s="25" customFormat="1" ht="33.75" customHeight="1">
      <c r="A127" s="515" t="s">
        <v>847</v>
      </c>
      <c r="B127" s="517" t="s">
        <v>842</v>
      </c>
      <c r="C127" s="843" t="s">
        <v>838</v>
      </c>
      <c r="D127" s="843"/>
      <c r="E127" s="843"/>
      <c r="F127" s="843"/>
    </row>
    <row r="128" spans="1:6" s="25" customFormat="1" ht="33.75" customHeight="1">
      <c r="A128" s="515"/>
      <c r="B128" s="517"/>
      <c r="C128" s="868"/>
      <c r="D128" s="868"/>
      <c r="E128" s="868"/>
      <c r="F128" s="868"/>
    </row>
    <row r="129" spans="1:7" s="25" customFormat="1" ht="21.95" customHeight="1">
      <c r="A129" s="820" t="s">
        <v>848</v>
      </c>
      <c r="B129" s="821" t="s">
        <v>849</v>
      </c>
      <c r="C129" s="822"/>
      <c r="D129" s="822"/>
      <c r="E129" s="822"/>
      <c r="F129" s="822"/>
    </row>
    <row r="130" spans="1:7" s="870" customFormat="1" ht="36" customHeight="1">
      <c r="A130" s="869" t="s">
        <v>797</v>
      </c>
      <c r="B130" s="869" t="s">
        <v>850</v>
      </c>
      <c r="C130" s="470" t="s">
        <v>727</v>
      </c>
      <c r="D130" s="869">
        <v>0.65</v>
      </c>
      <c r="E130" s="869" t="s">
        <v>717</v>
      </c>
      <c r="F130" s="250"/>
    </row>
    <row r="131" spans="1:7" s="870" customFormat="1" ht="33.75" customHeight="1">
      <c r="A131" s="869" t="s">
        <v>851</v>
      </c>
      <c r="B131" s="871" t="s">
        <v>852</v>
      </c>
      <c r="C131" s="872"/>
      <c r="D131" s="869"/>
      <c r="E131" s="869"/>
      <c r="F131" s="869"/>
    </row>
    <row r="132" spans="1:7" s="870" customFormat="1" ht="33">
      <c r="A132" s="869"/>
      <c r="B132" s="869" t="s">
        <v>853</v>
      </c>
      <c r="C132" s="470" t="s">
        <v>728</v>
      </c>
      <c r="D132" s="869">
        <v>0.13</v>
      </c>
      <c r="E132" s="869" t="s">
        <v>717</v>
      </c>
      <c r="F132" s="250"/>
    </row>
    <row r="133" spans="1:7" s="870" customFormat="1" ht="33">
      <c r="A133" s="869"/>
      <c r="B133" s="869" t="s">
        <v>854</v>
      </c>
      <c r="C133" s="470" t="s">
        <v>729</v>
      </c>
      <c r="D133" s="869">
        <v>0.02</v>
      </c>
      <c r="E133" s="869" t="s">
        <v>717</v>
      </c>
      <c r="F133" s="250"/>
    </row>
    <row r="134" spans="1:7" s="870" customFormat="1">
      <c r="A134" s="869"/>
      <c r="B134" s="869"/>
      <c r="C134" s="872"/>
      <c r="D134" s="869"/>
      <c r="E134" s="869" t="s">
        <v>855</v>
      </c>
      <c r="F134" s="869"/>
    </row>
    <row r="135" spans="1:7" s="870" customFormat="1" ht="35.25" customHeight="1">
      <c r="A135" s="869" t="s">
        <v>856</v>
      </c>
      <c r="B135" s="871" t="s">
        <v>857</v>
      </c>
      <c r="C135" s="872"/>
      <c r="D135" s="869"/>
      <c r="E135" s="869"/>
      <c r="F135" s="869"/>
    </row>
    <row r="136" spans="1:7" s="870" customFormat="1" ht="57.75" customHeight="1">
      <c r="A136" s="869"/>
      <c r="B136" s="869" t="s">
        <v>858</v>
      </c>
      <c r="C136" s="470" t="s">
        <v>728</v>
      </c>
      <c r="D136" s="869">
        <v>0.15</v>
      </c>
      <c r="E136" s="869" t="s">
        <v>717</v>
      </c>
      <c r="F136" s="250"/>
    </row>
    <row r="137" spans="1:7" s="870" customFormat="1" ht="181.5">
      <c r="A137" s="869" t="s">
        <v>859</v>
      </c>
      <c r="B137" s="869" t="s">
        <v>860</v>
      </c>
      <c r="C137" s="470" t="s">
        <v>732</v>
      </c>
      <c r="D137" s="869">
        <v>0.05</v>
      </c>
      <c r="E137" s="490" t="s">
        <v>757</v>
      </c>
      <c r="F137" s="250"/>
    </row>
    <row r="138" spans="1:7" s="870" customFormat="1">
      <c r="A138" s="702" t="s">
        <v>861</v>
      </c>
      <c r="B138" s="702"/>
      <c r="C138" s="702"/>
      <c r="D138" s="702"/>
      <c r="E138" s="702"/>
      <c r="F138" s="29"/>
    </row>
    <row r="139" spans="1:7" ht="20.100000000000001" customHeight="1">
      <c r="A139" s="473"/>
      <c r="B139" s="470"/>
      <c r="C139" s="470"/>
      <c r="D139" s="470"/>
      <c r="E139" s="492"/>
      <c r="F139" s="469"/>
    </row>
    <row r="140" spans="1:7" s="465" customFormat="1" ht="20.100000000000001" customHeight="1">
      <c r="A140" s="493" t="s">
        <v>697</v>
      </c>
      <c r="B140" s="650" t="s">
        <v>714</v>
      </c>
      <c r="C140" s="651"/>
      <c r="D140" s="651"/>
      <c r="E140" s="651"/>
      <c r="F140" s="652"/>
      <c r="G140" s="464"/>
    </row>
    <row r="141" spans="1:7" s="465" customFormat="1" ht="32.25" customHeight="1">
      <c r="A141" s="650" t="s">
        <v>792</v>
      </c>
      <c r="B141" s="651"/>
      <c r="C141" s="651"/>
      <c r="D141" s="651"/>
      <c r="E141" s="651"/>
      <c r="F141" s="652"/>
      <c r="G141" s="464"/>
    </row>
    <row r="142" spans="1:7" s="496" customFormat="1" ht="30" customHeight="1">
      <c r="A142" s="494" t="s">
        <v>393</v>
      </c>
      <c r="B142" s="661" t="s">
        <v>745</v>
      </c>
      <c r="C142" s="662"/>
      <c r="D142" s="662"/>
      <c r="E142" s="662"/>
      <c r="F142" s="663"/>
      <c r="G142" s="495"/>
    </row>
    <row r="143" spans="1:7" ht="148.5">
      <c r="A143" s="473" t="s">
        <v>627</v>
      </c>
      <c r="B143" s="470" t="s">
        <v>628</v>
      </c>
      <c r="C143" s="470"/>
      <c r="D143" s="497">
        <v>0.8</v>
      </c>
      <c r="E143" s="490" t="s">
        <v>758</v>
      </c>
      <c r="F143" s="471"/>
    </row>
    <row r="144" spans="1:7" s="496" customFormat="1" ht="20.100000000000001" customHeight="1">
      <c r="A144" s="494" t="s">
        <v>397</v>
      </c>
      <c r="B144" s="661" t="s">
        <v>746</v>
      </c>
      <c r="C144" s="662"/>
      <c r="D144" s="662"/>
      <c r="E144" s="662"/>
      <c r="F144" s="663"/>
      <c r="G144" s="495"/>
    </row>
    <row r="145" spans="1:7" ht="144" customHeight="1">
      <c r="A145" s="473" t="s">
        <v>627</v>
      </c>
      <c r="B145" s="470" t="s">
        <v>747</v>
      </c>
      <c r="C145" s="470"/>
      <c r="D145" s="497">
        <v>0.1</v>
      </c>
      <c r="E145" s="490" t="s">
        <v>748</v>
      </c>
      <c r="F145" s="471"/>
    </row>
    <row r="146" spans="1:7" ht="152.25" customHeight="1">
      <c r="A146" s="473" t="s">
        <v>634</v>
      </c>
      <c r="B146" s="470" t="s">
        <v>628</v>
      </c>
      <c r="C146" s="470"/>
      <c r="D146" s="497">
        <v>0.05</v>
      </c>
      <c r="E146" s="490" t="s">
        <v>758</v>
      </c>
      <c r="F146" s="471"/>
    </row>
    <row r="147" spans="1:7" ht="148.5">
      <c r="A147" s="473" t="s">
        <v>635</v>
      </c>
      <c r="B147" s="470" t="s">
        <v>749</v>
      </c>
      <c r="C147" s="470"/>
      <c r="D147" s="497">
        <v>0.65</v>
      </c>
      <c r="E147" s="490" t="s">
        <v>750</v>
      </c>
      <c r="F147" s="471"/>
    </row>
    <row r="148" spans="1:7" s="496" customFormat="1" ht="20.100000000000001" customHeight="1">
      <c r="A148" s="494" t="s">
        <v>725</v>
      </c>
      <c r="B148" s="661" t="s">
        <v>751</v>
      </c>
      <c r="C148" s="662"/>
      <c r="D148" s="662"/>
      <c r="E148" s="662"/>
      <c r="F148" s="663"/>
      <c r="G148" s="495"/>
    </row>
    <row r="149" spans="1:7" ht="176.25" customHeight="1">
      <c r="A149" s="473" t="s">
        <v>627</v>
      </c>
      <c r="B149" s="470" t="s">
        <v>747</v>
      </c>
      <c r="C149" s="470"/>
      <c r="D149" s="497">
        <v>0.2</v>
      </c>
      <c r="E149" s="490" t="s">
        <v>748</v>
      </c>
      <c r="F149" s="471"/>
    </row>
    <row r="150" spans="1:7" ht="153" customHeight="1">
      <c r="A150" s="473" t="s">
        <v>634</v>
      </c>
      <c r="B150" s="470" t="s">
        <v>628</v>
      </c>
      <c r="C150" s="470"/>
      <c r="D150" s="497">
        <v>0.1</v>
      </c>
      <c r="E150" s="490" t="s">
        <v>758</v>
      </c>
      <c r="F150" s="471"/>
    </row>
    <row r="151" spans="1:7" ht="147.75" customHeight="1">
      <c r="A151" s="473" t="s">
        <v>635</v>
      </c>
      <c r="B151" s="470" t="s">
        <v>752</v>
      </c>
      <c r="C151" s="470"/>
      <c r="D151" s="497">
        <v>0.3</v>
      </c>
      <c r="E151" s="490" t="s">
        <v>753</v>
      </c>
      <c r="F151" s="471"/>
    </row>
    <row r="152" spans="1:7" ht="155.25" customHeight="1">
      <c r="A152" s="473" t="s">
        <v>636</v>
      </c>
      <c r="B152" s="470" t="s">
        <v>754</v>
      </c>
      <c r="C152" s="470"/>
      <c r="D152" s="497">
        <v>0.2</v>
      </c>
      <c r="E152" s="490" t="s">
        <v>755</v>
      </c>
      <c r="F152" s="471"/>
    </row>
    <row r="153" spans="1:7" s="465" customFormat="1" ht="32.25" customHeight="1">
      <c r="A153" s="650" t="s">
        <v>794</v>
      </c>
      <c r="B153" s="651"/>
      <c r="C153" s="651"/>
      <c r="D153" s="651"/>
      <c r="E153" s="651"/>
      <c r="F153" s="652"/>
      <c r="G153" s="464"/>
    </row>
    <row r="154" spans="1:7" s="496" customFormat="1" ht="83.25" customHeight="1">
      <c r="A154" s="494" t="s">
        <v>393</v>
      </c>
      <c r="B154" s="661" t="s">
        <v>839</v>
      </c>
      <c r="C154" s="662"/>
      <c r="D154" s="662"/>
      <c r="E154" s="662"/>
      <c r="F154" s="663"/>
      <c r="G154" s="495"/>
    </row>
    <row r="155" spans="1:7" s="25" customFormat="1" ht="167.25" customHeight="1">
      <c r="A155" s="46" t="s">
        <v>795</v>
      </c>
      <c r="B155" s="47" t="s">
        <v>840</v>
      </c>
      <c r="C155" s="473" t="s">
        <v>727</v>
      </c>
      <c r="D155" s="823"/>
      <c r="E155" s="47" t="s">
        <v>841</v>
      </c>
      <c r="F155" s="832"/>
    </row>
    <row r="156" spans="1:7" ht="148.5">
      <c r="A156" s="473" t="s">
        <v>627</v>
      </c>
      <c r="B156" s="470" t="s">
        <v>628</v>
      </c>
      <c r="C156" s="473" t="s">
        <v>732</v>
      </c>
      <c r="D156" s="497">
        <f>0.8-D155</f>
        <v>0.8</v>
      </c>
      <c r="E156" s="490" t="s">
        <v>758</v>
      </c>
      <c r="F156" s="471"/>
    </row>
    <row r="157" spans="1:7" s="51" customFormat="1" ht="54.75" customHeight="1">
      <c r="A157" s="847" t="s">
        <v>845</v>
      </c>
      <c r="B157" s="848"/>
      <c r="C157" s="848"/>
      <c r="D157" s="848"/>
      <c r="E157" s="848"/>
      <c r="F157" s="848"/>
    </row>
    <row r="158" spans="1:7" s="496" customFormat="1" ht="20.100000000000001" customHeight="1">
      <c r="A158" s="494" t="s">
        <v>397</v>
      </c>
      <c r="B158" s="661" t="s">
        <v>746</v>
      </c>
      <c r="C158" s="662"/>
      <c r="D158" s="662"/>
      <c r="E158" s="662"/>
      <c r="F158" s="663"/>
      <c r="G158" s="495"/>
    </row>
    <row r="159" spans="1:7" ht="144" customHeight="1">
      <c r="A159" s="473" t="s">
        <v>627</v>
      </c>
      <c r="B159" s="470" t="s">
        <v>747</v>
      </c>
      <c r="C159" s="473" t="s">
        <v>727</v>
      </c>
      <c r="D159" s="823"/>
      <c r="E159" s="490" t="s">
        <v>748</v>
      </c>
      <c r="F159" s="471"/>
    </row>
    <row r="160" spans="1:7" ht="152.25" customHeight="1">
      <c r="A160" s="473" t="s">
        <v>634</v>
      </c>
      <c r="B160" s="470" t="s">
        <v>628</v>
      </c>
      <c r="C160" s="473" t="s">
        <v>732</v>
      </c>
      <c r="D160" s="823"/>
      <c r="E160" s="490" t="s">
        <v>758</v>
      </c>
      <c r="F160" s="471"/>
    </row>
    <row r="161" spans="1:8" ht="148.5">
      <c r="A161" s="473" t="s">
        <v>635</v>
      </c>
      <c r="B161" s="470" t="s">
        <v>749</v>
      </c>
      <c r="C161" s="473" t="s">
        <v>728</v>
      </c>
      <c r="D161" s="497">
        <f>0.8-D160-D159</f>
        <v>0.8</v>
      </c>
      <c r="E161" s="490" t="s">
        <v>750</v>
      </c>
      <c r="F161" s="471"/>
    </row>
    <row r="162" spans="1:8" s="25" customFormat="1" ht="48.75" customHeight="1">
      <c r="A162" s="847" t="s">
        <v>844</v>
      </c>
      <c r="B162" s="848"/>
      <c r="C162" s="848"/>
      <c r="D162" s="848"/>
      <c r="E162" s="848"/>
      <c r="F162" s="848"/>
    </row>
    <row r="163" spans="1:8" s="496" customFormat="1" ht="20.100000000000001" customHeight="1">
      <c r="A163" s="494" t="s">
        <v>725</v>
      </c>
      <c r="B163" s="661" t="s">
        <v>751</v>
      </c>
      <c r="C163" s="662"/>
      <c r="D163" s="662"/>
      <c r="E163" s="662"/>
      <c r="F163" s="663"/>
      <c r="G163" s="495"/>
    </row>
    <row r="164" spans="1:8" ht="176.25" customHeight="1">
      <c r="A164" s="473" t="s">
        <v>627</v>
      </c>
      <c r="B164" s="470" t="s">
        <v>747</v>
      </c>
      <c r="C164" s="473" t="s">
        <v>727</v>
      </c>
      <c r="D164" s="823"/>
      <c r="E164" s="490" t="s">
        <v>748</v>
      </c>
      <c r="F164" s="471"/>
    </row>
    <row r="165" spans="1:8" ht="153" customHeight="1">
      <c r="A165" s="473" t="s">
        <v>634</v>
      </c>
      <c r="B165" s="470" t="s">
        <v>628</v>
      </c>
      <c r="C165" s="473" t="s">
        <v>732</v>
      </c>
      <c r="D165" s="823"/>
      <c r="E165" s="490" t="s">
        <v>758</v>
      </c>
      <c r="F165" s="471"/>
    </row>
    <row r="166" spans="1:8" ht="147.75" customHeight="1">
      <c r="A166" s="473" t="s">
        <v>635</v>
      </c>
      <c r="B166" s="470" t="s">
        <v>752</v>
      </c>
      <c r="C166" s="473" t="s">
        <v>728</v>
      </c>
      <c r="D166" s="823"/>
      <c r="E166" s="490" t="s">
        <v>753</v>
      </c>
      <c r="F166" s="471"/>
    </row>
    <row r="167" spans="1:8" ht="155.25" customHeight="1">
      <c r="A167" s="473" t="s">
        <v>636</v>
      </c>
      <c r="B167" s="470" t="s">
        <v>754</v>
      </c>
      <c r="C167" s="473" t="s">
        <v>729</v>
      </c>
      <c r="D167" s="497">
        <f>0.8-D166-D165-D164</f>
        <v>0.8</v>
      </c>
      <c r="E167" s="490" t="s">
        <v>755</v>
      </c>
      <c r="F167" s="471"/>
    </row>
    <row r="168" spans="1:8" s="25" customFormat="1" ht="58.5" customHeight="1">
      <c r="A168" s="847" t="s">
        <v>843</v>
      </c>
      <c r="B168" s="848"/>
      <c r="C168" s="848"/>
      <c r="D168" s="848"/>
      <c r="E168" s="848"/>
      <c r="F168" s="848"/>
    </row>
    <row r="169" spans="1:8" s="484" customFormat="1" ht="225" customHeight="1">
      <c r="A169" s="643" t="s">
        <v>718</v>
      </c>
      <c r="B169" s="644"/>
      <c r="C169" s="644"/>
      <c r="D169" s="644"/>
      <c r="E169" s="644"/>
      <c r="F169" s="645"/>
      <c r="G169" s="483"/>
    </row>
    <row r="170" spans="1:8" ht="20.100000000000001" customHeight="1">
      <c r="A170" s="511"/>
      <c r="B170" s="485"/>
      <c r="C170" s="485"/>
      <c r="D170" s="485"/>
    </row>
    <row r="171" spans="1:8" s="462" customFormat="1">
      <c r="A171" s="478" t="s">
        <v>6</v>
      </c>
      <c r="B171" s="486" t="str">
        <f>'Attach 11'!B27</f>
        <v>--</v>
      </c>
      <c r="C171" s="486"/>
      <c r="E171" s="479" t="s">
        <v>4</v>
      </c>
      <c r="F171" s="479" t="str">
        <f>'Attach 11'!E27</f>
        <v/>
      </c>
      <c r="H171" s="463"/>
    </row>
    <row r="172" spans="1:8" s="462" customFormat="1">
      <c r="A172" s="478" t="s">
        <v>7</v>
      </c>
      <c r="B172" s="479" t="str">
        <f>'Attach 11'!B28</f>
        <v/>
      </c>
      <c r="C172" s="479"/>
      <c r="E172" s="479" t="s">
        <v>155</v>
      </c>
      <c r="F172" s="487" t="str">
        <f>'Attach 11'!E28</f>
        <v/>
      </c>
      <c r="H172" s="463"/>
    </row>
    <row r="173" spans="1:8" s="462" customFormat="1">
      <c r="A173" s="478"/>
      <c r="B173" s="487"/>
      <c r="C173" s="487"/>
      <c r="D173" s="479"/>
      <c r="E173" s="488"/>
      <c r="F173" s="487"/>
      <c r="H173" s="463"/>
    </row>
  </sheetData>
  <sheetProtection algorithmName="SHA-512" hashValue="Ns4/Jc9eGjQ1VGH0/0e5IKtxzhetXeq6r1XLHxQMQjwAbNgoOOM70qKHgmHsind3YysFzGRVmkioZMsqPg1Shg==" saltValue="7O4YuDYGRv+wbwQngo0Xww==" spinCount="100000" sheet="1" formatColumns="0" formatRows="0" selectLockedCells="1"/>
  <customSheetViews>
    <customSheetView guid="{FEBF4298-F424-4062-8777-832DAFDB7A61}" scale="80" showPageBreaks="1" showGridLines="0" zeroValues="0" printArea="1" hiddenRows="1" hiddenColumns="1" view="pageBreakPreview" topLeftCell="A110">
      <selection activeCell="B51" sqref="B51"/>
      <pageMargins left="0.59" right="0.31" top="0.47" bottom="0.48" header="0.28000000000000003" footer="0.23"/>
      <pageSetup paperSize="9" scale="70" orientation="portrait" r:id="rId1"/>
      <headerFooter alignWithMargins="0">
        <oddFooter>&amp;R&amp;"Book Antiqua,Bold"&amp;8 Page &amp;P of &amp;N</oddFooter>
      </headerFooter>
    </customSheetView>
    <customSheetView guid="{FB41F969-87BE-4AD1-A99C-A5F9EA1C8FCB}" scale="80" showPageBreaks="1" showGridLines="0" zeroValues="0" printArea="1" hiddenRows="1" hiddenColumns="1" view="pageBreakPreview" topLeftCell="A95">
      <selection activeCell="F105" sqref="F105"/>
      <pageMargins left="0.59" right="0.31" top="0.47" bottom="0.48" header="0.28000000000000003" footer="0.23"/>
      <pageSetup paperSize="9" scale="70" orientation="portrait" r:id="rId2"/>
      <headerFooter alignWithMargins="0">
        <oddFooter>&amp;R&amp;"Book Antiqua,Bold"&amp;8 Page &amp;P of &amp;N</oddFooter>
      </headerFooter>
    </customSheetView>
    <customSheetView guid="{7706378E-40E2-4583-90AF-E6E1DCB3696C}" scale="80" showPageBreaks="1" showGridLines="0" zeroValues="0" printArea="1" hiddenRows="1" hiddenColumns="1" view="pageBreakPreview">
      <selection activeCell="D21" sqref="D21"/>
      <pageMargins left="0.59" right="0.31" top="0.47" bottom="0.48" header="0.28000000000000003" footer="0.23"/>
      <pageSetup paperSize="9" scale="70" orientation="portrait" r:id="rId3"/>
      <headerFooter alignWithMargins="0">
        <oddFooter>&amp;R&amp;"Book Antiqua,Bold"&amp;8 Page &amp;P of &amp;N</oddFooter>
      </headerFooter>
    </customSheetView>
  </customSheetViews>
  <mergeCells count="64">
    <mergeCell ref="B129:F129"/>
    <mergeCell ref="A138:E138"/>
    <mergeCell ref="B108:F108"/>
    <mergeCell ref="A114:F114"/>
    <mergeCell ref="B115:F115"/>
    <mergeCell ref="A120:F120"/>
    <mergeCell ref="A126:F126"/>
    <mergeCell ref="A86:F86"/>
    <mergeCell ref="A91:F91"/>
    <mergeCell ref="A101:F101"/>
    <mergeCell ref="A106:F106"/>
    <mergeCell ref="B107:F107"/>
    <mergeCell ref="B102:F102"/>
    <mergeCell ref="B97:F97"/>
    <mergeCell ref="B87:F87"/>
    <mergeCell ref="C127:F127"/>
    <mergeCell ref="B68:F68"/>
    <mergeCell ref="B69:F69"/>
    <mergeCell ref="A67:F67"/>
    <mergeCell ref="A168:F168"/>
    <mergeCell ref="A162:F162"/>
    <mergeCell ref="A157:F157"/>
    <mergeCell ref="A73:F73"/>
    <mergeCell ref="B74:F74"/>
    <mergeCell ref="A80:F80"/>
    <mergeCell ref="B81:F81"/>
    <mergeCell ref="B82:F82"/>
    <mergeCell ref="B163:F163"/>
    <mergeCell ref="A96:E96"/>
    <mergeCell ref="A141:F141"/>
    <mergeCell ref="A62:F62"/>
    <mergeCell ref="A153:F153"/>
    <mergeCell ref="B154:F154"/>
    <mergeCell ref="B158:F158"/>
    <mergeCell ref="B144:F144"/>
    <mergeCell ref="B148:F148"/>
    <mergeCell ref="B16:C16"/>
    <mergeCell ref="B17:C17"/>
    <mergeCell ref="B57:F57"/>
    <mergeCell ref="B63:F63"/>
    <mergeCell ref="B140:F140"/>
    <mergeCell ref="B142:F142"/>
    <mergeCell ref="B37:F37"/>
    <mergeCell ref="A44:F44"/>
    <mergeCell ref="B45:F45"/>
    <mergeCell ref="B50:F50"/>
    <mergeCell ref="B56:F56"/>
    <mergeCell ref="A36:F36"/>
    <mergeCell ref="C22:D22"/>
    <mergeCell ref="A28:F28"/>
    <mergeCell ref="B29:F29"/>
    <mergeCell ref="C30:D30"/>
    <mergeCell ref="B21:F21"/>
    <mergeCell ref="A20:F20"/>
    <mergeCell ref="A169:F169"/>
    <mergeCell ref="A3:F3"/>
    <mergeCell ref="A5:F5"/>
    <mergeCell ref="A8:D8"/>
    <mergeCell ref="B9:D9"/>
    <mergeCell ref="B10:D10"/>
    <mergeCell ref="B11:D11"/>
    <mergeCell ref="B12:D12"/>
    <mergeCell ref="A15:F15"/>
    <mergeCell ref="A19:F19"/>
  </mergeCells>
  <conditionalFormatting sqref="D72">
    <cfRule type="expression" dxfId="21" priority="27" stopIfTrue="1">
      <formula>$C$31=0</formula>
    </cfRule>
  </conditionalFormatting>
  <conditionalFormatting sqref="C95">
    <cfRule type="expression" dxfId="20" priority="23" stopIfTrue="1">
      <formula>$C$56=0</formula>
    </cfRule>
  </conditionalFormatting>
  <conditionalFormatting sqref="D79">
    <cfRule type="expression" dxfId="19" priority="8" stopIfTrue="1">
      <formula>$C$31=0</formula>
    </cfRule>
  </conditionalFormatting>
  <conditionalFormatting sqref="D85">
    <cfRule type="expression" dxfId="18" priority="7" stopIfTrue="1">
      <formula>$C$31=0</formula>
    </cfRule>
  </conditionalFormatting>
  <conditionalFormatting sqref="D90">
    <cfRule type="expression" dxfId="17" priority="6" stopIfTrue="1">
      <formula>$C$31=0</formula>
    </cfRule>
  </conditionalFormatting>
  <conditionalFormatting sqref="D100">
    <cfRule type="expression" dxfId="16" priority="5" stopIfTrue="1">
      <formula>$C$31=0</formula>
    </cfRule>
  </conditionalFormatting>
  <conditionalFormatting sqref="D105">
    <cfRule type="expression" dxfId="15" priority="4" stopIfTrue="1">
      <formula>$C$31=0</formula>
    </cfRule>
  </conditionalFormatting>
  <conditionalFormatting sqref="D113">
    <cfRule type="expression" dxfId="14" priority="3" stopIfTrue="1">
      <formula>$C$31=0</formula>
    </cfRule>
  </conditionalFormatting>
  <conditionalFormatting sqref="D119">
    <cfRule type="expression" dxfId="13" priority="2" stopIfTrue="1">
      <formula>$C$31=0</formula>
    </cfRule>
  </conditionalFormatting>
  <conditionalFormatting sqref="D125">
    <cfRule type="expression" dxfId="12" priority="1" stopIfTrue="1">
      <formula>$C$31=0</formula>
    </cfRule>
  </conditionalFormatting>
  <dataValidations count="17">
    <dataValidation type="list" allowBlank="1" showInputMessage="1" showErrorMessage="1" error="Enter between 0.63 to 0.67" sqref="WVK111 IY111 SU111 ACQ111 AMM111 AWI111 BGE111 BQA111 BZW111 CJS111 CTO111 DDK111 DNG111 DXC111 EGY111 EQU111 FAQ111 FKM111 FUI111 GEE111 GOA111 GXW111 HHS111 HRO111 IBK111 ILG111 IVC111 JEY111 JOU111 JYQ111 KIM111 KSI111 LCE111 LMA111 LVW111 MFS111 MPO111 MZK111 NJG111 NTC111 OCY111 OMU111 OWQ111 PGM111 PQI111 QAE111 QKA111 QTW111 RDS111 RNO111 RXK111 SHG111 SRC111 TAY111 TKU111 TUQ111 UEM111 UOI111 UYE111 VIA111 VRW111 WBS111 WLO111 D111" xr:uid="{9A32E411-125D-4632-9A3C-81E12042A789}">
      <formula1>"0.04,0.05,0.06"</formula1>
    </dataValidation>
    <dataValidation type="list" allowBlank="1" showInputMessage="1" showErrorMessage="1" error="Enter between 0.63 to 0.67" sqref="WVK112 IY112 SU112 ACQ112 AMM112 AWI112 BGE112 BQA112 BZW112 CJS112 CTO112 DDK112 DNG112 DXC112 EGY112 EQU112 FAQ112 FKM112 FUI112 GEE112 GOA112 GXW112 HHS112 HRO112 IBK112 ILG112 IVC112 JEY112 JOU112 JYQ112 KIM112 KSI112 LCE112 LMA112 LVW112 MFS112 MPO112 MZK112 NJG112 NTC112 OCY112 OMU112 OWQ112 PGM112 PQI112 QAE112 QKA112 QTW112 RDS112 RNO112 RXK112 SHG112 SRC112 TAY112 TKU112 TUQ112 UEM112 UOI112 UYE112 VIA112 VRW112 WBS112 WLO112 D112" xr:uid="{6A3D0D43-7AE4-4522-A380-C95689EE2BC9}">
      <formula1>"0.18,0.19,0.20,0.21,0.22"</formula1>
    </dataValidation>
    <dataValidation type="list" allowBlank="1" showInputMessage="1" showErrorMessage="1" error="Enter between 0.63 to 0.67" sqref="IY84 SU84 ACQ84 AMM84 AWI84 BGE84 BQA84 BZW84 CJS84 CTO84 DDK84 DNG84 DXC84 EGY84 EQU84 FAQ84 FKM84 FUI84 GEE84 GOA84 GXW84 HHS84 HRO84 IBK84 ILG84 IVC84 JEY84 JOU84 JYQ84 KIM84 KSI84 LCE84 LMA84 LVW84 MFS84 MPO84 MZK84 NJG84 NTC84 OCY84 OMU84 OWQ84 PGM84 PQI84 QAE84 QKA84 QTW84 RDS84 RNO84 RXK84 SHG84 SRC84 TAY84 TKU84 TUQ84 UEM84 UOI84 UYE84 VIA84 VRW84 WBS84 WLO84 WVK84 C94 IY94 SU94 ACQ94 AMM94 AWI94 BGE94 BQA94 BZW94 CJS94 CTO94 DDK94 DNG94 DXC94 EGY94 EQU94 FAQ94 FKM94 FUI94 GEE94 GOA94 GXW94 HHS94 HRO94 IBK94 ILG94 IVC94 JEY94 JOU94 JYQ94 KIM94 KSI94 LCE94 LMA94 LVW94 MFS94 MPO94 MZK94 NJG94 NTC94 OCY94 OMU94 OWQ94 PGM94 PQI94 QAE94 QKA94 QTW94 RDS94 RNO94 RXK94 SHG94 SRC94 TAY94 TKU94 TUQ94 UEM94 UOI94 UYE94 VIA94 VRW94 WBS94 WLO94 WVK94 D84 IY89 SU89 ACQ89 AMM89 AWI89 BGE89 BQA89 BZW89 CJS89 CTO89 DDK89 DNG89 DXC89 EGY89 EQU89 FAQ89 FKM89 FUI89 GEE89 GOA89 GXW89 HHS89 HRO89 IBK89 ILG89 IVC89 JEY89 JOU89 JYQ89 KIM89 KSI89 LCE89 LMA89 LVW89 MFS89 MPO89 MZK89 NJG89 NTC89 OCY89 OMU89 OWQ89 PGM89 PQI89 QAE89 QKA89 QTW89 RDS89 RNO89 RXK89 SHG89 SRC89 TAY89 TKU89 TUQ89 UEM89 UOI89 UYE89 VIA89 VRW89 WBS89 WLO89 WVK89 D89 IY99 SU99 ACQ99 AMM99 AWI99 BGE99 BQA99 BZW99 CJS99 CTO99 DDK99 DNG99 DXC99 EGY99 EQU99 FAQ99 FKM99 FUI99 GEE99 GOA99 GXW99 HHS99 HRO99 IBK99 ILG99 IVC99 JEY99 JOU99 JYQ99 KIM99 KSI99 LCE99 LMA99 LVW99 MFS99 MPO99 MZK99 NJG99 NTC99 OCY99 OMU99 OWQ99 PGM99 PQI99 QAE99 QKA99 QTW99 RDS99 RNO99 RXK99 SHG99 SRC99 TAY99 TKU99 TUQ99 UEM99 UOI99 UYE99 VIA99 VRW99 WBS99 WLO99 WVK99 D99 IY104 SU104 ACQ104 AMM104 AWI104 BGE104 BQA104 BZW104 CJS104 CTO104 DDK104 DNG104 DXC104 EGY104 EQU104 FAQ104 FKM104 FUI104 GEE104 GOA104 GXW104 HHS104 HRO104 IBK104 ILG104 IVC104 JEY104 JOU104 JYQ104 KIM104 KSI104 LCE104 LMA104 LVW104 MFS104 MPO104 MZK104 NJG104 NTC104 OCY104 OMU104 OWQ104 PGM104 PQI104 QAE104 QKA104 QTW104 RDS104 RNO104 RXK104 SHG104 SRC104 TAY104 TKU104 TUQ104 UEM104 UOI104 UYE104 VIA104 VRW104 WBS104 WLO104 WVK104 D104" xr:uid="{CD334AF5-97AF-4309-B17D-E5EDD0C50A68}">
      <formula1>"0.63,0.64,0.65,0.66,0.67"</formula1>
    </dataValidation>
    <dataValidation type="list" allowBlank="1" showInputMessage="1" showErrorMessage="1" sqref="WVK110 IY110 SU110 ACQ110 AMM110 AWI110 BGE110 BQA110 BZW110 CJS110 CTO110 DDK110 DNG110 DXC110 EGY110 EQU110 FAQ110 FKM110 FUI110 GEE110 GOA110 GXW110 HHS110 HRO110 IBK110 ILG110 IVC110 JEY110 JOU110 JYQ110 KIM110 KSI110 LCE110 LMA110 LVW110 MFS110 MPO110 MZK110 NJG110 NTC110 OCY110 OMU110 OWQ110 PGM110 PQI110 QAE110 QKA110 QTW110 RDS110 RNO110 RXK110 SHG110 SRC110 TAY110 TKU110 TUQ110 UEM110 UOI110 UYE110 VIA110 VRW110 WBS110 WLO110 D110" xr:uid="{3DDEA906-811A-4476-8563-F89B7E7E8704}">
      <formula1>"0.35,0.36,0.37,0.38,0.39,0.40,0.41,0.42,0.43,0.44,0.45"</formula1>
    </dataValidation>
    <dataValidation type="list" allowBlank="1" showInputMessage="1" showErrorMessage="1" error="Enter between 0.63 to 0.67" sqref="IY117 SU117 ACQ117 AMM117 AWI117 BGE117 BQA117 BZW117 CJS117 CTO117 DDK117 DNG117 DXC117 EGY117 EQU117 FAQ117 FKM117 FUI117 GEE117 GOA117 GXW117 HHS117 HRO117 IBK117 ILG117 IVC117 JEY117 JOU117 JYQ117 KIM117 KSI117 LCE117 LMA117 LVW117 MFS117 MPO117 MZK117 NJG117 NTC117 OCY117 OMU117 OWQ117 PGM117 PQI117 QAE117 QKA117 QTW117 RDS117 RNO117 RXK117 SHG117 SRC117 TAY117 TKU117 TUQ117 UEM117 UOI117 UYE117 VIA117 VRW117 WBS117 WLO117 WVK117 D117 IY123 SU123 ACQ123 AMM123 AWI123 BGE123 BQA123 BZW123 CJS123 CTO123 DDK123 DNG123 DXC123 EGY123 EQU123 FAQ123 FKM123 FUI123 GEE123 GOA123 GXW123 HHS123 HRO123 IBK123 ILG123 IVC123 JEY123 JOU123 JYQ123 KIM123 KSI123 LCE123 LMA123 LVW123 MFS123 MPO123 MZK123 NJG123 NTC123 OCY123 OMU123 OWQ123 PGM123 PQI123 QAE123 QKA123 QTW123 RDS123 RNO123 RXK123 SHG123 SRC123 TAY123 TKU123 TUQ123 UEM123 UOI123 UYE123 VIA123 VRW123 WBS123 WLO123 WVK123 D123" xr:uid="{A76FCE31-5EE9-4869-883B-8B0C48DBBCBA}">
      <formula1>"0.06,0.07,0.08"</formula1>
    </dataValidation>
    <dataValidation type="list" allowBlank="1" showInputMessage="1" showErrorMessage="1" error="Enter between 0.63 to 0.67" sqref="IY118 SU118 ACQ118 AMM118 AWI118 BGE118 BQA118 BZW118 CJS118 CTO118 DDK118 DNG118 DXC118 EGY118 EQU118 FAQ118 FKM118 FUI118 GEE118 GOA118 GXW118 HHS118 HRO118 IBK118 ILG118 IVC118 JEY118 JOU118 JYQ118 KIM118 KSI118 LCE118 LMA118 LVW118 MFS118 MPO118 MZK118 NJG118 NTC118 OCY118 OMU118 OWQ118 PGM118 PQI118 QAE118 QKA118 QTW118 RDS118 RNO118 RXK118 SHG118 SRC118 TAY118 TKU118 TUQ118 UEM118 UOI118 UYE118 VIA118 VRW118 WBS118 WLO118 WVK118 D118 IY124 SU124 ACQ124 AMM124 AWI124 BGE124 BQA124 BZW124 CJS124 CTO124 DDK124 DNG124 DXC124 EGY124 EQU124 FAQ124 FKM124 FUI124 GEE124 GOA124 GXW124 HHS124 HRO124 IBK124 ILG124 IVC124 JEY124 JOU124 JYQ124 KIM124 KSI124 LCE124 LMA124 LVW124 MFS124 MPO124 MZK124 NJG124 NTC124 OCY124 OMU124 OWQ124 PGM124 PQI124 QAE124 QKA124 QTW124 RDS124 RNO124 RXK124 SHG124 SRC124 TAY124 TKU124 TUQ124 UEM124 UOI124 UYE124 VIA124 VRW124 WBS124 WLO124 WVK124 D124" xr:uid="{41B82AF8-DD5E-47AF-97EE-86FBB935A32A}">
      <formula1>"0.55,0.56,0.57,0.58,0.59,0.60,0.61"</formula1>
    </dataValidation>
    <dataValidation type="list" allowBlank="1" showInputMessage="1" showErrorMessage="1" error="Enter between 0.18 to 0.22" sqref="WVK78 IY78 SU78 ACQ78 AMM78 AWI78 BGE78 BQA78 BZW78 CJS78 CTO78 DDK78 DNG78 DXC78 EGY78 EQU78 FAQ78 FKM78 FUI78 GEE78 GOA78 GXW78 HHS78 HRO78 IBK78 ILG78 IVC78 JEY78 JOU78 JYQ78 KIM78 KSI78 LCE78 LMA78 LVW78 MFS78 MPO78 MZK78 NJG78 NTC78 OCY78 OMU78 OWQ78 PGM78 PQI78 QAE78 QKA78 QTW78 RDS78 RNO78 RXK78 SHG78 SRC78 TAY78 TKU78 TUQ78 UEM78 UOI78 UYE78 VIA78 VRW78 WBS78 WLO78 D78" xr:uid="{F2579FA5-6567-4731-BEE5-3C4E6BCC862F}">
      <formula1>"0.18,0.19,0.20,0.21,0.22"</formula1>
    </dataValidation>
    <dataValidation type="list" allowBlank="1" showInputMessage="1" showErrorMessage="1" error="Enter between 0.4 to 0.6" sqref="WVK77 IY77 SU77 ACQ77 AMM77 AWI77 BGE77 BQA77 BZW77 CJS77 CTO77 DDK77 DNG77 DXC77 EGY77 EQU77 FAQ77 FKM77 FUI77 GEE77 GOA77 GXW77 HHS77 HRO77 IBK77 ILG77 IVC77 JEY77 JOU77 JYQ77 KIM77 KSI77 LCE77 LMA77 LVW77 MFS77 MPO77 MZK77 NJG77 NTC77 OCY77 OMU77 OWQ77 PGM77 PQI77 QAE77 QKA77 QTW77 RDS77 RNO77 RXK77 SHG77 SRC77 TAY77 TKU77 TUQ77 UEM77 UOI77 UYE77 VIA77 VRW77 WBS77 WLO77 D77" xr:uid="{F939BFAC-86F5-471C-B55A-6B6ADE0DD7AF}">
      <formula1>"0.04,0.05,0.06"</formula1>
    </dataValidation>
    <dataValidation type="list" allowBlank="1" showInputMessage="1" showErrorMessage="1" error="Enter between 0.35 to 0.45" sqref="WVK76 IY76 SU76 ACQ76 AMM76 AWI76 BGE76 BQA76 BZW76 CJS76 CTO76 DDK76 DNG76 DXC76 EGY76 EQU76 FAQ76 FKM76 FUI76 GEE76 GOA76 GXW76 HHS76 HRO76 IBK76 ILG76 IVC76 JEY76 JOU76 JYQ76 KIM76 KSI76 LCE76 LMA76 LVW76 MFS76 MPO76 MZK76 NJG76 NTC76 OCY76 OMU76 OWQ76 PGM76 PQI76 QAE76 QKA76 QTW76 RDS76 RNO76 RXK76 SHG76 SRC76 TAY76 TKU76 TUQ76 UEM76 UOI76 UYE76 VIA76 VRW76 WBS76 WLO76 D76" xr:uid="{89393C68-2C80-45D0-BBE4-3D30B8C91CFF}">
      <formula1>"0.35,0.36,0.37,0.38,0.39,0.40,0.41,0.42,0.43,0.44,0.45"</formula1>
    </dataValidation>
    <dataValidation type="list" allowBlank="1" showInputMessage="1" showErrorMessage="1" error="Enter between 0.69 and 0.71 only" sqref="WVK71 IY71 SU71 ACQ71 AMM71 AWI71 BGE71 BQA71 BZW71 CJS71 CTO71 DDK71 DNG71 DXC71 EGY71 EQU71 FAQ71 FKM71 FUI71 GEE71 GOA71 GXW71 HHS71 HRO71 IBK71 ILG71 IVC71 JEY71 JOU71 JYQ71 KIM71 KSI71 LCE71 LMA71 LVW71 MFS71 MPO71 MZK71 NJG71 NTC71 OCY71 OMU71 OWQ71 PGM71 PQI71 QAE71 QKA71 QTW71 RDS71 RNO71 RXK71 SHG71 SRC71 TAY71 TKU71 TUQ71 UEM71 UOI71 UYE71 VIA71 VRW71 WBS71 WLO71 D71" xr:uid="{C086EE30-3C73-4532-9573-F2EDBD5FE00C}">
      <formula1>"0.69,0.70,0.71"</formula1>
    </dataValidation>
    <dataValidation type="list" allowBlank="1" showInputMessage="1" showErrorMessage="1" error="Enter between 0.08 and 0.10 only" sqref="D65" xr:uid="{E43207A8-AA2F-4C04-9EBA-1827698885A1}">
      <formula1>"0.08,0.09,0.10"</formula1>
    </dataValidation>
    <dataValidation type="list" allowBlank="1" showInputMessage="1" showErrorMessage="1" error="Enter between 0.51 and 0.57only" sqref="D64" xr:uid="{FE37CA60-F733-4BD5-870B-DFC24467C83C}">
      <formula1>"0.51,0.52,0.53,0.54,0.55,0.56,0.57"</formula1>
    </dataValidation>
    <dataValidation type="list" allowBlank="1" showInputMessage="1" showErrorMessage="1" error="Enter between 0.20 to 0.24" sqref="WVK155 IY155 SU155 ACQ155 AMM155 AWI155 BGE155 BQA155 BZW155 CJS155 CTO155 DDK155 DNG155 DXC155 EGY155 EQU155 FAQ155 FKM155 FUI155 GEE155 GOA155 GXW155 HHS155 HRO155 IBK155 ILG155 IVC155 JEY155 JOU155 JYQ155 KIM155 KSI155 LCE155 LMA155 LVW155 MFS155 MPO155 MZK155 NJG155 NTC155 OCY155 OMU155 OWQ155 PGM155 PQI155 QAE155 QKA155 QTW155 RDS155 RNO155 RXK155 SHG155 SRC155 TAY155 TKU155 TUQ155 UEM155 UOI155 UYE155 VIA155 VRW155 WBS155 WLO155 D155" xr:uid="{017B8681-42CB-4BB4-AD60-AD7DDBBC81E0}">
      <formula1>"0.20,0.21,0.22,0.23,0.24"</formula1>
    </dataValidation>
    <dataValidation type="list" allowBlank="1" showInputMessage="1" showErrorMessage="1" error="Enter between 0.09 to 0.11" sqref="D159 D165" xr:uid="{B8E8E4E9-41DB-400E-B928-4C043B6F97A5}">
      <formula1>"0.09,0.10,0.11"</formula1>
    </dataValidation>
    <dataValidation type="list" allowBlank="1" showInputMessage="1" showErrorMessage="1" error="Enter between 0.04 to 0.06" sqref="D160" xr:uid="{F041D836-CACF-4D1E-BB71-965880D65C08}">
      <formula1>"0.04,0.05,0.06"</formula1>
    </dataValidation>
    <dataValidation type="list" allowBlank="1" showInputMessage="1" showErrorMessage="1" error="Enter between 01.8 and 0.22" sqref="D164" xr:uid="{9696896D-8F74-4F9A-8C9B-B213A3081F2C}">
      <formula1>"0.18,0.19,0.20,0.21,0.22"</formula1>
    </dataValidation>
    <dataValidation type="list" allowBlank="1" showInputMessage="1" showErrorMessage="1" error="Enter between 0.25 to 0.35" sqref="D166" xr:uid="{DD619B59-686F-462B-8150-D2C3280DA965}">
      <formula1>"0.25,0.26,0.27,0.28,0.29,0.30,0.31,0.32,0.33,0.34,0.35"</formula1>
    </dataValidation>
  </dataValidations>
  <pageMargins left="0.59" right="0.31" top="0.47" bottom="0.48" header="0.28000000000000003" footer="0.23"/>
  <pageSetup paperSize="9" scale="70" orientation="portrait" r:id="rId4"/>
  <headerFooter alignWithMargins="0">
    <oddFooter>&amp;R&amp;"Book Antiqua,Bold"&amp;8 Page &amp;P of &amp;N</oddFooter>
  </headerFooter>
  <drawing r:id="rId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tabColor indexed="39"/>
    <pageSetUpPr fitToPage="1"/>
  </sheetPr>
  <dimension ref="A1:I39"/>
  <sheetViews>
    <sheetView showGridLines="0" view="pageBreakPreview" topLeftCell="A8" zoomScaleNormal="100" zoomScaleSheetLayoutView="100" workbookViewId="0">
      <selection activeCell="E26" sqref="E26"/>
    </sheetView>
  </sheetViews>
  <sheetFormatPr defaultRowHeight="16.5"/>
  <cols>
    <col min="1" max="1" width="12.140625" style="29" customWidth="1"/>
    <col min="2" max="2" width="20.5703125" style="29" customWidth="1"/>
    <col min="3" max="3" width="11.42578125" style="29" customWidth="1"/>
    <col min="4" max="4" width="34.5703125" style="29" customWidth="1"/>
    <col min="5" max="5" width="39.28515625" style="29" customWidth="1"/>
    <col min="6" max="8" width="9.140625" style="24"/>
    <col min="9" max="16384" width="9.140625" style="25"/>
  </cols>
  <sheetData>
    <row r="1" spans="1:9">
      <c r="A1" s="21" t="str">
        <f>'Attach 3(JV)'!A1</f>
        <v xml:space="preserve">Specification No. :CC/NT/W-AIS/DOM/A02/24/01603	</v>
      </c>
      <c r="B1" s="22"/>
      <c r="C1" s="22"/>
      <c r="D1" s="22"/>
      <c r="E1" s="23" t="str">
        <f>"Attachment-13 " &amp; 'Attach 3(JV)'!AT1</f>
        <v xml:space="preserve">Attachment-13 </v>
      </c>
    </row>
    <row r="3" spans="1:9" ht="81" customHeight="1">
      <c r="A3" s="619" t="str">
        <f>'Attach 3(JV)'!A3</f>
        <v>Substation Package SS-121 for (a) Extension of 400kV Ranchi (PG) substation including transmission line works and (b) Extension of 400kV Ranchi (New) substation under Eastern Region Expansion Scheme-XXXVIII (ERES-XXXVIII)</v>
      </c>
      <c r="B3" s="620"/>
      <c r="C3" s="620"/>
      <c r="D3" s="620"/>
      <c r="E3" s="620"/>
      <c r="F3" s="26"/>
      <c r="G3" s="27"/>
      <c r="H3" s="26"/>
    </row>
    <row r="4" spans="1:9" ht="20.100000000000001" customHeight="1">
      <c r="A4" s="28"/>
      <c r="H4" s="30"/>
      <c r="I4" s="11"/>
    </row>
    <row r="5" spans="1:9" ht="20.100000000000001" customHeight="1">
      <c r="A5" s="561" t="s">
        <v>0</v>
      </c>
      <c r="B5" s="561"/>
      <c r="C5" s="561"/>
      <c r="D5" s="561"/>
      <c r="E5" s="561"/>
      <c r="F5" s="31"/>
      <c r="H5" s="30"/>
      <c r="I5" s="11"/>
    </row>
    <row r="6" spans="1:9" ht="20.100000000000001" customHeight="1">
      <c r="A6" s="32"/>
      <c r="H6" s="30"/>
      <c r="I6" s="11"/>
    </row>
    <row r="7" spans="1:9" ht="20.100000000000001" customHeight="1">
      <c r="A7" s="33" t="str">
        <f>'Attach 3(JV)'!A7</f>
        <v>Bidder’s Name and Address (Lead Partner) :</v>
      </c>
      <c r="E7" s="15" t="str">
        <f>'Attach 3(JV)'!E7</f>
        <v>To:</v>
      </c>
      <c r="H7" s="30"/>
      <c r="I7" s="11"/>
    </row>
    <row r="8" spans="1:9" ht="36" customHeight="1">
      <c r="A8" s="559" t="str">
        <f>'Attach 3(JV)'!A8</f>
        <v/>
      </c>
      <c r="B8" s="559"/>
      <c r="C8" s="559"/>
      <c r="D8" s="559"/>
      <c r="E8" s="12" t="str">
        <f>'Attach 3(JV)'!E8</f>
        <v>Contract Services</v>
      </c>
      <c r="H8" s="30"/>
      <c r="I8" s="11"/>
    </row>
    <row r="9" spans="1:9" ht="20.100000000000001" customHeight="1">
      <c r="A9" s="13" t="s">
        <v>350</v>
      </c>
      <c r="B9" s="563" t="str">
        <f>'Attach 3(JV)'!B9</f>
        <v/>
      </c>
      <c r="C9" s="563"/>
      <c r="D9" s="563"/>
      <c r="E9" s="12" t="str">
        <f>'Attach 3(JV)'!E9</f>
        <v>Power Grid Corporation of India Ltd.,</v>
      </c>
      <c r="H9" s="30"/>
      <c r="I9" s="11"/>
    </row>
    <row r="10" spans="1:9" ht="20.100000000000001" customHeight="1">
      <c r="A10" s="13" t="s">
        <v>352</v>
      </c>
      <c r="B10" s="563" t="str">
        <f>'Attach 3(JV)'!B10</f>
        <v/>
      </c>
      <c r="C10" s="563"/>
      <c r="D10" s="563"/>
      <c r="E10" s="12" t="str">
        <f>'Attach 3(JV)'!E10</f>
        <v>"Saudamini", Plot No. 2, Sector 29</v>
      </c>
      <c r="H10" s="30"/>
      <c r="I10" s="11"/>
    </row>
    <row r="11" spans="1:9" ht="20.100000000000001" customHeight="1">
      <c r="B11" s="563" t="str">
        <f>'Attach 3(JV)'!B11</f>
        <v/>
      </c>
      <c r="C11" s="563"/>
      <c r="D11" s="563"/>
      <c r="E11" s="12" t="str">
        <f>'Attach 3(JV)'!E11</f>
        <v>Gurgaon (Haryana) - 122001</v>
      </c>
      <c r="G11" s="59" t="s">
        <v>467</v>
      </c>
    </row>
    <row r="12" spans="1:9" ht="20.100000000000001" customHeight="1">
      <c r="A12" s="32"/>
      <c r="B12" s="563" t="str">
        <f>'Attach 3(JV)'!B12</f>
        <v/>
      </c>
      <c r="C12" s="563"/>
      <c r="D12" s="563"/>
      <c r="E12" s="12"/>
    </row>
    <row r="13" spans="1:9" ht="20.100000000000001" customHeight="1">
      <c r="A13" s="32"/>
      <c r="B13" s="123"/>
      <c r="C13" s="123"/>
      <c r="D13" s="123"/>
      <c r="E13" s="25"/>
    </row>
    <row r="14" spans="1:9" ht="20.100000000000001" customHeight="1">
      <c r="A14" s="29" t="s">
        <v>345</v>
      </c>
    </row>
    <row r="15" spans="1:9" ht="20.100000000000001" customHeight="1">
      <c r="A15" s="32"/>
    </row>
    <row r="16" spans="1:9" ht="45" customHeight="1">
      <c r="A16" s="519" t="s">
        <v>1</v>
      </c>
      <c r="B16" s="519"/>
      <c r="C16" s="519"/>
      <c r="D16" s="519"/>
      <c r="E16" s="519"/>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v>
      </c>
      <c r="B24" s="69" t="str">
        <f>'Attach 3(JV)'!B24</f>
        <v>--</v>
      </c>
      <c r="C24" s="40"/>
      <c r="D24" s="37" t="s">
        <v>4</v>
      </c>
      <c r="E24" s="240" t="str">
        <f>'Attach 3(JV)'!E24</f>
        <v/>
      </c>
    </row>
    <row r="25" spans="1:5" ht="33" customHeight="1">
      <c r="A25" s="36" t="s">
        <v>7</v>
      </c>
      <c r="B25" s="240" t="str">
        <f>'Attach 3(JV)'!B25</f>
        <v/>
      </c>
      <c r="C25" s="40"/>
      <c r="D25" s="37" t="s">
        <v>5</v>
      </c>
      <c r="E25" s="240"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HJRKSi7fbAS6IidXCFBQVEe/osLYYJBKab13C9DdL+aYoub5j9FPnevYnrIM816OOpSE3J1MReFsvmnQLCUU1A==" saltValue="u8kMPbi+tm1surDdyrwTGw==" spinCount="100000" sheet="1" formatColumns="0" formatRows="0" selectLockedCells="1"/>
  <customSheetViews>
    <customSheetView guid="{FEBF4298-F424-4062-8777-832DAFDB7A61}" showPageBreaks="1" showGridLines="0" fitToPage="1" printArea="1" view="pageBreakPreview">
      <selection activeCell="E26" sqref="E26"/>
      <pageMargins left="0.75" right="0.63" top="0.57999999999999996" bottom="0.6" header="0.34" footer="0.35"/>
      <pageSetup scale="86"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selection activeCell="E26" sqref="E26"/>
      <pageMargins left="0.75" right="0.63" top="0.57999999999999996" bottom="0.6" header="0.34" footer="0.35"/>
      <pageSetup scale="86"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86" orientation="portrait" r:id="rId3"/>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86"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6"/>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15"/>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2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25"/>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86" orientation="portrait" r:id="rId27"/>
      <headerFooter alignWithMargins="0">
        <oddFooter>&amp;R&amp;"Book Antiqua,Bold"&amp;8 Page &amp;P of &amp;N</oddFooter>
      </headerFooter>
    </customSheetView>
    <customSheetView guid="{72B383D4-8341-48BE-BBCC-63C6785ABF81}" showGridLines="0" fitToPage="1">
      <selection activeCell="E26" sqref="E26"/>
      <pageMargins left="0.75" right="0.63" top="0.57999999999999996" bottom="0.6" header="0.34" footer="0.35"/>
      <pageSetup scale="86" orientation="portrait" r:id="rId28"/>
      <headerFooter alignWithMargins="0">
        <oddFooter>&amp;R&amp;"Book Antiqua,Bold"&amp;8 Page &amp;P of &amp;N</oddFooter>
      </headerFooter>
    </customSheetView>
    <customSheetView guid="{7706378E-40E2-4583-90AF-E6E1DCB3696C}" showPageBreaks="1" showGridLines="0" fitToPage="1" printArea="1" view="pageBreakPreview">
      <selection activeCell="E26" sqref="E26"/>
      <pageMargins left="0.75" right="0.63" top="0.57999999999999996" bottom="0.6" header="0.34" footer="0.35"/>
      <pageSetup scale="86" orientation="portrait" r:id="rId29"/>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30"/>
  <headerFooter alignWithMargins="0">
    <oddFooter>&amp;R&amp;"Book Antiqua,Bold"&amp;8 Page &amp;P of &amp;N</oddFooter>
  </headerFooter>
  <drawing r:id="rId3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tabColor rgb="FFFF0000"/>
    <pageSetUpPr fitToPage="1"/>
  </sheetPr>
  <dimension ref="A1:I39"/>
  <sheetViews>
    <sheetView showGridLines="0" view="pageBreakPreview" topLeftCell="A3" zoomScaleSheetLayoutView="100" workbookViewId="0">
      <selection activeCell="E28" sqref="E28"/>
    </sheetView>
  </sheetViews>
  <sheetFormatPr defaultRowHeight="16.5"/>
  <cols>
    <col min="1" max="1" width="12.140625" style="29" customWidth="1"/>
    <col min="2" max="2" width="20.5703125" style="29" customWidth="1"/>
    <col min="3" max="3" width="11.42578125" style="29" customWidth="1"/>
    <col min="4" max="4" width="32.5703125" style="29" customWidth="1"/>
    <col min="5" max="5" width="39.28515625" style="29" customWidth="1"/>
    <col min="6" max="8" width="9.140625" style="24"/>
    <col min="9" max="16384" width="9.140625" style="25"/>
  </cols>
  <sheetData>
    <row r="1" spans="1:9" ht="15">
      <c r="A1" s="568" t="str">
        <f>'Attach 3(JV)'!A1</f>
        <v xml:space="preserve">Specification No. :CC/NT/W-AIS/DOM/A02/24/01603	</v>
      </c>
      <c r="B1" s="568"/>
      <c r="C1" s="568"/>
      <c r="D1" s="568"/>
      <c r="E1" s="311" t="str">
        <f>"Attachment-14 " &amp; 'Attach 3(JV)'!AT1</f>
        <v xml:space="preserve">Attachment-14 </v>
      </c>
    </row>
    <row r="3" spans="1:9" ht="79.5" customHeight="1">
      <c r="A3" s="619" t="str">
        <f>'Attach 3(JV)'!A3</f>
        <v>Substation Package SS-121 for (a) Extension of 400kV Ranchi (PG) substation including transmission line works and (b) Extension of 400kV Ranchi (New) substation under Eastern Region Expansion Scheme-XXXVIII (ERES-XXXVIII)</v>
      </c>
      <c r="B3" s="620"/>
      <c r="C3" s="620"/>
      <c r="D3" s="620"/>
      <c r="E3" s="620"/>
      <c r="F3" s="26"/>
      <c r="G3" s="27"/>
      <c r="H3" s="26"/>
    </row>
    <row r="4" spans="1:9" ht="20.100000000000001" customHeight="1">
      <c r="A4" s="28"/>
      <c r="H4" s="30"/>
      <c r="I4" s="11"/>
    </row>
    <row r="5" spans="1:9" ht="20.100000000000001" customHeight="1">
      <c r="A5" s="561" t="s">
        <v>409</v>
      </c>
      <c r="B5" s="561"/>
      <c r="C5" s="561"/>
      <c r="D5" s="561"/>
      <c r="E5" s="561"/>
      <c r="F5" s="31"/>
      <c r="H5" s="30"/>
      <c r="I5" s="11"/>
    </row>
    <row r="6" spans="1:9" ht="20.100000000000001" customHeight="1">
      <c r="A6" s="32"/>
      <c r="H6" s="30"/>
      <c r="I6" s="11"/>
    </row>
    <row r="7" spans="1:9" ht="20.100000000000001" customHeight="1">
      <c r="A7" s="33" t="str">
        <f>'Attach 3(JV)'!A7</f>
        <v>Bidder’s Name and Address (Lead Partner) :</v>
      </c>
      <c r="E7" s="15" t="str">
        <f>'Attach 3(JV)'!E7</f>
        <v>To:</v>
      </c>
      <c r="H7" s="30"/>
      <c r="I7" s="11"/>
    </row>
    <row r="8" spans="1:9" ht="36" customHeight="1">
      <c r="A8" s="559" t="str">
        <f>'Attach 3(JV)'!A8</f>
        <v/>
      </c>
      <c r="B8" s="559"/>
      <c r="C8" s="559"/>
      <c r="D8" s="559"/>
      <c r="E8" s="12" t="str">
        <f>'Attach 3(JV)'!E8</f>
        <v>Contract Services</v>
      </c>
      <c r="H8" s="30"/>
      <c r="I8" s="11"/>
    </row>
    <row r="9" spans="1:9" ht="20.100000000000001" customHeight="1">
      <c r="A9" s="13" t="s">
        <v>350</v>
      </c>
      <c r="B9" s="563" t="str">
        <f>'Attach 3(JV)'!B9</f>
        <v/>
      </c>
      <c r="C9" s="563"/>
      <c r="D9" s="563"/>
      <c r="E9" s="12" t="str">
        <f>'Attach 3(JV)'!E9</f>
        <v>Power Grid Corporation of India Ltd.,</v>
      </c>
      <c r="H9" s="30"/>
      <c r="I9" s="11"/>
    </row>
    <row r="10" spans="1:9" ht="20.100000000000001" customHeight="1">
      <c r="A10" s="13" t="s">
        <v>352</v>
      </c>
      <c r="B10" s="563" t="str">
        <f>'Attach 3(JV)'!B10</f>
        <v/>
      </c>
      <c r="C10" s="563"/>
      <c r="D10" s="563"/>
      <c r="E10" s="12" t="str">
        <f>'Attach 3(JV)'!E10</f>
        <v>"Saudamini", Plot No. 2, Sector 29</v>
      </c>
      <c r="H10" s="30"/>
      <c r="I10" s="11"/>
    </row>
    <row r="11" spans="1:9" ht="20.100000000000001" customHeight="1">
      <c r="B11" s="563" t="str">
        <f>'Attach 3(JV)'!B11</f>
        <v/>
      </c>
      <c r="C11" s="563"/>
      <c r="D11" s="563"/>
      <c r="E11" s="12" t="str">
        <f>'Attach 3(JV)'!E11</f>
        <v>Gurgaon (Haryana) - 122001</v>
      </c>
    </row>
    <row r="12" spans="1:9" ht="20.100000000000001" customHeight="1">
      <c r="A12" s="32"/>
      <c r="B12" s="563" t="str">
        <f>'Attach 3(JV)'!B12</f>
        <v/>
      </c>
      <c r="C12" s="563"/>
      <c r="D12" s="563"/>
      <c r="E12" s="12"/>
    </row>
    <row r="13" spans="1:9" ht="20.100000000000001" customHeight="1">
      <c r="A13" s="32"/>
      <c r="B13" s="123"/>
      <c r="C13" s="123"/>
      <c r="D13" s="123"/>
      <c r="E13" s="25"/>
    </row>
    <row r="14" spans="1:9" ht="20.100000000000001" customHeight="1">
      <c r="A14" s="29" t="s">
        <v>345</v>
      </c>
    </row>
    <row r="15" spans="1:9" ht="20.100000000000001" customHeight="1">
      <c r="A15" s="32"/>
    </row>
    <row r="16" spans="1:9" ht="45" customHeight="1">
      <c r="A16" s="671" t="s">
        <v>466</v>
      </c>
      <c r="B16" s="671"/>
      <c r="C16" s="671"/>
      <c r="D16" s="671"/>
      <c r="E16" s="671"/>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v>
      </c>
      <c r="B24" s="69" t="str">
        <f>'Attach 3(JV)'!B24</f>
        <v>--</v>
      </c>
      <c r="C24" s="40"/>
      <c r="D24" s="37" t="s">
        <v>4</v>
      </c>
      <c r="E24" s="240" t="str">
        <f>'Attach 3(JV)'!E24</f>
        <v/>
      </c>
    </row>
    <row r="25" spans="1:5" ht="33" customHeight="1">
      <c r="A25" s="36" t="s">
        <v>7</v>
      </c>
      <c r="B25" s="240" t="str">
        <f>'Attach 3(JV)'!B25</f>
        <v/>
      </c>
      <c r="C25" s="40"/>
      <c r="D25" s="37" t="s">
        <v>5</v>
      </c>
      <c r="E25" s="240"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39ItRHLnQGf/V3WrfSOI4g3M7uHouB5mW8zbHBxPk93ycg6USUdg4RYnd3/aPvBpFziBtF7nKn0m9MWdcyeSOA==" saltValue="hBhbscbisQ15GdfAAJ2nWQ==" spinCount="100000" sheet="1" formatColumns="0" formatRows="0" selectLockedCells="1"/>
  <customSheetViews>
    <customSheetView guid="{FEBF4298-F424-4062-8777-832DAFDB7A61}" showPageBreaks="1" showGridLines="0" fitToPage="1" printArea="1" view="pageBreakPreview">
      <selection activeCell="E28" sqref="E28"/>
      <pageMargins left="0.75" right="0.63" top="0.57999999999999996" bottom="0.6" header="0.34" footer="0.35"/>
      <pageSetup scale="87"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selection activeCell="E28" sqref="E28"/>
      <pageMargins left="0.75" right="0.63" top="0.57999999999999996" bottom="0.6" header="0.34" footer="0.35"/>
      <pageSetup scale="86"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87" orientation="portrait" r:id="rId3"/>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J19" sqref="J19"/>
      <pageMargins left="0.75" right="0.63" top="0.57999999999999996" bottom="0.6" header="0.34" footer="0.35"/>
      <pageSetup scale="86"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6"/>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7"/>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10"/>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5"/>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16"/>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17"/>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18"/>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19"/>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2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21"/>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87" orientation="portrait" r:id="rId22"/>
      <headerFooter alignWithMargins="0">
        <oddFooter>&amp;R&amp;"Book Antiqua,Bold"&amp;8 Page &amp;P of &amp;N</oddFooter>
      </headerFooter>
    </customSheetView>
    <customSheetView guid="{72B383D4-8341-48BE-BBCC-63C6785ABF81}" showPageBreaks="1" showGridLines="0" fitToPage="1" printArea="1" view="pageBreakPreview" topLeftCell="A14">
      <selection activeCell="E28" sqref="E28"/>
      <pageMargins left="0.75" right="0.63" top="0.57999999999999996" bottom="0.6" header="0.34" footer="0.35"/>
      <pageSetup scale="87" orientation="portrait" r:id="rId23"/>
      <headerFooter alignWithMargins="0">
        <oddFooter>&amp;R&amp;"Book Antiqua,Bold"&amp;8 Page &amp;P of &amp;N</oddFooter>
      </headerFooter>
    </customSheetView>
    <customSheetView guid="{7706378E-40E2-4583-90AF-E6E1DCB3696C}" showPageBreaks="1" showGridLines="0" fitToPage="1" printArea="1" view="pageBreakPreview" topLeftCell="A4">
      <selection activeCell="E28" sqref="E28"/>
      <pageMargins left="0.75" right="0.63" top="0.57999999999999996" bottom="0.6" header="0.34" footer="0.35"/>
      <pageSetup scale="87" orientation="portrait" r:id="rId24"/>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25"/>
  <headerFooter alignWithMargins="0">
    <oddFooter>&amp;R&amp;"Book Antiqua,Bold"&amp;8 Page &amp;P of &amp;N</oddFooter>
  </headerFooter>
  <drawing r:id="rId2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1">
    <tabColor indexed="14"/>
    <pageSetUpPr fitToPage="1"/>
  </sheetPr>
  <dimension ref="A1:J233"/>
  <sheetViews>
    <sheetView view="pageBreakPreview" topLeftCell="A159" zoomScaleNormal="100" zoomScaleSheetLayoutView="100" workbookViewId="0">
      <selection activeCell="B179" sqref="B179"/>
    </sheetView>
  </sheetViews>
  <sheetFormatPr defaultRowHeight="13.5"/>
  <cols>
    <col min="1" max="1" width="10" style="25" customWidth="1"/>
    <col min="2" max="2" width="10.7109375" style="25" customWidth="1"/>
    <col min="3" max="3" width="10.85546875" style="25" customWidth="1"/>
    <col min="4" max="4" width="16.85546875" style="25" customWidth="1"/>
    <col min="5" max="5" width="20" style="25" customWidth="1"/>
    <col min="6" max="8" width="10.7109375" style="25" customWidth="1"/>
    <col min="9" max="9" width="8.140625" style="25" customWidth="1"/>
    <col min="10" max="16384" width="9.140625" style="25"/>
  </cols>
  <sheetData>
    <row r="1" spans="1:9" s="267" customFormat="1" ht="32.1" customHeight="1">
      <c r="A1" s="672" t="s">
        <v>479</v>
      </c>
      <c r="B1" s="673"/>
      <c r="C1" s="673"/>
      <c r="D1" s="673"/>
      <c r="E1" s="673"/>
      <c r="F1" s="673"/>
      <c r="G1" s="673"/>
      <c r="H1" s="673"/>
      <c r="I1" s="674"/>
    </row>
    <row r="2" spans="1:9" s="267" customFormat="1" ht="32.1" customHeight="1">
      <c r="A2" s="264" t="s">
        <v>480</v>
      </c>
      <c r="B2" s="675" t="s">
        <v>481</v>
      </c>
      <c r="C2" s="675"/>
      <c r="D2" s="675"/>
      <c r="E2" s="675"/>
      <c r="F2" s="675"/>
      <c r="G2" s="675"/>
      <c r="H2" s="675"/>
      <c r="I2" s="676"/>
    </row>
    <row r="3" spans="1:9" s="267" customFormat="1" ht="32.1" customHeight="1">
      <c r="A3" s="264" t="s">
        <v>482</v>
      </c>
      <c r="B3" s="675" t="s">
        <v>483</v>
      </c>
      <c r="C3" s="675"/>
      <c r="D3" s="675"/>
      <c r="E3" s="675"/>
      <c r="F3" s="675"/>
      <c r="G3" s="675"/>
      <c r="H3" s="675"/>
      <c r="I3" s="676"/>
    </row>
    <row r="4" spans="1:9" s="267" customFormat="1" ht="32.1" customHeight="1">
      <c r="A4" s="264" t="s">
        <v>484</v>
      </c>
      <c r="B4" s="675" t="s">
        <v>485</v>
      </c>
      <c r="C4" s="675"/>
      <c r="D4" s="675"/>
      <c r="E4" s="675"/>
      <c r="F4" s="675"/>
      <c r="G4" s="675"/>
      <c r="H4" s="675"/>
      <c r="I4" s="676"/>
    </row>
    <row r="5" spans="1:9" s="267" customFormat="1" ht="32.1" customHeight="1">
      <c r="A5" s="264" t="s">
        <v>486</v>
      </c>
      <c r="B5" s="675" t="s">
        <v>487</v>
      </c>
      <c r="C5" s="675"/>
      <c r="D5" s="675"/>
      <c r="E5" s="675"/>
      <c r="F5" s="675"/>
      <c r="G5" s="675"/>
      <c r="H5" s="675"/>
      <c r="I5" s="676"/>
    </row>
    <row r="6" spans="1:9" s="267" customFormat="1" ht="32.1" customHeight="1">
      <c r="A6" s="265" t="s">
        <v>488</v>
      </c>
      <c r="B6" s="677" t="s">
        <v>605</v>
      </c>
      <c r="C6" s="677"/>
      <c r="D6" s="677"/>
      <c r="E6" s="677"/>
      <c r="F6" s="677"/>
      <c r="G6" s="677"/>
      <c r="H6" s="677"/>
      <c r="I6" s="678"/>
    </row>
    <row r="7" spans="1:9" s="267" customFormat="1" ht="32.1" customHeight="1">
      <c r="A7" s="266"/>
      <c r="C7" s="266"/>
      <c r="D7" s="266"/>
      <c r="E7" s="266"/>
      <c r="F7" s="266"/>
      <c r="G7" s="266"/>
      <c r="H7" s="266"/>
      <c r="I7" s="266"/>
    </row>
    <row r="24" spans="1:10" ht="6.75" customHeight="1"/>
    <row r="28" spans="1:10">
      <c r="A28" s="66"/>
      <c r="B28" s="66"/>
      <c r="C28" s="66"/>
      <c r="D28" s="66"/>
      <c r="E28" s="66"/>
      <c r="F28" s="66"/>
      <c r="G28" s="66"/>
      <c r="H28" s="66"/>
      <c r="I28" s="66"/>
      <c r="J28" s="66"/>
    </row>
    <row r="29" spans="1:10">
      <c r="A29" s="66"/>
      <c r="B29" s="66"/>
      <c r="C29" s="66"/>
      <c r="D29" s="66"/>
      <c r="E29" s="66"/>
      <c r="F29" s="66"/>
      <c r="G29" s="66"/>
      <c r="H29" s="66"/>
      <c r="I29" s="66"/>
      <c r="J29" s="66"/>
    </row>
    <row r="30" spans="1:10">
      <c r="A30" s="66"/>
      <c r="B30" s="66"/>
      <c r="C30" s="66"/>
      <c r="D30" s="66"/>
      <c r="E30" s="66"/>
      <c r="F30" s="66"/>
      <c r="G30" s="66"/>
      <c r="H30" s="66"/>
      <c r="I30" s="66"/>
      <c r="J30" s="66"/>
    </row>
    <row r="31" spans="1:10" ht="18.75">
      <c r="A31" s="687" t="s">
        <v>400</v>
      </c>
      <c r="B31" s="687"/>
      <c r="C31" s="687"/>
      <c r="D31" s="687"/>
      <c r="E31" s="687"/>
      <c r="F31" s="687"/>
      <c r="G31" s="687"/>
      <c r="H31" s="687"/>
      <c r="I31" s="687"/>
      <c r="J31" s="66"/>
    </row>
    <row r="32" spans="1:10" ht="15.75">
      <c r="A32" s="682" t="s">
        <v>401</v>
      </c>
      <c r="B32" s="682"/>
      <c r="C32" s="682"/>
      <c r="D32" s="682"/>
      <c r="E32" s="682"/>
      <c r="F32" s="682"/>
      <c r="G32" s="682"/>
      <c r="H32" s="682"/>
      <c r="I32" s="682"/>
      <c r="J32" s="66"/>
    </row>
    <row r="33" spans="1:10" ht="18.75">
      <c r="A33" s="688" t="s">
        <v>402</v>
      </c>
      <c r="B33" s="688"/>
      <c r="C33" s="688"/>
      <c r="D33" s="688"/>
      <c r="E33" s="688"/>
      <c r="F33" s="688"/>
      <c r="G33" s="688"/>
      <c r="H33" s="688"/>
      <c r="I33" s="688"/>
      <c r="J33" s="66"/>
    </row>
    <row r="34" spans="1:10" ht="36" customHeight="1">
      <c r="A34" s="689" t="s">
        <v>616</v>
      </c>
      <c r="B34" s="689"/>
      <c r="C34" s="689"/>
      <c r="D34" s="689"/>
      <c r="E34" s="689"/>
      <c r="F34" s="689"/>
      <c r="G34" s="689"/>
      <c r="H34" s="689"/>
      <c r="I34" s="689"/>
      <c r="J34" s="66"/>
    </row>
    <row r="35" spans="1:10" ht="16.5">
      <c r="A35" s="683" t="s">
        <v>533</v>
      </c>
      <c r="B35" s="683"/>
      <c r="C35" s="683"/>
      <c r="D35" s="683"/>
      <c r="E35" s="683"/>
      <c r="F35" s="683"/>
      <c r="G35" s="683"/>
      <c r="H35" s="683"/>
      <c r="I35" s="683"/>
      <c r="J35" s="66"/>
    </row>
    <row r="36" spans="1:10" ht="15.75">
      <c r="A36" s="682" t="s">
        <v>403</v>
      </c>
      <c r="B36" s="682"/>
      <c r="C36" s="682"/>
      <c r="D36" s="682"/>
      <c r="E36" s="682"/>
      <c r="F36" s="682"/>
      <c r="G36" s="682"/>
      <c r="H36" s="682"/>
      <c r="I36" s="682"/>
      <c r="J36" s="66"/>
    </row>
    <row r="37" spans="1:10" ht="15.75">
      <c r="A37" s="682">
        <f>'Names of Bidder'!D10</f>
        <v>0</v>
      </c>
      <c r="B37" s="682"/>
      <c r="C37" s="682"/>
      <c r="D37" s="682"/>
      <c r="E37" s="682"/>
      <c r="F37" s="682"/>
      <c r="G37" s="682"/>
      <c r="H37" s="682"/>
      <c r="I37" s="682"/>
      <c r="J37" s="66"/>
    </row>
    <row r="38" spans="1:10" ht="36.75" customHeight="1">
      <c r="A38" s="679" t="str">
        <f>" having its Registered Office at " &amp; 'Names of Bidder'!D11 &amp; " " &amp; 'Names of Bidder'!D12 &amp; " " &amp; 'Names of Bidder'!D13</f>
        <v xml:space="preserve"> having its Registered Office at   </v>
      </c>
      <c r="B38" s="679"/>
      <c r="C38" s="679"/>
      <c r="D38" s="679"/>
      <c r="E38" s="679"/>
      <c r="F38" s="679"/>
      <c r="G38" s="679"/>
      <c r="H38" s="679"/>
      <c r="I38" s="679"/>
      <c r="J38" s="66"/>
    </row>
    <row r="39" spans="1:10" ht="15.75">
      <c r="A39" s="682" t="str">
        <f>IF('Names of Bidder'!D6 = "Sole Bidder", " ", " and ")</f>
        <v xml:space="preserve"> and </v>
      </c>
      <c r="B39" s="682"/>
      <c r="C39" s="682"/>
      <c r="D39" s="682"/>
      <c r="E39" s="682"/>
      <c r="F39" s="682"/>
      <c r="G39" s="682"/>
      <c r="H39" s="682"/>
      <c r="I39" s="682"/>
      <c r="J39" s="66"/>
    </row>
    <row r="40" spans="1:10" ht="17.25" customHeight="1">
      <c r="A40" s="679" t="str">
        <f>IF('Names of Bidder'!D6= "Sole Bidder", "", IF('Names of Bidder'!D7=1,'Names of Bidder'!D15,IF('Names of Bidder'!D7=2,'Names of Bidder'!D15&amp;" &amp; "&amp;'Names of Bidder'!D20,"")))</f>
        <v/>
      </c>
      <c r="B40" s="679"/>
      <c r="C40" s="679"/>
      <c r="D40" s="679"/>
      <c r="E40" s="679"/>
      <c r="F40" s="679"/>
      <c r="G40" s="679"/>
      <c r="H40" s="679"/>
      <c r="I40" s="679"/>
      <c r="J40" s="66"/>
    </row>
    <row r="41" spans="1:10" ht="39" customHeight="1">
      <c r="A41" s="679" t="str">
        <f>IF('Names of Bidder'!D6= "Sole Bidder", "", "having its Registered Office at "&amp;IF('Names of Bidder'!D7=1,'Names of Bidder'!D16&amp;" "&amp;'Names of Bidder'!D17&amp;" "&amp;'Names of Bidder'!D18,IF('Names of Bidder'!D7=2,'Names of Bidder'!D16&amp;" &amp; "&amp;'Names of Bidder'!D17&amp;" "&amp;'Names of Bidder'!D18&amp;" and " &amp; 'Names of Bidder'!D21&amp;" &amp; "&amp;'Names of Bidder'!D22&amp;" "&amp;'Names of Bidder'!D23 &amp;IF('Names of Bidder'!D7="2 or More"," respectively",""))))</f>
        <v>having its Registered Office at FALSE</v>
      </c>
      <c r="B41" s="679"/>
      <c r="C41" s="679"/>
      <c r="D41" s="679"/>
      <c r="E41" s="679"/>
      <c r="F41" s="679"/>
      <c r="G41" s="679"/>
      <c r="H41" s="679"/>
      <c r="I41" s="679"/>
      <c r="J41" s="66"/>
    </row>
    <row r="42" spans="1:10" ht="15.75">
      <c r="A42" s="682" t="s">
        <v>404</v>
      </c>
      <c r="B42" s="682"/>
      <c r="C42" s="682"/>
      <c r="D42" s="682"/>
      <c r="E42" s="682"/>
      <c r="F42" s="682"/>
      <c r="G42" s="682"/>
      <c r="H42" s="682"/>
      <c r="I42" s="682"/>
      <c r="J42" s="66"/>
    </row>
    <row r="43" spans="1:10" ht="16.5">
      <c r="A43" s="683" t="s">
        <v>405</v>
      </c>
      <c r="B43" s="683"/>
      <c r="C43" s="683"/>
      <c r="D43" s="683"/>
      <c r="E43" s="683"/>
      <c r="F43" s="683"/>
      <c r="G43" s="683"/>
      <c r="H43" s="683"/>
      <c r="I43" s="683"/>
      <c r="J43" s="66"/>
    </row>
    <row r="44" spans="1:10" ht="16.5">
      <c r="A44" s="683" t="s">
        <v>406</v>
      </c>
      <c r="B44" s="683"/>
      <c r="C44" s="683"/>
      <c r="D44" s="683"/>
      <c r="E44" s="683"/>
      <c r="F44" s="683"/>
      <c r="G44" s="683"/>
      <c r="H44" s="683"/>
      <c r="I44" s="683"/>
      <c r="J44" s="66"/>
    </row>
    <row r="45" spans="1:10" ht="77.25" customHeight="1">
      <c r="A45" s="685" t="str">
        <f>"POWERGRID intends to award, under laid-down organisational procedures, contract(s) for " &amp; Basic!B1</f>
        <v>POWERGRID intends to award, under laid-down organisational procedures, contract(s) for Substation Package SS-121 for (a) Extension of 400kV Ranchi (PG) substation including transmission line works and (b) Extension of 400kV Ranchi (New) substation under Eastern Region Expansion Scheme-XXXVIII (ERES-XXXVIII)</v>
      </c>
      <c r="B45" s="685"/>
      <c r="C45" s="685"/>
      <c r="D45" s="685"/>
      <c r="E45" s="685"/>
      <c r="F45" s="685"/>
      <c r="G45" s="685"/>
      <c r="H45" s="685"/>
      <c r="I45" s="685"/>
      <c r="J45" s="66"/>
    </row>
    <row r="46" spans="1:10" ht="16.5" customHeight="1">
      <c r="A46" s="225"/>
      <c r="B46" s="227"/>
      <c r="C46" s="227"/>
      <c r="D46" s="227"/>
      <c r="E46" s="227"/>
      <c r="F46" s="225"/>
      <c r="G46" s="227"/>
      <c r="H46" s="227"/>
      <c r="I46" s="227"/>
      <c r="J46" s="66"/>
    </row>
    <row r="47" spans="1:10" ht="21" customHeight="1">
      <c r="A47" s="570" t="s">
        <v>407</v>
      </c>
      <c r="B47" s="570"/>
      <c r="C47" s="570"/>
      <c r="D47" s="570"/>
      <c r="E47" s="684" t="s">
        <v>407</v>
      </c>
      <c r="F47" s="684"/>
      <c r="G47" s="684"/>
      <c r="H47" s="684"/>
      <c r="I47" s="684"/>
      <c r="J47" s="66"/>
    </row>
    <row r="48" spans="1:10" ht="32.25" customHeight="1">
      <c r="A48" s="680" t="s">
        <v>489</v>
      </c>
      <c r="B48" s="680"/>
      <c r="C48" s="680"/>
      <c r="D48" s="680"/>
      <c r="E48" s="681" t="s">
        <v>705</v>
      </c>
      <c r="F48" s="681"/>
      <c r="G48" s="681"/>
      <c r="H48" s="681"/>
      <c r="I48" s="681"/>
      <c r="J48" s="66"/>
    </row>
    <row r="49" spans="1:10" ht="18.75" customHeight="1">
      <c r="A49" s="228" t="s">
        <v>409</v>
      </c>
      <c r="B49" s="228"/>
      <c r="C49" s="228"/>
      <c r="D49" s="228"/>
      <c r="E49" s="228"/>
      <c r="F49" s="228"/>
      <c r="G49" s="228"/>
      <c r="H49" s="228"/>
      <c r="I49" s="229" t="s">
        <v>410</v>
      </c>
      <c r="J49" s="66"/>
    </row>
    <row r="50" spans="1:10" ht="107.25" customHeight="1">
      <c r="A50" s="685" t="str">
        <f>Basic!B1 &amp; " Package and Specification Number " &amp;  Basic!B3 &amp; " POWERGRID values full compliance with all relevant laws of the land, rules,  regulations, economic use of resources, and of fairness /  transparency in its relations with its Bidders/ Contractors."</f>
        <v>Substation Package SS-121 for (a) Extension of 400kV Ranchi (PG) substation including transmission line works and (b) Extension of 400kV Ranchi (New) substation under Eastern Region Expansion Scheme-XXXVIII (ERES-XXXVIII) Package and Specification Number CC/NT/W-AIS/DOM/A02/24/01603	 POWERGRID values full compliance with all relevant laws of the land, rules,  regulations, economic use of resources, and of fairness /  transparency in its relations with its Bidders/ Contractors.</v>
      </c>
      <c r="B50" s="685"/>
      <c r="C50" s="685"/>
      <c r="D50" s="685"/>
      <c r="E50" s="685"/>
      <c r="F50" s="685"/>
      <c r="G50" s="685"/>
      <c r="H50" s="685"/>
      <c r="I50" s="685"/>
    </row>
    <row r="51" spans="1:10" ht="8.1" customHeight="1">
      <c r="A51" s="230"/>
      <c r="B51" s="148"/>
      <c r="C51" s="148"/>
      <c r="D51" s="148"/>
      <c r="E51" s="148"/>
      <c r="F51" s="148"/>
      <c r="G51" s="148"/>
      <c r="H51" s="148"/>
      <c r="I51" s="148"/>
    </row>
    <row r="52" spans="1:10" ht="35.25" customHeight="1">
      <c r="A52" s="685" t="s">
        <v>411</v>
      </c>
      <c r="B52" s="685"/>
      <c r="C52" s="685"/>
      <c r="D52" s="685"/>
      <c r="E52" s="685"/>
      <c r="F52" s="685"/>
      <c r="G52" s="685"/>
      <c r="H52" s="685"/>
      <c r="I52" s="685"/>
    </row>
    <row r="53" spans="1:10" ht="8.1" customHeight="1">
      <c r="A53" s="231"/>
      <c r="B53" s="148"/>
      <c r="C53" s="148"/>
      <c r="D53" s="148"/>
      <c r="E53" s="148"/>
      <c r="F53" s="148"/>
      <c r="G53" s="148"/>
      <c r="H53" s="148"/>
      <c r="I53" s="148"/>
    </row>
    <row r="54" spans="1:10" ht="15.75">
      <c r="A54" s="690" t="s">
        <v>412</v>
      </c>
      <c r="B54" s="690"/>
      <c r="C54" s="690"/>
      <c r="D54" s="690"/>
      <c r="E54" s="690"/>
      <c r="F54" s="690"/>
      <c r="G54" s="690"/>
      <c r="H54" s="690"/>
      <c r="I54" s="690"/>
    </row>
    <row r="55" spans="1:10" ht="8.1" customHeight="1">
      <c r="A55" s="231"/>
      <c r="B55" s="148"/>
      <c r="C55" s="148"/>
      <c r="D55" s="148"/>
      <c r="E55" s="148"/>
      <c r="F55" s="148"/>
      <c r="G55" s="148"/>
      <c r="H55" s="148"/>
      <c r="I55" s="148"/>
    </row>
    <row r="56" spans="1:10" ht="16.5">
      <c r="A56" s="686" t="s">
        <v>413</v>
      </c>
      <c r="B56" s="686"/>
      <c r="C56" s="686"/>
      <c r="D56" s="686"/>
      <c r="E56" s="686"/>
      <c r="F56" s="686"/>
      <c r="G56" s="686"/>
      <c r="H56" s="686"/>
      <c r="I56" s="686"/>
    </row>
    <row r="57" spans="1:10" ht="8.1" customHeight="1">
      <c r="A57" s="232"/>
      <c r="B57" s="148"/>
      <c r="C57" s="148"/>
      <c r="D57" s="148"/>
      <c r="E57" s="148"/>
      <c r="F57" s="148"/>
      <c r="G57" s="148"/>
      <c r="H57" s="148"/>
      <c r="I57" s="148"/>
    </row>
    <row r="58" spans="1:10" ht="37.5" customHeight="1">
      <c r="A58" s="233" t="s">
        <v>414</v>
      </c>
      <c r="B58" s="570" t="s">
        <v>415</v>
      </c>
      <c r="C58" s="570"/>
      <c r="D58" s="570"/>
      <c r="E58" s="570"/>
      <c r="F58" s="570"/>
      <c r="G58" s="570"/>
      <c r="H58" s="570"/>
      <c r="I58" s="570"/>
    </row>
    <row r="59" spans="1:10" ht="8.1" customHeight="1">
      <c r="A59" s="231"/>
      <c r="B59" s="148"/>
      <c r="C59" s="148"/>
      <c r="D59" s="148"/>
      <c r="E59" s="148"/>
      <c r="F59" s="148"/>
      <c r="G59" s="148"/>
      <c r="H59" s="148"/>
      <c r="I59" s="148"/>
    </row>
    <row r="60" spans="1:10" ht="67.5" customHeight="1">
      <c r="A60" s="148"/>
      <c r="B60" s="233" t="s">
        <v>416</v>
      </c>
      <c r="C60" s="570" t="s">
        <v>417</v>
      </c>
      <c r="D60" s="570"/>
      <c r="E60" s="570"/>
      <c r="F60" s="570"/>
      <c r="G60" s="570"/>
      <c r="H60" s="570"/>
      <c r="I60" s="570"/>
    </row>
    <row r="61" spans="1:10" ht="8.1" customHeight="1">
      <c r="A61" s="148"/>
      <c r="B61" s="233"/>
      <c r="C61" s="225"/>
      <c r="D61" s="225"/>
      <c r="E61" s="225"/>
      <c r="F61" s="225"/>
      <c r="G61" s="225"/>
      <c r="H61" s="225"/>
      <c r="I61" s="225"/>
    </row>
    <row r="62" spans="1:10" ht="83.25" customHeight="1">
      <c r="A62" s="148"/>
      <c r="B62" s="233" t="s">
        <v>418</v>
      </c>
      <c r="C62" s="570" t="s">
        <v>656</v>
      </c>
      <c r="D62" s="570"/>
      <c r="E62" s="570"/>
      <c r="F62" s="570"/>
      <c r="G62" s="570"/>
      <c r="H62" s="570"/>
      <c r="I62" s="570"/>
    </row>
    <row r="63" spans="1:10" ht="8.1" customHeight="1">
      <c r="A63" s="148"/>
      <c r="B63" s="233"/>
      <c r="C63" s="225"/>
      <c r="D63" s="225"/>
      <c r="E63" s="225"/>
      <c r="F63" s="225"/>
      <c r="G63" s="225"/>
      <c r="H63" s="225"/>
      <c r="I63" s="225"/>
    </row>
    <row r="64" spans="1:10" ht="50.25" customHeight="1">
      <c r="A64" s="148"/>
      <c r="B64" s="233" t="s">
        <v>419</v>
      </c>
      <c r="C64" s="570" t="s">
        <v>657</v>
      </c>
      <c r="D64" s="570"/>
      <c r="E64" s="570"/>
      <c r="F64" s="570"/>
      <c r="G64" s="570"/>
      <c r="H64" s="570"/>
      <c r="I64" s="570"/>
    </row>
    <row r="65" spans="1:10" ht="8.1" customHeight="1">
      <c r="A65" s="148"/>
      <c r="B65" s="233"/>
      <c r="C65" s="225"/>
      <c r="D65" s="225"/>
      <c r="E65" s="225"/>
      <c r="F65" s="225"/>
      <c r="G65" s="225"/>
      <c r="H65" s="225"/>
      <c r="I65" s="225"/>
    </row>
    <row r="66" spans="1:10" ht="69" customHeight="1">
      <c r="A66" s="233" t="s">
        <v>420</v>
      </c>
      <c r="B66" s="570" t="s">
        <v>658</v>
      </c>
      <c r="C66" s="570"/>
      <c r="D66" s="570"/>
      <c r="E66" s="570"/>
      <c r="F66" s="570"/>
      <c r="G66" s="570"/>
      <c r="H66" s="570"/>
      <c r="I66" s="570"/>
    </row>
    <row r="67" spans="1:10" ht="8.1" customHeight="1">
      <c r="A67" s="148"/>
      <c r="B67" s="233"/>
      <c r="C67" s="225"/>
      <c r="D67" s="225"/>
      <c r="E67" s="225"/>
      <c r="F67" s="225"/>
      <c r="G67" s="225"/>
      <c r="H67" s="225"/>
      <c r="I67" s="225"/>
    </row>
    <row r="68" spans="1:10" ht="16.5">
      <c r="A68" s="686" t="s">
        <v>421</v>
      </c>
      <c r="B68" s="686"/>
      <c r="C68" s="686"/>
      <c r="D68" s="686"/>
      <c r="E68" s="686"/>
      <c r="F68" s="686"/>
      <c r="G68" s="686"/>
      <c r="H68" s="686"/>
      <c r="I68" s="686"/>
    </row>
    <row r="69" spans="1:10" ht="8.1" customHeight="1">
      <c r="A69" s="148"/>
      <c r="B69" s="233"/>
      <c r="C69" s="225"/>
      <c r="D69" s="225"/>
      <c r="E69" s="225"/>
      <c r="F69" s="225"/>
      <c r="G69" s="225"/>
      <c r="H69" s="225"/>
      <c r="I69" s="225"/>
    </row>
    <row r="70" spans="1:10" ht="49.5" customHeight="1">
      <c r="A70" s="233" t="s">
        <v>414</v>
      </c>
      <c r="B70" s="570" t="s">
        <v>659</v>
      </c>
      <c r="C70" s="570"/>
      <c r="D70" s="570"/>
      <c r="E70" s="570"/>
      <c r="F70" s="570"/>
      <c r="G70" s="570"/>
      <c r="H70" s="570"/>
      <c r="I70" s="570"/>
    </row>
    <row r="71" spans="1:10" ht="24" customHeight="1">
      <c r="A71" s="225"/>
      <c r="B71" s="228"/>
      <c r="C71" s="228"/>
      <c r="D71" s="228"/>
      <c r="E71" s="228"/>
      <c r="F71" s="225"/>
      <c r="G71" s="228"/>
      <c r="H71" s="228"/>
      <c r="I71" s="228"/>
      <c r="J71" s="66"/>
    </row>
    <row r="72" spans="1:10" ht="21" customHeight="1">
      <c r="A72" s="570" t="s">
        <v>407</v>
      </c>
      <c r="B72" s="570"/>
      <c r="C72" s="570"/>
      <c r="D72" s="570"/>
      <c r="E72" s="684" t="s">
        <v>407</v>
      </c>
      <c r="F72" s="684"/>
      <c r="G72" s="684"/>
      <c r="H72" s="684"/>
      <c r="I72" s="684"/>
      <c r="J72" s="66"/>
    </row>
    <row r="73" spans="1:10" ht="33" customHeight="1">
      <c r="A73" s="680" t="s">
        <v>408</v>
      </c>
      <c r="B73" s="680"/>
      <c r="C73" s="680"/>
      <c r="D73" s="680"/>
      <c r="E73" s="681" t="s">
        <v>705</v>
      </c>
      <c r="F73" s="681"/>
      <c r="G73" s="681"/>
      <c r="H73" s="681"/>
      <c r="I73" s="681"/>
      <c r="J73" s="66"/>
    </row>
    <row r="74" spans="1:10" ht="15.75">
      <c r="A74" s="228" t="s">
        <v>409</v>
      </c>
      <c r="B74" s="228"/>
      <c r="C74" s="228"/>
      <c r="D74" s="228"/>
      <c r="E74" s="228"/>
      <c r="F74" s="228"/>
      <c r="G74" s="228"/>
      <c r="H74" s="228"/>
      <c r="I74" s="229" t="s">
        <v>422</v>
      </c>
      <c r="J74" s="66"/>
    </row>
    <row r="75" spans="1:10" ht="99" customHeight="1">
      <c r="A75" s="148"/>
      <c r="B75" s="233" t="s">
        <v>423</v>
      </c>
      <c r="C75" s="570" t="s">
        <v>660</v>
      </c>
      <c r="D75" s="570"/>
      <c r="E75" s="570"/>
      <c r="F75" s="570"/>
      <c r="G75" s="570"/>
      <c r="H75" s="570"/>
      <c r="I75" s="570"/>
    </row>
    <row r="76" spans="1:10" ht="9.9499999999999993" customHeight="1">
      <c r="A76" s="148"/>
      <c r="B76" s="124"/>
      <c r="C76" s="231"/>
      <c r="D76" s="231"/>
      <c r="E76" s="231"/>
      <c r="F76" s="231"/>
      <c r="G76" s="231"/>
      <c r="H76" s="231"/>
      <c r="I76" s="231"/>
    </row>
    <row r="77" spans="1:10" ht="84.75" customHeight="1">
      <c r="A77" s="148"/>
      <c r="B77" s="233" t="s">
        <v>418</v>
      </c>
      <c r="C77" s="570" t="s">
        <v>661</v>
      </c>
      <c r="D77" s="570"/>
      <c r="E77" s="570"/>
      <c r="F77" s="570"/>
      <c r="G77" s="570"/>
      <c r="H77" s="570"/>
      <c r="I77" s="570"/>
    </row>
    <row r="78" spans="1:10" ht="9.9499999999999993" customHeight="1">
      <c r="A78" s="148"/>
      <c r="B78" s="233"/>
      <c r="C78" s="234"/>
      <c r="D78" s="234"/>
      <c r="E78" s="234"/>
      <c r="F78" s="234"/>
      <c r="G78" s="234"/>
      <c r="H78" s="234"/>
      <c r="I78" s="234"/>
    </row>
    <row r="79" spans="1:10" ht="63" customHeight="1">
      <c r="A79" s="148"/>
      <c r="B79" s="233" t="s">
        <v>419</v>
      </c>
      <c r="C79" s="570" t="s">
        <v>662</v>
      </c>
      <c r="D79" s="570"/>
      <c r="E79" s="570"/>
      <c r="F79" s="570"/>
      <c r="G79" s="570"/>
      <c r="H79" s="570"/>
      <c r="I79" s="570"/>
    </row>
    <row r="80" spans="1:10" ht="9.9499999999999993" customHeight="1">
      <c r="A80" s="148"/>
      <c r="B80" s="233"/>
      <c r="C80" s="234"/>
      <c r="D80" s="234"/>
      <c r="E80" s="234"/>
      <c r="F80" s="234"/>
      <c r="G80" s="234"/>
      <c r="H80" s="234"/>
      <c r="I80" s="234"/>
    </row>
    <row r="81" spans="1:10" ht="80.25" customHeight="1">
      <c r="A81" s="148"/>
      <c r="B81" s="233" t="s">
        <v>424</v>
      </c>
      <c r="C81" s="570" t="s">
        <v>425</v>
      </c>
      <c r="D81" s="570"/>
      <c r="E81" s="570"/>
      <c r="F81" s="570"/>
      <c r="G81" s="570"/>
      <c r="H81" s="570"/>
      <c r="I81" s="570"/>
    </row>
    <row r="82" spans="1:10" ht="9.9499999999999993" customHeight="1">
      <c r="A82" s="148"/>
      <c r="B82" s="233"/>
      <c r="C82" s="234"/>
      <c r="D82" s="234"/>
      <c r="E82" s="234"/>
      <c r="F82" s="234"/>
      <c r="G82" s="234"/>
      <c r="H82" s="234"/>
      <c r="I82" s="234"/>
    </row>
    <row r="83" spans="1:10" ht="66" customHeight="1">
      <c r="A83" s="148"/>
      <c r="B83" s="233" t="s">
        <v>426</v>
      </c>
      <c r="C83" s="570" t="s">
        <v>663</v>
      </c>
      <c r="D83" s="570"/>
      <c r="E83" s="570"/>
      <c r="F83" s="570"/>
      <c r="G83" s="570"/>
      <c r="H83" s="570"/>
      <c r="I83" s="570"/>
    </row>
    <row r="84" spans="1:10" ht="9.9499999999999993" customHeight="1">
      <c r="A84" s="148"/>
      <c r="B84" s="233"/>
      <c r="C84" s="234"/>
      <c r="D84" s="234"/>
      <c r="E84" s="234"/>
      <c r="F84" s="234"/>
      <c r="G84" s="234"/>
      <c r="H84" s="234"/>
      <c r="I84" s="234"/>
    </row>
    <row r="85" spans="1:10" ht="50.25" customHeight="1">
      <c r="A85" s="148"/>
      <c r="B85" s="233" t="s">
        <v>427</v>
      </c>
      <c r="C85" s="570" t="s">
        <v>664</v>
      </c>
      <c r="D85" s="570"/>
      <c r="E85" s="570"/>
      <c r="F85" s="570"/>
      <c r="G85" s="570"/>
      <c r="H85" s="570"/>
      <c r="I85" s="570"/>
    </row>
    <row r="86" spans="1:10" ht="36" customHeight="1">
      <c r="A86" s="148"/>
      <c r="B86" s="233" t="s">
        <v>665</v>
      </c>
      <c r="C86" s="570" t="s">
        <v>666</v>
      </c>
      <c r="D86" s="570"/>
      <c r="E86" s="570"/>
      <c r="F86" s="570"/>
      <c r="G86" s="570"/>
      <c r="H86" s="570"/>
      <c r="I86" s="570"/>
    </row>
    <row r="87" spans="1:10" ht="8.1" customHeight="1">
      <c r="A87" s="148"/>
      <c r="B87" s="234"/>
      <c r="C87" s="234"/>
      <c r="D87" s="234"/>
      <c r="E87" s="234"/>
      <c r="F87" s="234"/>
      <c r="G87" s="234"/>
      <c r="H87" s="234"/>
      <c r="I87" s="234"/>
    </row>
    <row r="88" spans="1:10" ht="37.5" customHeight="1">
      <c r="A88" s="233" t="s">
        <v>420</v>
      </c>
      <c r="B88" s="570" t="s">
        <v>428</v>
      </c>
      <c r="C88" s="570"/>
      <c r="D88" s="570"/>
      <c r="E88" s="570"/>
      <c r="F88" s="570"/>
      <c r="G88" s="570"/>
      <c r="H88" s="570"/>
      <c r="I88" s="570"/>
    </row>
    <row r="89" spans="1:10" ht="36" customHeight="1">
      <c r="A89" s="225"/>
      <c r="B89" s="228"/>
      <c r="C89" s="228"/>
      <c r="D89" s="228"/>
      <c r="E89" s="228"/>
      <c r="F89" s="225"/>
      <c r="G89" s="228"/>
      <c r="H89" s="228"/>
      <c r="I89" s="228"/>
      <c r="J89" s="66"/>
    </row>
    <row r="90" spans="1:10" ht="21" customHeight="1">
      <c r="A90" s="570" t="s">
        <v>407</v>
      </c>
      <c r="B90" s="570"/>
      <c r="C90" s="570"/>
      <c r="D90" s="570"/>
      <c r="E90" s="684" t="s">
        <v>407</v>
      </c>
      <c r="F90" s="684"/>
      <c r="G90" s="684"/>
      <c r="H90" s="684"/>
      <c r="I90" s="684"/>
      <c r="J90" s="66"/>
    </row>
    <row r="91" spans="1:10" ht="33" customHeight="1">
      <c r="A91" s="680" t="s">
        <v>408</v>
      </c>
      <c r="B91" s="680"/>
      <c r="C91" s="680"/>
      <c r="D91" s="680"/>
      <c r="E91" s="681" t="s">
        <v>705</v>
      </c>
      <c r="F91" s="681"/>
      <c r="G91" s="681"/>
      <c r="H91" s="681"/>
      <c r="I91" s="681"/>
      <c r="J91" s="66"/>
    </row>
    <row r="92" spans="1:10" ht="15.75">
      <c r="A92" s="228" t="s">
        <v>409</v>
      </c>
      <c r="B92" s="228"/>
      <c r="C92" s="228"/>
      <c r="D92" s="228"/>
      <c r="E92" s="228"/>
      <c r="F92" s="228"/>
      <c r="G92" s="228"/>
      <c r="H92" s="228"/>
      <c r="I92" s="229" t="s">
        <v>429</v>
      </c>
      <c r="J92" s="66"/>
    </row>
    <row r="93" spans="1:10" ht="15.75">
      <c r="A93" s="228"/>
      <c r="B93" s="228"/>
      <c r="C93" s="228"/>
      <c r="D93" s="228"/>
      <c r="E93" s="228"/>
      <c r="F93" s="228"/>
      <c r="G93" s="228"/>
      <c r="H93" s="228"/>
      <c r="I93" s="229"/>
      <c r="J93" s="66"/>
    </row>
    <row r="94" spans="1:10" ht="16.5">
      <c r="A94" s="686" t="s">
        <v>430</v>
      </c>
      <c r="B94" s="686"/>
      <c r="C94" s="686"/>
      <c r="D94" s="686"/>
      <c r="E94" s="686"/>
      <c r="F94" s="686"/>
      <c r="G94" s="686"/>
      <c r="H94" s="686"/>
      <c r="I94" s="686"/>
    </row>
    <row r="95" spans="1:10" ht="8.1" customHeight="1">
      <c r="A95" s="148"/>
      <c r="B95" s="234"/>
      <c r="C95" s="234"/>
      <c r="D95" s="234"/>
      <c r="E95" s="234"/>
      <c r="F95" s="234"/>
      <c r="G95" s="234"/>
      <c r="H95" s="234"/>
      <c r="I95" s="234"/>
    </row>
    <row r="96" spans="1:10" ht="80.25" customHeight="1">
      <c r="A96" s="233" t="s">
        <v>414</v>
      </c>
      <c r="B96" s="570" t="s">
        <v>667</v>
      </c>
      <c r="C96" s="570"/>
      <c r="D96" s="570"/>
      <c r="E96" s="570"/>
      <c r="F96" s="570"/>
      <c r="G96" s="570"/>
      <c r="H96" s="570"/>
      <c r="I96" s="570"/>
    </row>
    <row r="97" spans="1:10" ht="8.1" customHeight="1">
      <c r="A97" s="148"/>
      <c r="B97" s="234"/>
      <c r="C97" s="234"/>
      <c r="D97" s="234"/>
      <c r="E97" s="234"/>
      <c r="F97" s="234"/>
      <c r="G97" s="234"/>
      <c r="H97" s="234"/>
      <c r="I97" s="234"/>
    </row>
    <row r="98" spans="1:10" ht="160.5" customHeight="1">
      <c r="A98" s="233" t="s">
        <v>420</v>
      </c>
      <c r="B98" s="570" t="s">
        <v>668</v>
      </c>
      <c r="C98" s="570"/>
      <c r="D98" s="570"/>
      <c r="E98" s="570"/>
      <c r="F98" s="570"/>
      <c r="G98" s="570"/>
      <c r="H98" s="570"/>
      <c r="I98" s="570"/>
    </row>
    <row r="99" spans="1:10" ht="8.1" customHeight="1">
      <c r="A99" s="148"/>
      <c r="B99" s="234"/>
      <c r="C99" s="234"/>
      <c r="D99" s="234"/>
      <c r="E99" s="234"/>
      <c r="F99" s="234"/>
      <c r="G99" s="234"/>
      <c r="H99" s="234"/>
      <c r="I99" s="234"/>
    </row>
    <row r="100" spans="1:10" ht="51.75" customHeight="1">
      <c r="A100" s="233" t="s">
        <v>431</v>
      </c>
      <c r="B100" s="570" t="s">
        <v>669</v>
      </c>
      <c r="C100" s="570"/>
      <c r="D100" s="570"/>
      <c r="E100" s="570"/>
      <c r="F100" s="570"/>
      <c r="G100" s="570"/>
      <c r="H100" s="570"/>
      <c r="I100" s="570"/>
    </row>
    <row r="101" spans="1:10" ht="15" customHeight="1">
      <c r="A101" s="231"/>
      <c r="B101" s="148"/>
      <c r="C101" s="148"/>
      <c r="D101" s="148"/>
      <c r="E101" s="148"/>
      <c r="F101" s="148"/>
      <c r="G101" s="148"/>
      <c r="H101" s="148"/>
      <c r="I101" s="148"/>
    </row>
    <row r="102" spans="1:10" ht="16.5">
      <c r="A102" s="686" t="s">
        <v>432</v>
      </c>
      <c r="B102" s="686"/>
      <c r="C102" s="686"/>
      <c r="D102" s="686"/>
      <c r="E102" s="686"/>
      <c r="F102" s="686"/>
      <c r="G102" s="686"/>
      <c r="H102" s="686"/>
      <c r="I102" s="686"/>
    </row>
    <row r="103" spans="1:10" ht="8.1" customHeight="1">
      <c r="A103" s="148"/>
      <c r="B103" s="234"/>
      <c r="C103" s="234"/>
      <c r="D103" s="234"/>
      <c r="E103" s="234"/>
      <c r="F103" s="234"/>
      <c r="G103" s="234"/>
      <c r="H103" s="234"/>
      <c r="I103" s="234"/>
    </row>
    <row r="104" spans="1:10" ht="40.5" customHeight="1">
      <c r="A104" s="233" t="s">
        <v>414</v>
      </c>
      <c r="B104" s="685" t="s">
        <v>670</v>
      </c>
      <c r="C104" s="685"/>
      <c r="D104" s="685"/>
      <c r="E104" s="685"/>
      <c r="F104" s="685"/>
      <c r="G104" s="685"/>
      <c r="H104" s="685"/>
      <c r="I104" s="685"/>
    </row>
    <row r="105" spans="1:10" ht="8.1" customHeight="1">
      <c r="A105" s="148"/>
      <c r="B105" s="234"/>
      <c r="C105" s="234"/>
      <c r="D105" s="234"/>
      <c r="E105" s="234"/>
      <c r="F105" s="234"/>
      <c r="G105" s="234"/>
      <c r="H105" s="234"/>
      <c r="I105" s="234"/>
    </row>
    <row r="106" spans="1:10" ht="66" customHeight="1">
      <c r="A106" s="233" t="s">
        <v>420</v>
      </c>
      <c r="B106" s="685" t="s">
        <v>671</v>
      </c>
      <c r="C106" s="685"/>
      <c r="D106" s="685"/>
      <c r="E106" s="685"/>
      <c r="F106" s="685"/>
      <c r="G106" s="685"/>
      <c r="H106" s="685"/>
      <c r="I106" s="685"/>
    </row>
    <row r="107" spans="1:10" ht="8.1" customHeight="1">
      <c r="A107" s="148"/>
      <c r="B107" s="234"/>
      <c r="C107" s="234"/>
      <c r="D107" s="234"/>
      <c r="E107" s="234"/>
      <c r="F107" s="234"/>
      <c r="G107" s="234"/>
      <c r="H107" s="234"/>
      <c r="I107" s="234"/>
    </row>
    <row r="108" spans="1:10" ht="16.5">
      <c r="A108" s="686" t="s">
        <v>433</v>
      </c>
      <c r="B108" s="686"/>
      <c r="C108" s="686"/>
      <c r="D108" s="686"/>
      <c r="E108" s="686"/>
      <c r="F108" s="686"/>
      <c r="G108" s="686"/>
      <c r="H108" s="686"/>
      <c r="I108" s="686"/>
    </row>
    <row r="109" spans="1:10" ht="15" customHeight="1">
      <c r="A109" s="232"/>
      <c r="B109" s="148"/>
      <c r="C109" s="148"/>
      <c r="D109" s="148"/>
      <c r="E109" s="148"/>
      <c r="F109" s="148"/>
      <c r="G109" s="148"/>
      <c r="H109" s="148"/>
      <c r="I109" s="148"/>
    </row>
    <row r="110" spans="1:10" ht="51.75" customHeight="1">
      <c r="A110" s="233" t="s">
        <v>414</v>
      </c>
      <c r="B110" s="685" t="s">
        <v>672</v>
      </c>
      <c r="C110" s="685"/>
      <c r="D110" s="685"/>
      <c r="E110" s="685"/>
      <c r="F110" s="685"/>
      <c r="G110" s="685"/>
      <c r="H110" s="685"/>
      <c r="I110" s="685"/>
    </row>
    <row r="111" spans="1:10" ht="43.5" customHeight="1">
      <c r="A111" s="233"/>
      <c r="B111" s="226"/>
      <c r="C111" s="226"/>
      <c r="D111" s="226"/>
      <c r="E111" s="226"/>
      <c r="F111" s="226"/>
      <c r="G111" s="226"/>
      <c r="H111" s="226"/>
      <c r="I111" s="226"/>
    </row>
    <row r="112" spans="1:10" ht="26.25" customHeight="1">
      <c r="A112" s="148"/>
      <c r="B112" s="148"/>
      <c r="C112" s="148"/>
      <c r="D112" s="148"/>
      <c r="E112" s="148"/>
      <c r="F112" s="148"/>
      <c r="G112" s="148"/>
      <c r="H112" s="148"/>
      <c r="I112" s="148"/>
      <c r="J112" s="66"/>
    </row>
    <row r="113" spans="1:10" ht="21" customHeight="1">
      <c r="A113" s="570" t="s">
        <v>407</v>
      </c>
      <c r="B113" s="570"/>
      <c r="C113" s="570"/>
      <c r="D113" s="570"/>
      <c r="E113" s="684" t="s">
        <v>407</v>
      </c>
      <c r="F113" s="684"/>
      <c r="G113" s="684"/>
      <c r="H113" s="684"/>
      <c r="I113" s="684"/>
      <c r="J113" s="66"/>
    </row>
    <row r="114" spans="1:10" ht="33" customHeight="1">
      <c r="A114" s="680" t="s">
        <v>408</v>
      </c>
      <c r="B114" s="680"/>
      <c r="C114" s="680"/>
      <c r="D114" s="680"/>
      <c r="E114" s="681" t="s">
        <v>705</v>
      </c>
      <c r="F114" s="681"/>
      <c r="G114" s="681"/>
      <c r="H114" s="681"/>
      <c r="I114" s="681"/>
      <c r="J114" s="66"/>
    </row>
    <row r="115" spans="1:10" ht="15.75">
      <c r="A115" s="228" t="s">
        <v>409</v>
      </c>
      <c r="B115" s="228"/>
      <c r="C115" s="228"/>
      <c r="D115" s="228"/>
      <c r="E115" s="228"/>
      <c r="F115" s="228"/>
      <c r="G115" s="228"/>
      <c r="H115" s="228"/>
      <c r="I115" s="229" t="s">
        <v>434</v>
      </c>
      <c r="J115" s="66"/>
    </row>
    <row r="116" spans="1:10" ht="15.95" customHeight="1">
      <c r="A116" s="231"/>
      <c r="B116" s="148"/>
      <c r="C116" s="148"/>
      <c r="D116" s="148"/>
      <c r="E116" s="148"/>
      <c r="F116" s="148"/>
      <c r="G116" s="148"/>
      <c r="H116" s="148"/>
      <c r="I116" s="148"/>
    </row>
    <row r="117" spans="1:10" ht="50.25" customHeight="1">
      <c r="A117" s="233" t="s">
        <v>420</v>
      </c>
      <c r="B117" s="685" t="s">
        <v>673</v>
      </c>
      <c r="C117" s="685"/>
      <c r="D117" s="685"/>
      <c r="E117" s="685"/>
      <c r="F117" s="685"/>
      <c r="G117" s="685"/>
      <c r="H117" s="685"/>
      <c r="I117" s="685"/>
    </row>
    <row r="118" spans="1:10" ht="12" customHeight="1">
      <c r="A118" s="231"/>
      <c r="B118" s="148"/>
      <c r="C118" s="148"/>
      <c r="D118" s="148"/>
      <c r="E118" s="148"/>
      <c r="F118" s="148"/>
      <c r="G118" s="148"/>
      <c r="H118" s="148"/>
      <c r="I118" s="148"/>
    </row>
    <row r="119" spans="1:10" ht="16.5">
      <c r="A119" s="686" t="s">
        <v>435</v>
      </c>
      <c r="B119" s="686"/>
      <c r="C119" s="686"/>
      <c r="D119" s="686"/>
      <c r="E119" s="686"/>
      <c r="F119" s="686"/>
      <c r="G119" s="686"/>
      <c r="H119" s="686"/>
      <c r="I119" s="686"/>
    </row>
    <row r="120" spans="1:10" ht="15.95" customHeight="1">
      <c r="A120" s="231"/>
      <c r="B120" s="148"/>
      <c r="C120" s="148"/>
      <c r="D120" s="148"/>
      <c r="E120" s="148"/>
      <c r="F120" s="148"/>
      <c r="G120" s="148"/>
      <c r="H120" s="148"/>
      <c r="I120" s="148"/>
    </row>
    <row r="121" spans="1:10" ht="38.25" customHeight="1">
      <c r="A121" s="233" t="s">
        <v>414</v>
      </c>
      <c r="B121" s="685" t="s">
        <v>436</v>
      </c>
      <c r="C121" s="685"/>
      <c r="D121" s="685"/>
      <c r="E121" s="685"/>
      <c r="F121" s="685"/>
      <c r="G121" s="685"/>
      <c r="H121" s="685"/>
      <c r="I121" s="685"/>
    </row>
    <row r="122" spans="1:10" ht="8.1" customHeight="1">
      <c r="A122" s="148"/>
      <c r="B122" s="234"/>
      <c r="C122" s="234"/>
      <c r="D122" s="234"/>
      <c r="E122" s="234"/>
      <c r="F122" s="234"/>
      <c r="G122" s="234"/>
      <c r="H122" s="234"/>
      <c r="I122" s="234"/>
    </row>
    <row r="123" spans="1:10" ht="34.5" customHeight="1">
      <c r="A123" s="233" t="s">
        <v>420</v>
      </c>
      <c r="B123" s="690" t="s">
        <v>437</v>
      </c>
      <c r="C123" s="690"/>
      <c r="D123" s="690"/>
      <c r="E123" s="690"/>
      <c r="F123" s="690"/>
      <c r="G123" s="690"/>
      <c r="H123" s="690"/>
      <c r="I123" s="690"/>
    </row>
    <row r="124" spans="1:10" ht="12" customHeight="1">
      <c r="A124" s="231"/>
      <c r="B124" s="148"/>
      <c r="C124" s="148"/>
      <c r="D124" s="148"/>
      <c r="E124" s="148"/>
      <c r="F124" s="148"/>
      <c r="G124" s="148"/>
      <c r="H124" s="148"/>
      <c r="I124" s="148"/>
    </row>
    <row r="125" spans="1:10" ht="16.5">
      <c r="A125" s="686" t="s">
        <v>438</v>
      </c>
      <c r="B125" s="686"/>
      <c r="C125" s="686"/>
      <c r="D125" s="686"/>
      <c r="E125" s="686"/>
      <c r="F125" s="686"/>
      <c r="G125" s="686"/>
      <c r="H125" s="686"/>
      <c r="I125" s="686"/>
    </row>
    <row r="126" spans="1:10" ht="15.95" customHeight="1">
      <c r="A126" s="231"/>
      <c r="B126" s="148"/>
      <c r="C126" s="148"/>
      <c r="D126" s="148"/>
      <c r="E126" s="148"/>
      <c r="F126" s="148"/>
      <c r="G126" s="148"/>
      <c r="H126" s="148"/>
      <c r="I126" s="148"/>
    </row>
    <row r="127" spans="1:10" ht="82.5" customHeight="1">
      <c r="A127" s="685" t="s">
        <v>674</v>
      </c>
      <c r="B127" s="685"/>
      <c r="C127" s="685"/>
      <c r="D127" s="685"/>
      <c r="E127" s="685"/>
      <c r="F127" s="685"/>
      <c r="G127" s="685"/>
      <c r="H127" s="685"/>
      <c r="I127" s="685"/>
    </row>
    <row r="128" spans="1:10" ht="12" customHeight="1">
      <c r="A128" s="231"/>
      <c r="B128" s="148"/>
      <c r="C128" s="148"/>
      <c r="D128" s="148"/>
      <c r="E128" s="148"/>
      <c r="F128" s="148"/>
      <c r="G128" s="148"/>
      <c r="H128" s="148"/>
      <c r="I128" s="148"/>
    </row>
    <row r="129" spans="1:10" ht="21.75" customHeight="1">
      <c r="A129" s="686" t="s">
        <v>439</v>
      </c>
      <c r="B129" s="686"/>
      <c r="C129" s="686"/>
      <c r="D129" s="686"/>
      <c r="E129" s="686"/>
      <c r="F129" s="686"/>
      <c r="G129" s="686"/>
      <c r="H129" s="686"/>
      <c r="I129" s="686"/>
    </row>
    <row r="130" spans="1:10" ht="15.95" customHeight="1">
      <c r="A130" s="232"/>
      <c r="B130" s="148"/>
      <c r="C130" s="148"/>
      <c r="D130" s="148"/>
      <c r="E130" s="148"/>
      <c r="F130" s="148"/>
      <c r="G130" s="148"/>
      <c r="H130" s="148"/>
      <c r="I130" s="148"/>
    </row>
    <row r="131" spans="1:10" ht="69" customHeight="1">
      <c r="A131" s="233" t="s">
        <v>414</v>
      </c>
      <c r="B131" s="685" t="s">
        <v>675</v>
      </c>
      <c r="C131" s="685"/>
      <c r="D131" s="685"/>
      <c r="E131" s="685"/>
      <c r="F131" s="685"/>
      <c r="G131" s="685"/>
      <c r="H131" s="685"/>
      <c r="I131" s="685"/>
    </row>
    <row r="132" spans="1:10" ht="8.1" customHeight="1">
      <c r="A132" s="148"/>
      <c r="B132" s="234"/>
      <c r="C132" s="234"/>
      <c r="D132" s="234"/>
      <c r="E132" s="234"/>
      <c r="F132" s="234"/>
      <c r="G132" s="234"/>
      <c r="H132" s="234"/>
      <c r="I132" s="234"/>
    </row>
    <row r="133" spans="1:10" ht="121.5" customHeight="1">
      <c r="A133" s="233" t="s">
        <v>420</v>
      </c>
      <c r="B133" s="685" t="s">
        <v>676</v>
      </c>
      <c r="C133" s="685"/>
      <c r="D133" s="685"/>
      <c r="E133" s="685"/>
      <c r="F133" s="685"/>
      <c r="G133" s="685"/>
      <c r="H133" s="685"/>
      <c r="I133" s="685"/>
    </row>
    <row r="134" spans="1:10" ht="28.5" customHeight="1">
      <c r="A134" s="233"/>
      <c r="B134" s="226"/>
      <c r="C134" s="226"/>
      <c r="D134" s="226"/>
      <c r="E134" s="226"/>
      <c r="F134" s="226"/>
      <c r="G134" s="226"/>
      <c r="H134" s="226"/>
      <c r="I134" s="226"/>
    </row>
    <row r="135" spans="1:10" ht="24.95" customHeight="1">
      <c r="A135" s="233"/>
      <c r="B135" s="226"/>
      <c r="C135" s="226"/>
      <c r="D135" s="226"/>
      <c r="E135" s="226"/>
      <c r="F135" s="226"/>
      <c r="G135" s="226"/>
      <c r="H135" s="226"/>
      <c r="I135" s="226"/>
    </row>
    <row r="136" spans="1:10" ht="21" customHeight="1">
      <c r="A136" s="570" t="s">
        <v>407</v>
      </c>
      <c r="B136" s="570"/>
      <c r="C136" s="570"/>
      <c r="D136" s="570"/>
      <c r="E136" s="684" t="s">
        <v>407</v>
      </c>
      <c r="F136" s="684"/>
      <c r="G136" s="684"/>
      <c r="H136" s="684"/>
      <c r="I136" s="684"/>
      <c r="J136" s="66"/>
    </row>
    <row r="137" spans="1:10" ht="33" customHeight="1">
      <c r="A137" s="680" t="s">
        <v>408</v>
      </c>
      <c r="B137" s="680"/>
      <c r="C137" s="680"/>
      <c r="D137" s="680"/>
      <c r="E137" s="681" t="s">
        <v>705</v>
      </c>
      <c r="F137" s="681"/>
      <c r="G137" s="681"/>
      <c r="H137" s="681"/>
      <c r="I137" s="681"/>
      <c r="J137" s="66"/>
    </row>
    <row r="138" spans="1:10" ht="15.75">
      <c r="A138" s="228" t="s">
        <v>409</v>
      </c>
      <c r="B138" s="228"/>
      <c r="C138" s="228"/>
      <c r="D138" s="228"/>
      <c r="E138" s="228"/>
      <c r="F138" s="228"/>
      <c r="G138" s="228"/>
      <c r="H138" s="228"/>
      <c r="I138" s="229" t="s">
        <v>440</v>
      </c>
      <c r="J138" s="66"/>
    </row>
    <row r="139" spans="1:10" ht="15.75">
      <c r="A139" s="228"/>
      <c r="B139" s="228"/>
      <c r="C139" s="228"/>
      <c r="D139" s="228"/>
      <c r="E139" s="228"/>
      <c r="F139" s="228"/>
      <c r="G139" s="228"/>
      <c r="H139" s="228"/>
      <c r="I139" s="229"/>
      <c r="J139" s="66"/>
    </row>
    <row r="140" spans="1:10" ht="8.25" customHeight="1">
      <c r="A140" s="228"/>
      <c r="B140" s="228"/>
      <c r="C140" s="228"/>
      <c r="D140" s="228"/>
      <c r="E140" s="228"/>
      <c r="F140" s="228"/>
      <c r="G140" s="228"/>
      <c r="H140" s="228"/>
      <c r="I140" s="229"/>
      <c r="J140" s="66"/>
    </row>
    <row r="141" spans="1:10" ht="54" customHeight="1">
      <c r="A141" s="233" t="s">
        <v>431</v>
      </c>
      <c r="B141" s="685" t="s">
        <v>677</v>
      </c>
      <c r="C141" s="685"/>
      <c r="D141" s="685"/>
      <c r="E141" s="685"/>
      <c r="F141" s="685"/>
      <c r="G141" s="685"/>
      <c r="H141" s="685"/>
      <c r="I141" s="685"/>
    </row>
    <row r="142" spans="1:10" ht="12" customHeight="1">
      <c r="A142" s="233"/>
      <c r="B142" s="685"/>
      <c r="C142" s="685"/>
      <c r="D142" s="685"/>
      <c r="E142" s="685"/>
      <c r="F142" s="685"/>
      <c r="G142" s="685"/>
      <c r="H142" s="685"/>
      <c r="I142" s="685"/>
    </row>
    <row r="143" spans="1:10" ht="124.5" customHeight="1">
      <c r="A143" s="233" t="s">
        <v>441</v>
      </c>
      <c r="B143" s="685" t="s">
        <v>678</v>
      </c>
      <c r="C143" s="685"/>
      <c r="D143" s="685"/>
      <c r="E143" s="685"/>
      <c r="F143" s="685"/>
      <c r="G143" s="685"/>
      <c r="H143" s="685"/>
      <c r="I143" s="685"/>
    </row>
    <row r="144" spans="1:10" ht="12" customHeight="1">
      <c r="A144" s="233"/>
      <c r="B144" s="685"/>
      <c r="C144" s="685"/>
      <c r="D144" s="685"/>
      <c r="E144" s="685"/>
      <c r="F144" s="685"/>
      <c r="G144" s="685"/>
      <c r="H144" s="685"/>
      <c r="I144" s="685"/>
    </row>
    <row r="145" spans="1:10" ht="99" customHeight="1">
      <c r="A145" s="233" t="s">
        <v>442</v>
      </c>
      <c r="B145" s="685" t="s">
        <v>679</v>
      </c>
      <c r="C145" s="685"/>
      <c r="D145" s="685"/>
      <c r="E145" s="685"/>
      <c r="F145" s="685"/>
      <c r="G145" s="685"/>
      <c r="H145" s="685"/>
      <c r="I145" s="685"/>
    </row>
    <row r="146" spans="1:10" ht="12" customHeight="1">
      <c r="A146" s="233"/>
      <c r="B146" s="685"/>
      <c r="C146" s="685"/>
      <c r="D146" s="685"/>
      <c r="E146" s="685"/>
      <c r="F146" s="685"/>
      <c r="G146" s="685"/>
      <c r="H146" s="685"/>
      <c r="I146" s="685"/>
    </row>
    <row r="147" spans="1:10" ht="145.5" customHeight="1">
      <c r="A147" s="233" t="s">
        <v>443</v>
      </c>
      <c r="B147" s="685" t="s">
        <v>680</v>
      </c>
      <c r="C147" s="685"/>
      <c r="D147" s="685"/>
      <c r="E147" s="685"/>
      <c r="F147" s="685"/>
      <c r="G147" s="685"/>
      <c r="H147" s="685"/>
      <c r="I147" s="685"/>
    </row>
    <row r="148" spans="1:10" ht="12" customHeight="1">
      <c r="A148" s="233"/>
      <c r="B148" s="685"/>
      <c r="C148" s="685"/>
      <c r="D148" s="685"/>
      <c r="E148" s="685"/>
      <c r="F148" s="685"/>
      <c r="G148" s="685"/>
      <c r="H148" s="685"/>
      <c r="I148" s="685"/>
    </row>
    <row r="149" spans="1:10" ht="70.5" customHeight="1">
      <c r="A149" s="233" t="s">
        <v>444</v>
      </c>
      <c r="B149" s="685" t="s">
        <v>445</v>
      </c>
      <c r="C149" s="685"/>
      <c r="D149" s="685"/>
      <c r="E149" s="685"/>
      <c r="F149" s="685"/>
      <c r="G149" s="685"/>
      <c r="H149" s="685"/>
      <c r="I149" s="685"/>
    </row>
    <row r="150" spans="1:10" ht="12" customHeight="1">
      <c r="A150" s="233"/>
      <c r="B150" s="685"/>
      <c r="C150" s="685"/>
      <c r="D150" s="685"/>
      <c r="E150" s="685"/>
      <c r="F150" s="685"/>
      <c r="G150" s="685"/>
      <c r="H150" s="685"/>
      <c r="I150" s="685"/>
    </row>
    <row r="151" spans="1:10" ht="102.75" customHeight="1">
      <c r="A151" s="233" t="s">
        <v>446</v>
      </c>
      <c r="B151" s="685" t="s">
        <v>681</v>
      </c>
      <c r="C151" s="685"/>
      <c r="D151" s="685"/>
      <c r="E151" s="685"/>
      <c r="F151" s="685"/>
      <c r="G151" s="685"/>
      <c r="H151" s="685"/>
      <c r="I151" s="685"/>
    </row>
    <row r="152" spans="1:10" ht="51" customHeight="1">
      <c r="A152" s="233"/>
      <c r="B152" s="226"/>
      <c r="C152" s="226"/>
      <c r="D152" s="226"/>
      <c r="E152" s="226"/>
      <c r="F152" s="226"/>
      <c r="G152" s="226"/>
      <c r="H152" s="226"/>
      <c r="I152" s="226"/>
    </row>
    <row r="153" spans="1:10" ht="24.95" customHeight="1">
      <c r="A153" s="233"/>
      <c r="B153" s="226"/>
      <c r="C153" s="226"/>
      <c r="D153" s="226"/>
      <c r="E153" s="226"/>
      <c r="F153" s="226"/>
      <c r="G153" s="226"/>
      <c r="H153" s="226"/>
      <c r="I153" s="226"/>
    </row>
    <row r="154" spans="1:10" ht="21" customHeight="1">
      <c r="A154" s="570" t="s">
        <v>407</v>
      </c>
      <c r="B154" s="570"/>
      <c r="C154" s="570"/>
      <c r="D154" s="570"/>
      <c r="E154" s="684" t="s">
        <v>407</v>
      </c>
      <c r="F154" s="684"/>
      <c r="G154" s="684"/>
      <c r="H154" s="684"/>
      <c r="I154" s="684"/>
      <c r="J154" s="66"/>
    </row>
    <row r="155" spans="1:10" ht="33" customHeight="1">
      <c r="A155" s="680" t="s">
        <v>408</v>
      </c>
      <c r="B155" s="680"/>
      <c r="C155" s="680"/>
      <c r="D155" s="680"/>
      <c r="E155" s="681" t="s">
        <v>705</v>
      </c>
      <c r="F155" s="681"/>
      <c r="G155" s="681"/>
      <c r="H155" s="681"/>
      <c r="I155" s="681"/>
      <c r="J155" s="66"/>
    </row>
    <row r="156" spans="1:10" ht="15.75">
      <c r="A156" s="228" t="s">
        <v>409</v>
      </c>
      <c r="B156" s="228"/>
      <c r="C156" s="228"/>
      <c r="D156" s="228"/>
      <c r="E156" s="228"/>
      <c r="F156" s="228"/>
      <c r="G156" s="228"/>
      <c r="H156" s="228"/>
      <c r="I156" s="229" t="s">
        <v>447</v>
      </c>
      <c r="J156" s="66"/>
    </row>
    <row r="157" spans="1:10" ht="15.75">
      <c r="A157" s="228"/>
      <c r="B157" s="228"/>
      <c r="C157" s="228"/>
      <c r="D157" s="228"/>
      <c r="E157" s="228"/>
      <c r="F157" s="228"/>
      <c r="G157" s="228"/>
      <c r="H157" s="228"/>
      <c r="I157" s="229"/>
      <c r="J157" s="66"/>
    </row>
    <row r="158" spans="1:10" ht="57.75" customHeight="1">
      <c r="A158" s="233" t="s">
        <v>448</v>
      </c>
      <c r="B158" s="685" t="s">
        <v>683</v>
      </c>
      <c r="C158" s="685"/>
      <c r="D158" s="685"/>
      <c r="E158" s="685"/>
      <c r="F158" s="685"/>
      <c r="G158" s="685"/>
      <c r="H158" s="685"/>
      <c r="I158" s="685"/>
      <c r="J158" s="66"/>
    </row>
    <row r="159" spans="1:10" ht="21" customHeight="1">
      <c r="A159" s="233" t="s">
        <v>682</v>
      </c>
      <c r="B159" s="685" t="s">
        <v>449</v>
      </c>
      <c r="C159" s="685"/>
      <c r="D159" s="685"/>
      <c r="E159" s="685"/>
      <c r="F159" s="685"/>
      <c r="G159" s="685"/>
      <c r="H159" s="685"/>
      <c r="I159" s="685"/>
    </row>
    <row r="160" spans="1:10" ht="8.1" customHeight="1">
      <c r="A160" s="233"/>
      <c r="B160" s="148"/>
      <c r="C160" s="148"/>
      <c r="D160" s="148"/>
      <c r="E160" s="148"/>
      <c r="F160" s="148"/>
      <c r="G160" s="148"/>
      <c r="H160" s="148"/>
      <c r="I160" s="148"/>
    </row>
    <row r="161" spans="1:9" ht="74.25" customHeight="1">
      <c r="A161" s="233" t="s">
        <v>450</v>
      </c>
      <c r="B161" s="685" t="s">
        <v>451</v>
      </c>
      <c r="C161" s="685"/>
      <c r="D161" s="685"/>
      <c r="E161" s="685"/>
      <c r="F161" s="685"/>
      <c r="G161" s="685"/>
      <c r="H161" s="685"/>
      <c r="I161" s="685"/>
    </row>
    <row r="162" spans="1:9" ht="8.1" customHeight="1">
      <c r="A162" s="231"/>
      <c r="B162" s="148"/>
      <c r="C162" s="148"/>
      <c r="D162" s="148"/>
      <c r="E162" s="148"/>
      <c r="F162" s="148"/>
      <c r="G162" s="148"/>
      <c r="H162" s="148"/>
      <c r="I162" s="148"/>
    </row>
    <row r="163" spans="1:9" ht="16.5">
      <c r="A163" s="686" t="s">
        <v>452</v>
      </c>
      <c r="B163" s="686"/>
      <c r="C163" s="686"/>
      <c r="D163" s="686"/>
      <c r="E163" s="686"/>
      <c r="F163" s="686"/>
      <c r="G163" s="686"/>
      <c r="H163" s="686"/>
      <c r="I163" s="686"/>
    </row>
    <row r="164" spans="1:9" ht="8.1" customHeight="1">
      <c r="A164" s="231"/>
      <c r="B164" s="148"/>
      <c r="C164" s="148"/>
      <c r="D164" s="148"/>
      <c r="E164" s="148"/>
      <c r="F164" s="148"/>
      <c r="G164" s="148"/>
      <c r="H164" s="148"/>
      <c r="I164" s="148"/>
    </row>
    <row r="165" spans="1:9" ht="54.75" customHeight="1">
      <c r="A165" s="685" t="s">
        <v>453</v>
      </c>
      <c r="B165" s="685"/>
      <c r="C165" s="685"/>
      <c r="D165" s="685"/>
      <c r="E165" s="685"/>
      <c r="F165" s="685"/>
      <c r="G165" s="685"/>
      <c r="H165" s="685"/>
      <c r="I165" s="685"/>
    </row>
    <row r="166" spans="1:9" ht="8.1" customHeight="1">
      <c r="A166" s="232"/>
      <c r="B166" s="148"/>
      <c r="C166" s="148"/>
      <c r="D166" s="148"/>
      <c r="E166" s="148"/>
      <c r="F166" s="148"/>
      <c r="G166" s="148"/>
      <c r="H166" s="148"/>
      <c r="I166" s="148"/>
    </row>
    <row r="167" spans="1:9" ht="16.5">
      <c r="A167" s="686" t="s">
        <v>454</v>
      </c>
      <c r="B167" s="686"/>
      <c r="C167" s="686"/>
      <c r="D167" s="686"/>
      <c r="E167" s="686"/>
      <c r="F167" s="686"/>
      <c r="G167" s="686"/>
      <c r="H167" s="686"/>
      <c r="I167" s="686"/>
    </row>
    <row r="168" spans="1:9" ht="8.1" customHeight="1">
      <c r="A168" s="231"/>
      <c r="B168" s="148"/>
      <c r="C168" s="148"/>
      <c r="D168" s="148"/>
      <c r="E168" s="148"/>
      <c r="F168" s="148"/>
      <c r="G168" s="148"/>
      <c r="H168" s="148"/>
      <c r="I168" s="148"/>
    </row>
    <row r="169" spans="1:9" ht="70.5" customHeight="1">
      <c r="A169" s="233" t="s">
        <v>414</v>
      </c>
      <c r="B169" s="685" t="s">
        <v>771</v>
      </c>
      <c r="C169" s="685"/>
      <c r="D169" s="685"/>
      <c r="E169" s="685"/>
      <c r="F169" s="685"/>
      <c r="G169" s="685"/>
      <c r="H169" s="685"/>
      <c r="I169" s="685"/>
    </row>
    <row r="170" spans="1:9" ht="8.1" customHeight="1">
      <c r="A170" s="124"/>
      <c r="B170" s="148"/>
      <c r="C170" s="148"/>
      <c r="D170" s="148"/>
      <c r="E170" s="148"/>
      <c r="F170" s="148"/>
      <c r="G170" s="148"/>
      <c r="H170" s="148"/>
      <c r="I170" s="148"/>
    </row>
    <row r="171" spans="1:9" ht="39.75" customHeight="1">
      <c r="A171" s="233" t="s">
        <v>420</v>
      </c>
      <c r="B171" s="685" t="s">
        <v>684</v>
      </c>
      <c r="C171" s="685"/>
      <c r="D171" s="685"/>
      <c r="E171" s="685"/>
      <c r="F171" s="685"/>
      <c r="G171" s="685"/>
      <c r="H171" s="685"/>
      <c r="I171" s="685"/>
    </row>
    <row r="172" spans="1:9" ht="8.1" customHeight="1">
      <c r="A172" s="124"/>
      <c r="B172" s="148"/>
      <c r="C172" s="148"/>
      <c r="D172" s="148"/>
      <c r="E172" s="148"/>
      <c r="F172" s="148"/>
      <c r="G172" s="148"/>
      <c r="H172" s="148"/>
      <c r="I172" s="148"/>
    </row>
    <row r="173" spans="1:9" ht="52.5" customHeight="1">
      <c r="A173" s="233" t="s">
        <v>431</v>
      </c>
      <c r="B173" s="685" t="s">
        <v>455</v>
      </c>
      <c r="C173" s="685"/>
      <c r="D173" s="685"/>
      <c r="E173" s="685"/>
      <c r="F173" s="685"/>
      <c r="G173" s="685"/>
      <c r="H173" s="685"/>
      <c r="I173" s="685"/>
    </row>
    <row r="174" spans="1:9" ht="8.1" customHeight="1">
      <c r="A174" s="233"/>
      <c r="B174" s="148"/>
      <c r="C174" s="148"/>
      <c r="D174" s="148"/>
      <c r="E174" s="148"/>
      <c r="F174" s="148"/>
      <c r="G174" s="148"/>
      <c r="H174" s="148"/>
      <c r="I174" s="148"/>
    </row>
    <row r="175" spans="1:9" ht="49.5" customHeight="1">
      <c r="A175" s="233" t="s">
        <v>441</v>
      </c>
      <c r="B175" s="685" t="s">
        <v>456</v>
      </c>
      <c r="C175" s="685"/>
      <c r="D175" s="685"/>
      <c r="E175" s="685"/>
      <c r="F175" s="685"/>
      <c r="G175" s="685"/>
      <c r="H175" s="685"/>
      <c r="I175" s="685"/>
    </row>
    <row r="176" spans="1:9" ht="8.1" customHeight="1">
      <c r="A176" s="233"/>
      <c r="B176" s="148"/>
      <c r="C176" s="148"/>
      <c r="D176" s="148"/>
      <c r="E176" s="148"/>
      <c r="F176" s="148"/>
      <c r="G176" s="148"/>
      <c r="H176" s="148"/>
      <c r="I176" s="148"/>
    </row>
    <row r="177" spans="1:10" ht="30" customHeight="1">
      <c r="A177" s="233" t="s">
        <v>442</v>
      </c>
      <c r="B177" s="691" t="s">
        <v>685</v>
      </c>
      <c r="C177" s="691"/>
      <c r="D177" s="691"/>
      <c r="E177" s="691"/>
      <c r="F177" s="691"/>
      <c r="G177" s="691"/>
      <c r="H177" s="691"/>
      <c r="I177" s="691"/>
    </row>
    <row r="178" spans="1:10" ht="88.5" customHeight="1">
      <c r="A178" s="233" t="s">
        <v>443</v>
      </c>
      <c r="B178" s="685" t="s">
        <v>772</v>
      </c>
      <c r="C178" s="685"/>
      <c r="D178" s="685"/>
      <c r="E178" s="685"/>
      <c r="F178" s="685"/>
      <c r="G178" s="685"/>
      <c r="H178" s="685"/>
      <c r="I178" s="685"/>
    </row>
    <row r="179" spans="1:10" ht="8.1" customHeight="1">
      <c r="A179" s="233"/>
      <c r="B179" s="148"/>
      <c r="C179" s="148"/>
      <c r="D179" s="148"/>
      <c r="E179" s="148"/>
      <c r="F179" s="148"/>
      <c r="G179" s="148"/>
      <c r="H179" s="148"/>
      <c r="I179" s="148"/>
    </row>
    <row r="180" spans="1:10" ht="72" customHeight="1">
      <c r="A180" s="233" t="s">
        <v>457</v>
      </c>
      <c r="B180" s="685" t="s">
        <v>458</v>
      </c>
      <c r="C180" s="685"/>
      <c r="D180" s="685"/>
      <c r="E180" s="685"/>
      <c r="F180" s="685"/>
      <c r="G180" s="685"/>
      <c r="H180" s="685"/>
      <c r="I180" s="685"/>
    </row>
    <row r="181" spans="1:10" ht="31.5" customHeight="1">
      <c r="A181" s="233"/>
      <c r="B181" s="226"/>
      <c r="C181" s="226"/>
      <c r="D181" s="226"/>
      <c r="E181" s="226"/>
      <c r="F181" s="226"/>
      <c r="G181" s="226"/>
      <c r="H181" s="226"/>
      <c r="I181" s="226"/>
    </row>
    <row r="182" spans="1:10" ht="31.5" customHeight="1">
      <c r="A182" s="233"/>
      <c r="B182" s="226"/>
      <c r="C182" s="226"/>
      <c r="D182" s="226"/>
      <c r="E182" s="226"/>
      <c r="F182" s="226"/>
      <c r="G182" s="226"/>
      <c r="H182" s="226"/>
      <c r="I182" s="226"/>
    </row>
    <row r="183" spans="1:10" ht="21" customHeight="1">
      <c r="A183" s="570" t="s">
        <v>407</v>
      </c>
      <c r="B183" s="570"/>
      <c r="C183" s="570"/>
      <c r="D183" s="570"/>
      <c r="E183" s="684" t="s">
        <v>407</v>
      </c>
      <c r="F183" s="684"/>
      <c r="G183" s="684"/>
      <c r="H183" s="684"/>
      <c r="I183" s="684"/>
      <c r="J183" s="66"/>
    </row>
    <row r="184" spans="1:10" ht="33" customHeight="1">
      <c r="A184" s="680" t="s">
        <v>408</v>
      </c>
      <c r="B184" s="680"/>
      <c r="C184" s="680"/>
      <c r="D184" s="680"/>
      <c r="E184" s="681" t="s">
        <v>705</v>
      </c>
      <c r="F184" s="681"/>
      <c r="G184" s="681"/>
      <c r="H184" s="681"/>
      <c r="I184" s="681"/>
      <c r="J184" s="66"/>
    </row>
    <row r="185" spans="1:10" ht="15.75">
      <c r="A185" s="228" t="s">
        <v>409</v>
      </c>
      <c r="B185" s="228"/>
      <c r="C185" s="228"/>
      <c r="D185" s="228"/>
      <c r="E185" s="228"/>
      <c r="F185" s="228"/>
      <c r="G185" s="228"/>
      <c r="H185" s="228"/>
      <c r="I185" s="229" t="s">
        <v>459</v>
      </c>
      <c r="J185" s="66"/>
    </row>
    <row r="186" spans="1:10" ht="15.75">
      <c r="A186" s="228"/>
      <c r="B186" s="228"/>
      <c r="C186" s="228"/>
      <c r="D186" s="228"/>
      <c r="E186" s="228"/>
      <c r="F186" s="228"/>
      <c r="G186" s="228"/>
      <c r="H186" s="228"/>
      <c r="I186" s="229"/>
      <c r="J186" s="66"/>
    </row>
    <row r="187" spans="1:10" ht="53.25" customHeight="1">
      <c r="A187" s="233" t="s">
        <v>444</v>
      </c>
      <c r="B187" s="685" t="s">
        <v>460</v>
      </c>
      <c r="C187" s="685"/>
      <c r="D187" s="685"/>
      <c r="E187" s="685"/>
      <c r="F187" s="685"/>
      <c r="G187" s="685"/>
      <c r="H187" s="685"/>
      <c r="I187" s="685"/>
    </row>
    <row r="188" spans="1:10" ht="15.75">
      <c r="A188" s="231"/>
      <c r="B188" s="148"/>
      <c r="C188" s="148"/>
      <c r="D188" s="148"/>
      <c r="E188" s="148"/>
      <c r="F188" s="148"/>
      <c r="G188" s="148"/>
      <c r="H188" s="148"/>
      <c r="I188" s="148"/>
    </row>
    <row r="189" spans="1:10" ht="21.95" customHeight="1">
      <c r="A189" s="148"/>
      <c r="B189" s="225"/>
      <c r="C189" s="148"/>
      <c r="D189" s="148"/>
      <c r="E189" s="148"/>
      <c r="F189" s="225"/>
      <c r="G189" s="148"/>
      <c r="H189" s="148"/>
      <c r="I189" s="148"/>
    </row>
    <row r="190" spans="1:10" ht="21.95" customHeight="1">
      <c r="A190" s="148"/>
      <c r="B190" s="235" t="s">
        <v>461</v>
      </c>
      <c r="C190" s="235"/>
      <c r="D190" s="235"/>
      <c r="E190" s="235"/>
      <c r="F190" s="235" t="s">
        <v>461</v>
      </c>
      <c r="G190" s="235"/>
      <c r="H190" s="235"/>
      <c r="I190" s="235"/>
    </row>
    <row r="191" spans="1:10" ht="35.25" customHeight="1">
      <c r="A191" s="148"/>
      <c r="B191" s="692" t="s">
        <v>408</v>
      </c>
      <c r="C191" s="692"/>
      <c r="D191" s="692"/>
      <c r="E191" s="692"/>
      <c r="F191" s="692" t="s">
        <v>705</v>
      </c>
      <c r="G191" s="692"/>
      <c r="H191" s="692"/>
      <c r="I191" s="692"/>
    </row>
    <row r="192" spans="1:10" ht="21.95" customHeight="1">
      <c r="A192" s="148"/>
      <c r="B192" s="236"/>
      <c r="C192" s="231"/>
      <c r="D192" s="231"/>
      <c r="E192" s="231"/>
      <c r="F192" s="237"/>
      <c r="G192" s="237"/>
      <c r="H192" s="237"/>
      <c r="I192" s="237"/>
    </row>
    <row r="193" spans="1:9" ht="21.95" customHeight="1">
      <c r="A193" s="148"/>
      <c r="B193" s="570" t="s">
        <v>462</v>
      </c>
      <c r="C193" s="570"/>
      <c r="D193" s="570"/>
      <c r="E193" s="570"/>
      <c r="F193" s="570" t="s">
        <v>462</v>
      </c>
      <c r="G193" s="570"/>
      <c r="H193" s="570"/>
      <c r="I193" s="570"/>
    </row>
    <row r="194" spans="1:9" ht="21.95" customHeight="1">
      <c r="A194" s="148"/>
      <c r="B194" s="225"/>
      <c r="C194" s="231"/>
      <c r="D194" s="231"/>
      <c r="E194" s="231"/>
      <c r="F194" s="225"/>
      <c r="G194" s="231"/>
      <c r="H194" s="231"/>
      <c r="I194" s="231"/>
    </row>
    <row r="195" spans="1:9" ht="21.95" customHeight="1">
      <c r="A195" s="148"/>
      <c r="B195" s="225"/>
      <c r="C195" s="231"/>
      <c r="D195" s="231"/>
      <c r="E195" s="231"/>
      <c r="F195" s="225"/>
      <c r="G195" s="231"/>
      <c r="H195" s="231"/>
      <c r="I195" s="231"/>
    </row>
    <row r="196" spans="1:9" ht="24.75" customHeight="1">
      <c r="A196" s="148"/>
      <c r="B196" s="228" t="s">
        <v>463</v>
      </c>
      <c r="C196" s="238"/>
      <c r="D196" s="228"/>
      <c r="E196" s="228"/>
      <c r="F196" s="693" t="s">
        <v>463</v>
      </c>
      <c r="G196" s="694"/>
      <c r="H196" s="694"/>
      <c r="I196" s="694"/>
    </row>
    <row r="197" spans="1:9" ht="21.95" customHeight="1">
      <c r="A197" s="148"/>
      <c r="B197" s="228" t="s">
        <v>5</v>
      </c>
      <c r="C197" s="238"/>
      <c r="D197" s="228"/>
      <c r="E197" s="228"/>
      <c r="F197" s="693" t="s">
        <v>5</v>
      </c>
      <c r="G197" s="694"/>
      <c r="H197" s="694"/>
      <c r="I197" s="694"/>
    </row>
    <row r="198" spans="1:9" ht="21.95" customHeight="1">
      <c r="A198" s="148"/>
      <c r="B198" s="235"/>
      <c r="C198" s="231"/>
      <c r="D198" s="231"/>
      <c r="E198" s="231"/>
      <c r="F198" s="235"/>
      <c r="G198" s="231"/>
      <c r="H198" s="231"/>
      <c r="I198" s="231"/>
    </row>
    <row r="199" spans="1:9" ht="21.95" customHeight="1">
      <c r="A199" s="148"/>
      <c r="B199" s="570" t="s">
        <v>464</v>
      </c>
      <c r="C199" s="570"/>
      <c r="D199" s="570"/>
      <c r="E199" s="570"/>
      <c r="F199" s="570" t="s">
        <v>464</v>
      </c>
      <c r="G199" s="570"/>
      <c r="H199" s="570"/>
      <c r="I199" s="570"/>
    </row>
    <row r="200" spans="1:9" ht="21.95" customHeight="1">
      <c r="A200" s="148"/>
      <c r="B200" s="228" t="s">
        <v>463</v>
      </c>
      <c r="C200" s="228"/>
      <c r="D200" s="228"/>
      <c r="E200" s="228"/>
      <c r="F200" s="228" t="s">
        <v>463</v>
      </c>
      <c r="G200" s="235"/>
      <c r="H200" s="235"/>
      <c r="I200" s="235"/>
    </row>
    <row r="201" spans="1:9" ht="21.95" customHeight="1">
      <c r="A201" s="148"/>
      <c r="B201" s="228" t="s">
        <v>5</v>
      </c>
      <c r="C201" s="228"/>
      <c r="D201" s="228"/>
      <c r="E201" s="228"/>
      <c r="F201" s="228" t="s">
        <v>5</v>
      </c>
      <c r="G201" s="148"/>
      <c r="H201" s="148"/>
      <c r="I201" s="148"/>
    </row>
    <row r="202" spans="1:9" ht="21.95" customHeight="1">
      <c r="A202" s="148"/>
      <c r="B202" s="148"/>
      <c r="C202" s="148"/>
      <c r="D202" s="148"/>
      <c r="E202" s="148"/>
      <c r="F202" s="148"/>
      <c r="G202" s="148"/>
      <c r="H202" s="148"/>
      <c r="I202" s="148"/>
    </row>
    <row r="203" spans="1:9" ht="21.95" customHeight="1">
      <c r="A203" s="148"/>
      <c r="B203" s="570" t="s">
        <v>604</v>
      </c>
      <c r="C203" s="570"/>
      <c r="D203" s="570"/>
      <c r="E203" s="570"/>
      <c r="F203" s="570" t="s">
        <v>604</v>
      </c>
      <c r="G203" s="570"/>
      <c r="H203" s="570"/>
      <c r="I203" s="570"/>
    </row>
    <row r="204" spans="1:9" ht="21.95" customHeight="1">
      <c r="A204" s="148"/>
      <c r="B204" s="228" t="s">
        <v>463</v>
      </c>
      <c r="C204" s="228"/>
      <c r="D204" s="228"/>
      <c r="E204" s="228"/>
      <c r="F204" s="228" t="s">
        <v>463</v>
      </c>
      <c r="G204" s="235"/>
      <c r="H204" s="235"/>
      <c r="I204" s="235"/>
    </row>
    <row r="205" spans="1:9" ht="21.95" customHeight="1">
      <c r="A205" s="148"/>
      <c r="B205" s="228" t="s">
        <v>5</v>
      </c>
      <c r="C205" s="228"/>
      <c r="D205" s="228"/>
      <c r="E205" s="228"/>
      <c r="F205" s="228" t="s">
        <v>5</v>
      </c>
      <c r="G205" s="148"/>
      <c r="H205" s="148"/>
      <c r="I205" s="148"/>
    </row>
    <row r="206" spans="1:9" ht="21.95" customHeight="1">
      <c r="A206" s="148"/>
      <c r="B206" s="228"/>
      <c r="C206" s="228"/>
      <c r="D206" s="228"/>
      <c r="E206" s="228"/>
      <c r="F206" s="228"/>
      <c r="G206" s="148"/>
      <c r="H206" s="148"/>
      <c r="I206" s="148"/>
    </row>
    <row r="207" spans="1:9" ht="21.95" customHeight="1">
      <c r="A207" s="148"/>
      <c r="B207" s="228"/>
      <c r="C207" s="228"/>
      <c r="D207" s="228"/>
      <c r="E207" s="228"/>
      <c r="F207" s="228"/>
      <c r="G207" s="148"/>
      <c r="H207" s="148"/>
      <c r="I207" s="148"/>
    </row>
    <row r="208" spans="1:9" ht="21.95" customHeight="1">
      <c r="A208" s="148"/>
      <c r="B208" s="228"/>
      <c r="C208" s="228"/>
      <c r="D208" s="228"/>
      <c r="E208" s="228"/>
      <c r="F208" s="228"/>
      <c r="G208" s="148"/>
      <c r="H208" s="148"/>
      <c r="I208" s="148"/>
    </row>
    <row r="209" spans="1:9" ht="21.95" customHeight="1">
      <c r="A209" s="148"/>
      <c r="B209" s="228"/>
      <c r="C209" s="228"/>
      <c r="D209" s="228"/>
      <c r="E209" s="228"/>
      <c r="F209" s="228"/>
      <c r="G209" s="148"/>
      <c r="H209" s="148"/>
      <c r="I209" s="148"/>
    </row>
    <row r="210" spans="1:9" ht="21.95" customHeight="1">
      <c r="A210" s="148"/>
      <c r="B210" s="228"/>
      <c r="C210" s="228"/>
      <c r="D210" s="228"/>
      <c r="E210" s="228"/>
      <c r="F210" s="228"/>
      <c r="G210" s="148"/>
      <c r="H210" s="148"/>
      <c r="I210" s="148"/>
    </row>
    <row r="211" spans="1:9" ht="21.95" customHeight="1">
      <c r="A211" s="148"/>
      <c r="B211" s="228"/>
      <c r="C211" s="228"/>
      <c r="D211" s="228"/>
      <c r="E211" s="228"/>
      <c r="F211" s="228"/>
      <c r="G211" s="148"/>
      <c r="H211" s="148"/>
      <c r="I211" s="148"/>
    </row>
    <row r="212" spans="1:9" ht="21.95" customHeight="1">
      <c r="A212" s="148"/>
      <c r="B212" s="228"/>
      <c r="C212" s="228"/>
      <c r="D212" s="228"/>
      <c r="E212" s="228"/>
      <c r="F212" s="228"/>
      <c r="G212" s="148"/>
      <c r="H212" s="148"/>
      <c r="I212" s="148"/>
    </row>
    <row r="213" spans="1:9" ht="21.95" customHeight="1">
      <c r="A213" s="148"/>
      <c r="B213" s="228"/>
      <c r="C213" s="228"/>
      <c r="D213" s="228"/>
      <c r="E213" s="228"/>
      <c r="F213" s="228"/>
      <c r="G213" s="148"/>
      <c r="H213" s="148"/>
      <c r="I213" s="148"/>
    </row>
    <row r="214" spans="1:9" ht="21.95" customHeight="1">
      <c r="A214" s="148"/>
      <c r="B214" s="228"/>
      <c r="C214" s="228"/>
      <c r="D214" s="228"/>
      <c r="E214" s="228"/>
      <c r="F214" s="228"/>
      <c r="G214" s="148"/>
      <c r="H214" s="148"/>
      <c r="I214" s="148"/>
    </row>
    <row r="215" spans="1:9" ht="21.95" customHeight="1">
      <c r="A215" s="148"/>
      <c r="B215" s="228"/>
      <c r="C215" s="228"/>
      <c r="D215" s="228"/>
      <c r="E215" s="228"/>
      <c r="F215" s="228"/>
      <c r="G215" s="148"/>
      <c r="H215" s="148"/>
      <c r="I215" s="148"/>
    </row>
    <row r="216" spans="1:9" ht="21.95" customHeight="1">
      <c r="A216" s="148"/>
      <c r="B216" s="228"/>
      <c r="C216" s="228"/>
      <c r="D216" s="228"/>
      <c r="E216" s="228"/>
      <c r="F216" s="228"/>
      <c r="G216" s="148"/>
      <c r="H216" s="148"/>
      <c r="I216" s="148"/>
    </row>
    <row r="217" spans="1:9" ht="21.95" customHeight="1">
      <c r="A217" s="148"/>
      <c r="B217" s="228"/>
      <c r="C217" s="228"/>
      <c r="D217" s="228"/>
      <c r="E217" s="228"/>
      <c r="F217" s="228"/>
      <c r="G217" s="148"/>
      <c r="H217" s="148"/>
      <c r="I217" s="148"/>
    </row>
    <row r="218" spans="1:9" ht="15.75" customHeight="1">
      <c r="A218" s="148"/>
      <c r="B218" s="228"/>
      <c r="C218" s="228"/>
      <c r="D218" s="228"/>
      <c r="E218" s="228"/>
      <c r="F218" s="228"/>
      <c r="G218" s="148"/>
      <c r="H218" s="148"/>
      <c r="I218" s="148"/>
    </row>
    <row r="219" spans="1:9" ht="15.75">
      <c r="A219" s="239"/>
      <c r="B219" s="239"/>
      <c r="C219" s="239"/>
      <c r="D219" s="239"/>
      <c r="E219" s="239"/>
      <c r="F219" s="239"/>
      <c r="G219" s="239"/>
      <c r="H219" s="239"/>
      <c r="I219" s="239"/>
    </row>
    <row r="220" spans="1:9" ht="15.75">
      <c r="A220" s="228" t="s">
        <v>409</v>
      </c>
      <c r="B220" s="228"/>
      <c r="C220" s="228"/>
      <c r="D220" s="228"/>
      <c r="E220" s="228"/>
      <c r="F220" s="228"/>
      <c r="G220" s="228"/>
      <c r="H220" s="228"/>
      <c r="I220" s="229" t="s">
        <v>465</v>
      </c>
    </row>
    <row r="221" spans="1:9" ht="15.75">
      <c r="A221" s="148"/>
      <c r="B221" s="148"/>
      <c r="C221" s="148"/>
      <c r="D221" s="148"/>
      <c r="E221" s="148"/>
      <c r="F221" s="148"/>
      <c r="G221" s="148"/>
      <c r="H221" s="148"/>
      <c r="I221" s="148"/>
    </row>
    <row r="222" spans="1:9" ht="15.75">
      <c r="A222" s="148"/>
      <c r="B222" s="148"/>
      <c r="C222" s="148"/>
      <c r="D222" s="148"/>
      <c r="E222" s="148"/>
      <c r="F222" s="148"/>
      <c r="G222" s="148"/>
      <c r="H222" s="148"/>
      <c r="I222" s="148"/>
    </row>
    <row r="223" spans="1:9" ht="15.75">
      <c r="A223" s="148"/>
      <c r="B223" s="148"/>
      <c r="C223" s="148"/>
      <c r="D223" s="148"/>
      <c r="E223" s="148"/>
      <c r="F223" s="148"/>
      <c r="G223" s="148"/>
      <c r="H223" s="148"/>
      <c r="I223" s="148"/>
    </row>
    <row r="224" spans="1:9" ht="15.75">
      <c r="A224" s="148"/>
      <c r="B224" s="148"/>
      <c r="C224" s="148"/>
      <c r="D224" s="148"/>
      <c r="E224" s="148"/>
      <c r="F224" s="148"/>
      <c r="G224" s="148"/>
      <c r="H224" s="148"/>
      <c r="I224" s="148"/>
    </row>
    <row r="225" spans="1:9" ht="15.75">
      <c r="A225" s="148"/>
      <c r="B225" s="148"/>
      <c r="C225" s="148"/>
      <c r="D225" s="148"/>
      <c r="E225" s="148"/>
      <c r="F225" s="148"/>
      <c r="G225" s="148"/>
      <c r="H225" s="148"/>
      <c r="I225" s="148"/>
    </row>
    <row r="226" spans="1:9" ht="15.75">
      <c r="A226" s="148"/>
      <c r="B226" s="148"/>
      <c r="C226" s="148"/>
      <c r="D226" s="148"/>
      <c r="E226" s="148"/>
      <c r="F226" s="148"/>
      <c r="G226" s="148"/>
      <c r="H226" s="148"/>
      <c r="I226" s="148"/>
    </row>
    <row r="227" spans="1:9" ht="15.75">
      <c r="A227" s="148"/>
      <c r="B227" s="148"/>
      <c r="C227" s="148"/>
      <c r="D227" s="148"/>
      <c r="E227" s="148"/>
      <c r="F227" s="148"/>
      <c r="G227" s="148"/>
      <c r="H227" s="148"/>
      <c r="I227" s="148"/>
    </row>
    <row r="228" spans="1:9" ht="15.75">
      <c r="A228" s="148"/>
      <c r="B228" s="148"/>
      <c r="C228" s="148"/>
      <c r="D228" s="148"/>
      <c r="E228" s="148"/>
      <c r="F228" s="148"/>
      <c r="G228" s="148"/>
      <c r="H228" s="148"/>
      <c r="I228" s="148"/>
    </row>
    <row r="229" spans="1:9" ht="15.75">
      <c r="A229" s="148"/>
      <c r="B229" s="148"/>
      <c r="C229" s="148"/>
      <c r="D229" s="148"/>
      <c r="E229" s="148"/>
      <c r="F229" s="148"/>
      <c r="G229" s="148"/>
      <c r="H229" s="148"/>
      <c r="I229" s="148"/>
    </row>
    <row r="230" spans="1:9" ht="15.75">
      <c r="A230" s="148"/>
      <c r="B230" s="148"/>
      <c r="C230" s="148"/>
      <c r="D230" s="148"/>
      <c r="E230" s="148"/>
      <c r="F230" s="148"/>
      <c r="G230" s="148"/>
      <c r="H230" s="148"/>
      <c r="I230" s="148"/>
    </row>
    <row r="231" spans="1:9" ht="15.75">
      <c r="A231" s="148"/>
      <c r="B231" s="148"/>
      <c r="C231" s="148"/>
      <c r="D231" s="148"/>
      <c r="E231" s="148"/>
      <c r="F231" s="148"/>
      <c r="G231" s="148"/>
      <c r="H231" s="148"/>
      <c r="I231" s="148"/>
    </row>
    <row r="232" spans="1:9" ht="15.75">
      <c r="A232" s="148"/>
      <c r="B232" s="148"/>
      <c r="C232" s="148"/>
      <c r="D232" s="148"/>
      <c r="E232" s="148"/>
      <c r="F232" s="148"/>
      <c r="G232" s="148"/>
      <c r="H232" s="148"/>
      <c r="I232" s="148"/>
    </row>
    <row r="233" spans="1:9" ht="15.75">
      <c r="A233" s="148"/>
      <c r="B233" s="148"/>
      <c r="C233" s="148"/>
      <c r="D233" s="148"/>
      <c r="E233" s="148"/>
      <c r="F233" s="148"/>
      <c r="G233" s="148"/>
      <c r="H233" s="148"/>
      <c r="I233" s="148"/>
    </row>
  </sheetData>
  <sheetProtection algorithmName="SHA-512" hashValue="+fAwl7v3W1VlzKk4TbD/vJXFVDM0tb9D9YunLrlU2ZTS8Xzsth3Gi3BhVdhg+FeynWKyXO3he1QvLWlNqIcMQQ==" saltValue="XJB6GFMdvo1y973AzII4cA==" spinCount="100000" sheet="1" objects="1" scenarios="1" formatColumns="0" formatRows="0" selectLockedCells="1" selectUnlockedCells="1"/>
  <customSheetViews>
    <customSheetView guid="{FEBF4298-F424-4062-8777-832DAFDB7A61}" showPageBreaks="1" fitToPage="1" printArea="1" view="pageBreakPreview" topLeftCell="A19">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1"/>
      <headerFooter alignWithMargins="0">
        <oddFooter>&amp;C&amp;A</oddFooter>
      </headerFooter>
    </customSheetView>
    <customSheetView guid="{FB41F969-87BE-4AD1-A99C-A5F9EA1C8FCB}" showPageBreaks="1" fitToPage="1" printArea="1" view="pageBreakPreview" topLeftCell="A31">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9" fitToHeight="0" orientation="portrait" r:id="rId2"/>
      <headerFooter alignWithMargins="0">
        <oddFooter>&amp;C&amp;A</oddFooter>
      </headerFooter>
    </customSheetView>
    <customSheetView guid="{47D52ECC-373D-4A7A-838F-7112A4A0A94F}" showPageBreaks="1" fitToPage="1" printArea="1" view="pageBreakPreview" topLeftCell="A84">
      <selection activeCell="M75" sqref="M7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3"/>
      <headerFooter alignWithMargins="0">
        <oddFooter>&amp;C&amp;A</oddFooter>
      </headerFooter>
    </customSheetView>
    <customSheetView guid="{BA86FE7A-199D-4ABD-A444-AE6BFDF4BCC9}" scale="115" showPageBreaks="1" fitToPage="1" printArea="1" view="pageBreakPreview" topLeftCell="A28">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9" fitToHeight="0" orientation="portrait" r:id="rId4"/>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5"/>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6"/>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7"/>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8"/>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9"/>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0"/>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11"/>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12"/>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3"/>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14"/>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5"/>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6"/>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7"/>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8"/>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9"/>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0"/>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1"/>
      <headerFooter alignWithMargins="0">
        <oddFooter>&amp;C&amp;A</oddFooter>
      </headerFooter>
    </customSheetView>
    <customSheetView guid="{347D9A5E-5167-4CD7-A121-BEAF211F64E4}" showPageBreaks="1" fitToPage="1" printArea="1" view="pageBreakPreview" topLeftCell="A84">
      <selection activeCell="M75" sqref="M7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2"/>
      <headerFooter alignWithMargins="0">
        <oddFooter>&amp;C&amp;A</oddFooter>
      </headerFooter>
    </customSheetView>
    <customSheetView guid="{72B383D4-8341-48BE-BBCC-63C6785ABF81}" showPageBreaks="1" fitToPage="1" printArea="1" view="pageBreakPreview" topLeftCell="A25">
      <selection activeCell="A41" sqref="A41:I41"/>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3"/>
      <headerFooter alignWithMargins="0">
        <oddFooter>&amp;C&amp;A</oddFooter>
      </headerFooter>
    </customSheetView>
    <customSheetView guid="{7706378E-40E2-4583-90AF-E6E1DCB3696C}" showPageBreaks="1" fitToPage="1" printArea="1" view="pageBreakPreview" topLeftCell="A19">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4"/>
      <headerFooter alignWithMargins="0">
        <oddFooter>&amp;C&amp;A</oddFooter>
      </headerFooter>
    </customSheetView>
  </customSheetViews>
  <mergeCells count="121">
    <mergeCell ref="B199:E199"/>
    <mergeCell ref="F199:I199"/>
    <mergeCell ref="B203:E203"/>
    <mergeCell ref="F203:I203"/>
    <mergeCell ref="B187:I187"/>
    <mergeCell ref="B191:E191"/>
    <mergeCell ref="F191:I191"/>
    <mergeCell ref="B193:E193"/>
    <mergeCell ref="F196:I196"/>
    <mergeCell ref="F197:I197"/>
    <mergeCell ref="F193:I193"/>
    <mergeCell ref="B173:I173"/>
    <mergeCell ref="B175:I175"/>
    <mergeCell ref="B178:I178"/>
    <mergeCell ref="B180:I180"/>
    <mergeCell ref="A183:D183"/>
    <mergeCell ref="E183:I183"/>
    <mergeCell ref="A184:D184"/>
    <mergeCell ref="E184:I184"/>
    <mergeCell ref="B161:I161"/>
    <mergeCell ref="A163:I163"/>
    <mergeCell ref="A165:I165"/>
    <mergeCell ref="A167:I167"/>
    <mergeCell ref="B169:I169"/>
    <mergeCell ref="B171:I171"/>
    <mergeCell ref="B177:I177"/>
    <mergeCell ref="A154:D154"/>
    <mergeCell ref="E154:I154"/>
    <mergeCell ref="A155:D155"/>
    <mergeCell ref="E155:I155"/>
    <mergeCell ref="B150:I150"/>
    <mergeCell ref="B159:I159"/>
    <mergeCell ref="B145:I145"/>
    <mergeCell ref="B147:I147"/>
    <mergeCell ref="B146:I146"/>
    <mergeCell ref="B148:I148"/>
    <mergeCell ref="B149:I149"/>
    <mergeCell ref="B151:I151"/>
    <mergeCell ref="B158:I158"/>
    <mergeCell ref="A137:D137"/>
    <mergeCell ref="E137:I137"/>
    <mergeCell ref="B141:I141"/>
    <mergeCell ref="B142:I142"/>
    <mergeCell ref="B143:I143"/>
    <mergeCell ref="B144:I144"/>
    <mergeCell ref="A125:I125"/>
    <mergeCell ref="A127:I127"/>
    <mergeCell ref="A129:I129"/>
    <mergeCell ref="B131:I131"/>
    <mergeCell ref="B133:I133"/>
    <mergeCell ref="A136:D136"/>
    <mergeCell ref="E136:I136"/>
    <mergeCell ref="A114:D114"/>
    <mergeCell ref="E114:I114"/>
    <mergeCell ref="B117:I117"/>
    <mergeCell ref="A119:I119"/>
    <mergeCell ref="B121:I121"/>
    <mergeCell ref="B123:I123"/>
    <mergeCell ref="A102:I102"/>
    <mergeCell ref="B104:I104"/>
    <mergeCell ref="B106:I106"/>
    <mergeCell ref="A108:I108"/>
    <mergeCell ref="B110:I110"/>
    <mergeCell ref="A113:D113"/>
    <mergeCell ref="E113:I113"/>
    <mergeCell ref="A91:D91"/>
    <mergeCell ref="E91:I91"/>
    <mergeCell ref="A94:I94"/>
    <mergeCell ref="B96:I96"/>
    <mergeCell ref="B98:I98"/>
    <mergeCell ref="B100:I100"/>
    <mergeCell ref="E72:I72"/>
    <mergeCell ref="A73:D73"/>
    <mergeCell ref="E73:I73"/>
    <mergeCell ref="C86:I86"/>
    <mergeCell ref="C75:I75"/>
    <mergeCell ref="C77:I77"/>
    <mergeCell ref="C79:I79"/>
    <mergeCell ref="C81:I81"/>
    <mergeCell ref="C85:I85"/>
    <mergeCell ref="B88:I88"/>
    <mergeCell ref="A90:D90"/>
    <mergeCell ref="E90:I90"/>
    <mergeCell ref="A72:D72"/>
    <mergeCell ref="A40:I40"/>
    <mergeCell ref="A36:I36"/>
    <mergeCell ref="A37:I37"/>
    <mergeCell ref="A38:I38"/>
    <mergeCell ref="A39:I39"/>
    <mergeCell ref="A56:I56"/>
    <mergeCell ref="B58:I58"/>
    <mergeCell ref="C64:I64"/>
    <mergeCell ref="A50:I50"/>
    <mergeCell ref="A52:I52"/>
    <mergeCell ref="A54:I54"/>
    <mergeCell ref="C60:I60"/>
    <mergeCell ref="C62:I62"/>
    <mergeCell ref="B66:I66"/>
    <mergeCell ref="C83:I83"/>
    <mergeCell ref="A1:I1"/>
    <mergeCell ref="B2:I2"/>
    <mergeCell ref="B3:I3"/>
    <mergeCell ref="B4:I4"/>
    <mergeCell ref="B5:I5"/>
    <mergeCell ref="B6:I6"/>
    <mergeCell ref="A41:I41"/>
    <mergeCell ref="A48:D48"/>
    <mergeCell ref="E48:I48"/>
    <mergeCell ref="A42:I42"/>
    <mergeCell ref="A43:I43"/>
    <mergeCell ref="A47:D47"/>
    <mergeCell ref="E47:I47"/>
    <mergeCell ref="A44:I44"/>
    <mergeCell ref="A45:I45"/>
    <mergeCell ref="A68:I68"/>
    <mergeCell ref="B70:I70"/>
    <mergeCell ref="A31:I31"/>
    <mergeCell ref="A32:I32"/>
    <mergeCell ref="A33:I33"/>
    <mergeCell ref="A34:I34"/>
    <mergeCell ref="A35:I35"/>
  </mergeCells>
  <printOptions horizontalCentered="1"/>
  <pageMargins left="0.75" right="0.75" top="0.68" bottom="0.19" header="0.5" footer="0.15"/>
  <pageSetup paperSize="9" scale="88" fitToHeight="0" orientation="portrait" r:id="rId25"/>
  <headerFooter alignWithMargins="0">
    <oddFooter>&amp;C&amp;A</oddFooter>
  </headerFooter>
  <rowBreaks count="7" manualBreakCount="7">
    <brk id="49" max="8" man="1"/>
    <brk id="74" max="8" man="1"/>
    <brk id="92" max="8" man="1"/>
    <brk id="115" max="8" man="1"/>
    <brk id="138" max="8" man="1"/>
    <brk id="156" max="8" man="1"/>
    <brk id="185" max="8" man="1"/>
  </rowBreaks>
  <drawing r:id="rId26"/>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2">
    <tabColor indexed="24"/>
    <pageSetUpPr fitToPage="1"/>
  </sheetPr>
  <dimension ref="A1:AE125"/>
  <sheetViews>
    <sheetView showGridLines="0" view="pageBreakPreview" topLeftCell="A4" zoomScaleNormal="100" zoomScaleSheetLayoutView="100" workbookViewId="0">
      <selection activeCell="E77" sqref="E77"/>
    </sheetView>
  </sheetViews>
  <sheetFormatPr defaultRowHeight="16.5"/>
  <cols>
    <col min="1" max="1" width="12.140625" style="29" customWidth="1"/>
    <col min="2" max="2" width="36.42578125" style="29" customWidth="1"/>
    <col min="3" max="3" width="11.42578125" style="29" customWidth="1"/>
    <col min="4" max="4" width="15.42578125" style="29" customWidth="1"/>
    <col min="5" max="5" width="39.28515625" style="29" customWidth="1"/>
    <col min="6" max="7" width="9.140625" style="190"/>
    <col min="8" max="8" width="0" style="190" hidden="1" customWidth="1"/>
    <col min="9" max="9" width="9.140625" style="190"/>
    <col min="10" max="10" width="0" style="190" hidden="1" customWidth="1"/>
    <col min="11" max="31" width="9.140625" style="190"/>
    <col min="32" max="16384" width="9.140625" style="25"/>
  </cols>
  <sheetData>
    <row r="1" spans="1:31" ht="38.25" customHeight="1">
      <c r="A1" s="568" t="str">
        <f>'Attach 3(JV)'!A1</f>
        <v xml:space="preserve">Specification No. :CC/NT/W-AIS/DOM/A02/24/01603	</v>
      </c>
      <c r="B1" s="568"/>
      <c r="C1" s="568"/>
      <c r="D1" s="568"/>
      <c r="E1" s="311" t="str">
        <f>"Attachment-15 " &amp; 'Attach 3(JV)'!AT1</f>
        <v xml:space="preserve">Attachment-15 </v>
      </c>
      <c r="F1" s="189"/>
      <c r="G1" s="189"/>
      <c r="H1" s="189"/>
      <c r="I1" s="189"/>
      <c r="J1" s="189"/>
      <c r="K1" s="189"/>
      <c r="L1" s="189"/>
      <c r="M1" s="189"/>
      <c r="N1" s="189"/>
      <c r="O1" s="189"/>
      <c r="P1" s="189"/>
      <c r="Q1" s="189"/>
      <c r="R1" s="189"/>
      <c r="S1" s="189"/>
      <c r="T1" s="189"/>
      <c r="U1" s="189"/>
      <c r="V1" s="189"/>
      <c r="W1" s="189"/>
      <c r="X1" s="189"/>
      <c r="Y1" s="189"/>
      <c r="Z1" s="189"/>
      <c r="AA1" s="189"/>
      <c r="AB1" s="189"/>
      <c r="AC1" s="189"/>
      <c r="AD1" s="189"/>
      <c r="AE1" s="189"/>
    </row>
    <row r="2" spans="1:31" ht="12" customHeight="1"/>
    <row r="3" spans="1:31" ht="79.5" customHeight="1">
      <c r="A3" s="619" t="str">
        <f>Basic!B1</f>
        <v>Substation Package SS-121 for (a) Extension of 400kV Ranchi (PG) substation including transmission line works and (b) Extension of 400kV Ranchi (New) substation under Eastern Region Expansion Scheme-XXXVIII (ERES-XXXVIII)</v>
      </c>
      <c r="B3" s="620"/>
      <c r="C3" s="620"/>
      <c r="D3" s="620"/>
      <c r="E3" s="620"/>
      <c r="F3" s="189"/>
      <c r="G3" s="189"/>
      <c r="H3" s="189"/>
      <c r="I3" s="189"/>
      <c r="J3" s="189"/>
      <c r="K3" s="189"/>
      <c r="L3" s="189"/>
      <c r="M3" s="189"/>
      <c r="N3" s="189"/>
      <c r="O3" s="189"/>
      <c r="P3" s="189"/>
      <c r="Q3" s="189"/>
      <c r="R3" s="189"/>
      <c r="S3" s="189"/>
      <c r="T3" s="189"/>
      <c r="U3" s="189"/>
      <c r="V3" s="189"/>
      <c r="W3" s="189"/>
      <c r="X3" s="189"/>
      <c r="Y3" s="189"/>
      <c r="Z3" s="189"/>
      <c r="AA3" s="189"/>
      <c r="AB3" s="189"/>
      <c r="AC3" s="189"/>
      <c r="AD3" s="189"/>
      <c r="AE3" s="189"/>
    </row>
    <row r="4" spans="1:31" ht="9" customHeight="1">
      <c r="A4" s="28"/>
      <c r="F4" s="189"/>
      <c r="G4" s="189"/>
      <c r="H4" s="189"/>
      <c r="I4" s="189"/>
      <c r="J4" s="189"/>
      <c r="K4" s="189"/>
      <c r="L4" s="189"/>
      <c r="M4" s="189"/>
      <c r="N4" s="189"/>
      <c r="O4" s="189"/>
      <c r="P4" s="189"/>
      <c r="Q4" s="189"/>
      <c r="R4" s="189"/>
      <c r="S4" s="189"/>
      <c r="T4" s="189"/>
      <c r="U4" s="189"/>
      <c r="V4" s="189"/>
      <c r="W4" s="189"/>
      <c r="X4" s="189"/>
      <c r="Y4" s="189"/>
      <c r="Z4" s="189"/>
      <c r="AA4" s="189"/>
      <c r="AB4" s="189"/>
      <c r="AC4" s="189"/>
      <c r="AD4" s="189"/>
      <c r="AE4" s="189"/>
    </row>
    <row r="5" spans="1:31" ht="39.75" customHeight="1">
      <c r="A5" s="722" t="s">
        <v>762</v>
      </c>
      <c r="B5" s="722"/>
      <c r="C5" s="722"/>
      <c r="D5" s="722"/>
      <c r="E5" s="722"/>
      <c r="F5" s="189"/>
      <c r="G5" s="189"/>
      <c r="H5" s="189"/>
      <c r="I5" s="189"/>
      <c r="J5" s="189"/>
      <c r="K5" s="189"/>
      <c r="L5" s="189"/>
      <c r="M5" s="189"/>
      <c r="N5" s="189"/>
      <c r="O5" s="189"/>
      <c r="P5" s="189"/>
      <c r="Q5" s="189"/>
      <c r="R5" s="189"/>
      <c r="S5" s="189"/>
      <c r="T5" s="189"/>
      <c r="U5" s="189"/>
      <c r="V5" s="189"/>
      <c r="W5" s="189"/>
      <c r="X5" s="189"/>
      <c r="Y5" s="189"/>
      <c r="Z5" s="189"/>
      <c r="AA5" s="189"/>
      <c r="AB5" s="189"/>
      <c r="AC5" s="189"/>
      <c r="AD5" s="189"/>
      <c r="AE5" s="189"/>
    </row>
    <row r="6" spans="1:31" ht="6" customHeight="1">
      <c r="A6" s="32"/>
      <c r="F6" s="189"/>
      <c r="G6" s="189"/>
      <c r="H6" s="189"/>
      <c r="I6" s="189"/>
      <c r="J6" s="189"/>
      <c r="K6" s="189"/>
      <c r="L6" s="189"/>
      <c r="M6" s="189"/>
      <c r="N6" s="189"/>
      <c r="O6" s="189"/>
      <c r="P6" s="189"/>
      <c r="Q6" s="189"/>
      <c r="R6" s="189"/>
      <c r="S6" s="189"/>
      <c r="T6" s="189"/>
      <c r="U6" s="189"/>
      <c r="V6" s="189"/>
      <c r="W6" s="189"/>
      <c r="X6" s="189"/>
      <c r="Y6" s="189"/>
      <c r="Z6" s="189"/>
      <c r="AA6" s="189"/>
      <c r="AB6" s="189"/>
      <c r="AC6" s="189"/>
      <c r="AD6" s="189"/>
      <c r="AE6" s="189"/>
    </row>
    <row r="7" spans="1:31" ht="20.100000000000001" customHeight="1">
      <c r="A7" s="33"/>
      <c r="E7" s="15" t="str">
        <f>'Attach 3(JV)'!E7</f>
        <v>To:</v>
      </c>
      <c r="F7" s="189"/>
      <c r="G7" s="189"/>
      <c r="H7" s="189"/>
      <c r="I7" s="189"/>
      <c r="J7" s="189"/>
      <c r="K7" s="189"/>
      <c r="L7" s="189"/>
      <c r="M7" s="189"/>
      <c r="N7" s="189"/>
      <c r="O7" s="189"/>
      <c r="P7" s="189"/>
      <c r="Q7" s="189"/>
      <c r="R7" s="189"/>
      <c r="S7" s="189"/>
      <c r="T7" s="189"/>
      <c r="U7" s="189"/>
      <c r="V7" s="189"/>
      <c r="W7" s="189"/>
      <c r="X7" s="189"/>
      <c r="Y7" s="189"/>
      <c r="Z7" s="189"/>
      <c r="AA7" s="189"/>
      <c r="AB7" s="189"/>
      <c r="AC7" s="189"/>
      <c r="AD7" s="189"/>
      <c r="AE7" s="189"/>
    </row>
    <row r="8" spans="1:31" ht="36" customHeight="1">
      <c r="A8" s="559" t="str">
        <f>'Attach 3(JV)'!A7</f>
        <v>Bidder’s Name and Address (Lead Partner) :</v>
      </c>
      <c r="B8" s="559"/>
      <c r="C8" s="559"/>
      <c r="D8" s="559"/>
      <c r="E8" s="12" t="str">
        <f>'Attach 3(JV)'!E8</f>
        <v>Contract Services</v>
      </c>
      <c r="F8" s="189"/>
      <c r="G8" s="189"/>
      <c r="H8" s="189"/>
      <c r="I8" s="189"/>
      <c r="J8" s="189"/>
      <c r="K8" s="504"/>
      <c r="L8" s="189"/>
      <c r="M8" s="189"/>
      <c r="N8" s="189"/>
      <c r="O8" s="189"/>
      <c r="P8" s="189"/>
      <c r="Q8" s="189"/>
      <c r="R8" s="189"/>
      <c r="S8" s="189"/>
      <c r="T8" s="189"/>
      <c r="U8" s="189"/>
      <c r="V8" s="189"/>
      <c r="W8" s="189"/>
      <c r="X8" s="189"/>
      <c r="Y8" s="189"/>
      <c r="Z8" s="189"/>
      <c r="AA8" s="189"/>
      <c r="AB8" s="189"/>
      <c r="AC8" s="189"/>
      <c r="AD8" s="189"/>
      <c r="AE8" s="189"/>
    </row>
    <row r="9" spans="1:31" ht="36" customHeight="1">
      <c r="A9" s="571" t="str">
        <f>'Attach 3(JV)'!A8</f>
        <v/>
      </c>
      <c r="B9" s="571"/>
      <c r="C9" s="434"/>
      <c r="D9" s="434"/>
      <c r="E9" s="12"/>
      <c r="F9" s="189"/>
      <c r="G9" s="189"/>
      <c r="H9" s="189"/>
      <c r="I9" s="189"/>
      <c r="J9" s="189"/>
      <c r="K9" s="189"/>
      <c r="L9" s="189"/>
      <c r="M9" s="189"/>
      <c r="N9" s="189"/>
      <c r="O9" s="189"/>
      <c r="P9" s="189"/>
      <c r="Q9" s="189"/>
      <c r="R9" s="189"/>
      <c r="S9" s="189"/>
      <c r="T9" s="189"/>
      <c r="U9" s="189"/>
      <c r="V9" s="189"/>
      <c r="W9" s="189"/>
      <c r="X9" s="189"/>
      <c r="Y9" s="189"/>
      <c r="Z9" s="189"/>
      <c r="AA9" s="189"/>
      <c r="AB9" s="189"/>
      <c r="AC9" s="189"/>
      <c r="AD9" s="189"/>
      <c r="AE9" s="189"/>
    </row>
    <row r="10" spans="1:31" ht="20.100000000000001" customHeight="1">
      <c r="A10" s="13" t="s">
        <v>350</v>
      </c>
      <c r="B10" s="723" t="str">
        <f>'Attach 3(JV)'!B9:D9</f>
        <v/>
      </c>
      <c r="C10" s="723"/>
      <c r="D10" s="723"/>
      <c r="E10" s="12" t="str">
        <f>'Attach 3(JV)'!E9</f>
        <v>Power Grid Corporation of India Ltd.,</v>
      </c>
      <c r="F10" s="189"/>
      <c r="G10" s="189"/>
      <c r="H10" s="189"/>
      <c r="I10" s="189"/>
      <c r="J10" s="189"/>
      <c r="K10" s="189"/>
      <c r="L10" s="189"/>
      <c r="M10" s="189"/>
      <c r="N10" s="189"/>
      <c r="O10" s="189"/>
      <c r="P10" s="189"/>
      <c r="Q10" s="189"/>
      <c r="R10" s="189"/>
      <c r="S10" s="189"/>
      <c r="T10" s="189"/>
      <c r="U10" s="189"/>
      <c r="V10" s="189"/>
      <c r="W10" s="189"/>
      <c r="X10" s="189"/>
      <c r="Y10" s="189"/>
      <c r="Z10" s="189"/>
      <c r="AA10" s="189"/>
      <c r="AB10" s="189"/>
      <c r="AC10" s="189"/>
      <c r="AD10" s="189"/>
      <c r="AE10" s="189"/>
    </row>
    <row r="11" spans="1:31" ht="20.100000000000001" customHeight="1">
      <c r="A11" s="13" t="s">
        <v>352</v>
      </c>
      <c r="B11" s="563" t="str">
        <f>'Attach 3(JV)'!B10:D10</f>
        <v/>
      </c>
      <c r="C11" s="563"/>
      <c r="D11" s="563"/>
      <c r="E11" s="12" t="str">
        <f>'Attach 3(JV)'!E10</f>
        <v>"Saudamini", Plot No. 2, Sector 29</v>
      </c>
      <c r="F11" s="189"/>
      <c r="G11" s="189"/>
      <c r="H11" s="189"/>
      <c r="I11" s="189"/>
      <c r="J11" s="189"/>
      <c r="K11" s="189"/>
      <c r="L11" s="189"/>
      <c r="M11" s="189"/>
      <c r="N11" s="189"/>
      <c r="O11" s="189"/>
      <c r="P11" s="189"/>
      <c r="Q11" s="189"/>
      <c r="R11" s="189"/>
      <c r="S11" s="189"/>
      <c r="T11" s="189"/>
      <c r="U11" s="189"/>
      <c r="V11" s="189"/>
      <c r="W11" s="189"/>
      <c r="X11" s="189"/>
      <c r="Y11" s="189"/>
      <c r="Z11" s="189"/>
      <c r="AA11" s="189"/>
      <c r="AB11" s="189"/>
      <c r="AC11" s="189"/>
      <c r="AD11" s="189"/>
      <c r="AE11" s="189"/>
    </row>
    <row r="12" spans="1:31" ht="17.25" customHeight="1">
      <c r="B12" s="563" t="str">
        <f>'Attach 3(JV)'!B11:D11</f>
        <v/>
      </c>
      <c r="C12" s="563"/>
      <c r="D12" s="563"/>
      <c r="E12" s="12" t="str">
        <f>'Attach 3(JV)'!E11</f>
        <v>Gurgaon (Haryana) - 122001</v>
      </c>
      <c r="F12" s="189"/>
      <c r="G12" s="189"/>
      <c r="H12" s="189"/>
      <c r="I12" s="189"/>
      <c r="J12" s="189"/>
      <c r="K12" s="189"/>
      <c r="L12" s="189"/>
      <c r="M12" s="189"/>
      <c r="N12" s="189"/>
      <c r="O12" s="189"/>
      <c r="P12" s="189"/>
      <c r="Q12" s="189"/>
      <c r="R12" s="189"/>
      <c r="S12" s="189"/>
      <c r="T12" s="189"/>
      <c r="U12" s="189"/>
      <c r="V12" s="189"/>
      <c r="W12" s="189"/>
      <c r="X12" s="189"/>
      <c r="Y12" s="189"/>
      <c r="Z12" s="189"/>
      <c r="AA12" s="189"/>
      <c r="AB12" s="189"/>
      <c r="AC12" s="189"/>
      <c r="AD12" s="189"/>
      <c r="AE12" s="189"/>
    </row>
    <row r="13" spans="1:31" ht="17.25" customHeight="1">
      <c r="A13" s="32"/>
      <c r="B13" s="563" t="str">
        <f>'Attach 3(JV)'!B12</f>
        <v/>
      </c>
      <c r="C13" s="563"/>
      <c r="D13" s="563"/>
      <c r="E13" s="12"/>
      <c r="F13" s="189"/>
      <c r="G13" s="189"/>
      <c r="H13" s="189"/>
      <c r="I13" s="189"/>
      <c r="J13" s="189"/>
      <c r="K13" s="189"/>
      <c r="L13" s="189"/>
      <c r="M13" s="189"/>
      <c r="N13" s="189"/>
      <c r="O13" s="189"/>
      <c r="P13" s="189"/>
      <c r="Q13" s="189"/>
      <c r="R13" s="189"/>
      <c r="S13" s="189"/>
      <c r="T13" s="189"/>
      <c r="U13" s="189"/>
      <c r="V13" s="189"/>
      <c r="W13" s="189"/>
      <c r="X13" s="189"/>
      <c r="Y13" s="189"/>
      <c r="Z13" s="189"/>
      <c r="AA13" s="189"/>
      <c r="AB13" s="189"/>
      <c r="AC13" s="189"/>
      <c r="AD13" s="189"/>
      <c r="AE13" s="189"/>
    </row>
    <row r="14" spans="1:31" ht="13.5" customHeight="1">
      <c r="A14" s="32"/>
      <c r="B14" s="563"/>
      <c r="C14" s="563"/>
      <c r="D14" s="563"/>
      <c r="F14" s="189"/>
      <c r="G14" s="189"/>
      <c r="H14" s="189"/>
      <c r="I14" s="189"/>
      <c r="J14" s="189"/>
      <c r="K14" s="189"/>
      <c r="L14" s="189"/>
      <c r="M14" s="189"/>
      <c r="N14" s="189"/>
      <c r="O14" s="189"/>
      <c r="P14" s="189"/>
      <c r="Q14" s="189"/>
      <c r="R14" s="189"/>
      <c r="S14" s="189"/>
      <c r="T14" s="189"/>
      <c r="U14" s="189"/>
      <c r="V14" s="189"/>
      <c r="W14" s="189"/>
      <c r="X14" s="189"/>
      <c r="Y14" s="189"/>
      <c r="Z14" s="189"/>
      <c r="AA14" s="189"/>
      <c r="AB14" s="189"/>
      <c r="AC14" s="189"/>
      <c r="AD14" s="189"/>
      <c r="AE14" s="189"/>
    </row>
    <row r="15" spans="1:31" ht="17.25" customHeight="1">
      <c r="A15" s="29" t="s">
        <v>345</v>
      </c>
      <c r="F15" s="189"/>
      <c r="G15" s="189"/>
      <c r="H15" s="189"/>
      <c r="I15" s="189"/>
      <c r="J15" s="189"/>
      <c r="K15" s="189"/>
      <c r="L15" s="189"/>
      <c r="M15" s="189"/>
      <c r="N15" s="189"/>
      <c r="O15" s="189"/>
      <c r="P15" s="189"/>
      <c r="Q15" s="189"/>
      <c r="R15" s="189"/>
      <c r="S15" s="189"/>
      <c r="T15" s="189"/>
      <c r="U15" s="189"/>
      <c r="V15" s="189"/>
      <c r="W15" s="189"/>
      <c r="X15" s="189"/>
      <c r="Y15" s="189"/>
      <c r="Z15" s="189"/>
      <c r="AA15" s="189"/>
      <c r="AB15" s="189"/>
      <c r="AC15" s="189"/>
      <c r="AD15" s="189"/>
      <c r="AE15" s="189"/>
    </row>
    <row r="16" spans="1:31" ht="8.25" hidden="1" customHeight="1">
      <c r="F16" s="189"/>
      <c r="G16" s="189"/>
      <c r="H16" s="189"/>
      <c r="I16" s="189"/>
      <c r="J16" s="189"/>
      <c r="K16" s="189"/>
      <c r="L16" s="189"/>
      <c r="M16" s="189"/>
      <c r="N16" s="189"/>
      <c r="O16" s="189"/>
      <c r="P16" s="189"/>
      <c r="Q16" s="189"/>
      <c r="R16" s="189"/>
      <c r="S16" s="189"/>
      <c r="T16" s="189"/>
      <c r="U16" s="189"/>
      <c r="V16" s="189"/>
      <c r="W16" s="189"/>
      <c r="X16" s="189"/>
      <c r="Y16" s="189"/>
      <c r="Z16" s="189"/>
      <c r="AA16" s="189"/>
      <c r="AB16" s="189"/>
      <c r="AC16" s="189"/>
      <c r="AD16" s="189"/>
      <c r="AE16" s="189"/>
    </row>
    <row r="17" spans="1:31" ht="56.25" customHeight="1">
      <c r="A17" s="191" t="s">
        <v>393</v>
      </c>
      <c r="B17" s="718" t="s">
        <v>394</v>
      </c>
      <c r="C17" s="718"/>
      <c r="D17" s="718"/>
      <c r="E17" s="718"/>
      <c r="F17" s="189"/>
      <c r="G17" s="189"/>
      <c r="H17" s="189"/>
      <c r="I17" s="189"/>
      <c r="J17" s="189"/>
      <c r="K17" s="189"/>
      <c r="L17" s="189"/>
      <c r="M17" s="189"/>
      <c r="N17" s="189"/>
      <c r="O17" s="189"/>
      <c r="P17" s="189"/>
      <c r="Q17" s="189"/>
      <c r="R17" s="189"/>
      <c r="S17" s="189"/>
      <c r="T17" s="189"/>
      <c r="U17" s="189"/>
      <c r="V17" s="189"/>
      <c r="W17" s="189"/>
      <c r="X17" s="189"/>
      <c r="Y17" s="189"/>
      <c r="Z17" s="189"/>
      <c r="AA17" s="189"/>
      <c r="AB17" s="189"/>
      <c r="AC17" s="189"/>
      <c r="AD17" s="189"/>
      <c r="AE17" s="189"/>
    </row>
    <row r="18" spans="1:31" ht="16.5" customHeight="1">
      <c r="A18" s="192"/>
      <c r="B18" s="724" t="s">
        <v>477</v>
      </c>
      <c r="C18" s="724"/>
      <c r="D18" s="724"/>
      <c r="E18" s="724"/>
      <c r="F18" s="189"/>
      <c r="G18" s="189"/>
      <c r="H18" s="189"/>
      <c r="I18" s="189"/>
      <c r="J18" s="189"/>
      <c r="K18" s="189"/>
      <c r="L18" s="189"/>
      <c r="M18" s="189"/>
      <c r="N18" s="189"/>
      <c r="O18" s="189"/>
      <c r="P18" s="189"/>
      <c r="Q18" s="189"/>
      <c r="R18" s="189"/>
      <c r="S18" s="189"/>
      <c r="T18" s="189"/>
      <c r="U18" s="189"/>
      <c r="V18" s="189"/>
      <c r="W18" s="189"/>
      <c r="X18" s="189"/>
      <c r="Y18" s="189"/>
      <c r="Z18" s="189"/>
      <c r="AA18" s="189"/>
      <c r="AB18" s="189"/>
      <c r="AC18" s="189"/>
      <c r="AD18" s="189"/>
      <c r="AE18" s="189"/>
    </row>
    <row r="19" spans="1:31" ht="6.75" customHeight="1">
      <c r="A19" s="192"/>
      <c r="B19" s="193"/>
      <c r="C19" s="193"/>
      <c r="D19" s="193"/>
      <c r="E19" s="193"/>
      <c r="F19" s="189"/>
      <c r="G19" s="189"/>
      <c r="H19" s="189"/>
      <c r="I19" s="189"/>
      <c r="J19" s="189"/>
      <c r="K19" s="189"/>
      <c r="L19" s="189"/>
      <c r="M19" s="189"/>
      <c r="N19" s="189"/>
      <c r="O19" s="189"/>
      <c r="P19" s="189"/>
      <c r="Q19" s="189"/>
      <c r="R19" s="189"/>
      <c r="S19" s="189"/>
      <c r="T19" s="189"/>
      <c r="U19" s="189"/>
      <c r="V19" s="189"/>
      <c r="W19" s="189"/>
      <c r="X19" s="189"/>
      <c r="Y19" s="189"/>
      <c r="Z19" s="189"/>
      <c r="AA19" s="189"/>
      <c r="AB19" s="189"/>
      <c r="AC19" s="189"/>
      <c r="AD19" s="189"/>
      <c r="AE19" s="189"/>
    </row>
    <row r="20" spans="1:31" ht="18" customHeight="1">
      <c r="B20" s="268" t="s">
        <v>395</v>
      </c>
      <c r="C20" s="269"/>
      <c r="D20" s="270"/>
      <c r="E20" s="125"/>
      <c r="F20" s="189"/>
      <c r="G20" s="189"/>
      <c r="H20" s="189"/>
      <c r="I20" s="189"/>
      <c r="J20" s="189"/>
      <c r="K20" s="189"/>
      <c r="L20" s="189"/>
      <c r="M20" s="189"/>
      <c r="N20" s="189"/>
      <c r="O20" s="189"/>
      <c r="P20" s="189"/>
      <c r="Q20" s="189"/>
      <c r="R20" s="189"/>
      <c r="S20" s="189"/>
      <c r="T20" s="189"/>
      <c r="U20" s="189"/>
      <c r="V20" s="189"/>
      <c r="W20" s="189"/>
      <c r="X20" s="189"/>
      <c r="Y20" s="189"/>
      <c r="Z20" s="189"/>
      <c r="AA20" s="189"/>
      <c r="AB20" s="189"/>
      <c r="AC20" s="189"/>
      <c r="AD20" s="189"/>
      <c r="AE20" s="189"/>
    </row>
    <row r="21" spans="1:31" ht="18" customHeight="1">
      <c r="A21" s="271"/>
      <c r="B21" s="268" t="s">
        <v>396</v>
      </c>
      <c r="C21" s="269"/>
      <c r="D21" s="270"/>
      <c r="E21" s="125"/>
      <c r="F21" s="189"/>
      <c r="G21" s="189"/>
      <c r="H21" s="189"/>
      <c r="I21" s="189"/>
      <c r="J21" s="189"/>
      <c r="K21" s="189"/>
      <c r="L21" s="189"/>
      <c r="M21" s="189"/>
      <c r="N21" s="189"/>
      <c r="O21" s="189"/>
      <c r="P21" s="189"/>
      <c r="Q21" s="189"/>
      <c r="R21" s="189"/>
      <c r="S21" s="189"/>
      <c r="T21" s="189"/>
      <c r="U21" s="189"/>
      <c r="V21" s="189"/>
      <c r="W21" s="189"/>
      <c r="X21" s="189"/>
      <c r="Y21" s="189"/>
      <c r="Z21" s="189"/>
      <c r="AA21" s="189"/>
      <c r="AB21" s="189"/>
      <c r="AC21" s="189"/>
      <c r="AD21" s="189"/>
      <c r="AE21" s="189"/>
    </row>
    <row r="22" spans="1:31" ht="18" customHeight="1">
      <c r="A22" s="719"/>
      <c r="B22" s="720"/>
      <c r="C22" s="720"/>
      <c r="D22" s="720"/>
      <c r="E22" s="720"/>
      <c r="F22" s="189"/>
      <c r="G22" s="189"/>
      <c r="H22" s="189"/>
      <c r="I22" s="189"/>
      <c r="J22" s="189"/>
      <c r="K22" s="189"/>
      <c r="L22" s="189"/>
      <c r="M22" s="189"/>
      <c r="N22" s="189"/>
      <c r="O22" s="189"/>
      <c r="P22" s="189"/>
      <c r="Q22" s="189"/>
      <c r="R22" s="189"/>
      <c r="S22" s="189"/>
      <c r="T22" s="189"/>
      <c r="U22" s="189"/>
      <c r="V22" s="189"/>
      <c r="W22" s="189"/>
      <c r="X22" s="189"/>
      <c r="Y22" s="189"/>
      <c r="Z22" s="189"/>
      <c r="AA22" s="189"/>
      <c r="AB22" s="189"/>
      <c r="AC22" s="189"/>
      <c r="AD22" s="189"/>
      <c r="AE22" s="189"/>
    </row>
    <row r="23" spans="1:31" ht="18" customHeight="1">
      <c r="A23" s="194"/>
      <c r="B23" s="499" t="s">
        <v>759</v>
      </c>
      <c r="C23" s="269"/>
      <c r="D23" s="270"/>
      <c r="E23" s="125"/>
      <c r="F23" s="189"/>
      <c r="G23" s="189"/>
      <c r="H23" s="189"/>
      <c r="I23" s="189"/>
      <c r="J23" s="189"/>
      <c r="K23" s="189"/>
      <c r="L23" s="189"/>
      <c r="M23" s="189"/>
      <c r="N23" s="189"/>
      <c r="O23" s="189"/>
      <c r="P23" s="189"/>
      <c r="Q23" s="189"/>
      <c r="R23" s="189"/>
      <c r="S23" s="189"/>
      <c r="T23" s="189"/>
      <c r="U23" s="189"/>
      <c r="V23" s="189"/>
      <c r="W23" s="189"/>
      <c r="X23" s="189"/>
      <c r="Y23" s="189"/>
      <c r="Z23" s="189"/>
      <c r="AA23" s="189"/>
      <c r="AB23" s="189"/>
      <c r="AC23" s="189"/>
      <c r="AD23" s="189"/>
      <c r="AE23" s="189"/>
    </row>
    <row r="24" spans="1:31" ht="6.75" customHeight="1">
      <c r="A24" s="194"/>
      <c r="B24" s="194"/>
      <c r="C24" s="194"/>
      <c r="D24" s="194"/>
      <c r="E24" s="194"/>
      <c r="F24" s="189"/>
      <c r="G24" s="189"/>
      <c r="H24" s="189"/>
      <c r="I24" s="189"/>
      <c r="J24" s="189"/>
      <c r="K24" s="189"/>
      <c r="L24" s="189"/>
      <c r="M24" s="189"/>
      <c r="N24" s="189"/>
      <c r="O24" s="189"/>
      <c r="P24" s="189"/>
      <c r="Q24" s="189"/>
      <c r="R24" s="189"/>
      <c r="S24" s="189"/>
      <c r="T24" s="189"/>
      <c r="U24" s="189"/>
      <c r="V24" s="189"/>
      <c r="W24" s="189"/>
      <c r="X24" s="189"/>
      <c r="Y24" s="189"/>
      <c r="Z24" s="189"/>
      <c r="AA24" s="189"/>
      <c r="AB24" s="189"/>
      <c r="AC24" s="189"/>
      <c r="AD24" s="189"/>
      <c r="AE24" s="189"/>
    </row>
    <row r="25" spans="1:31" ht="13.5" customHeight="1">
      <c r="B25" s="721"/>
      <c r="C25" s="721"/>
      <c r="D25" s="721"/>
      <c r="E25" s="721"/>
      <c r="F25" s="189"/>
      <c r="G25" s="189"/>
      <c r="H25" s="189"/>
      <c r="I25" s="189"/>
      <c r="J25" s="189"/>
      <c r="K25" s="189"/>
      <c r="L25" s="189"/>
      <c r="M25" s="189"/>
      <c r="N25" s="189"/>
      <c r="O25" s="189"/>
      <c r="P25" s="189"/>
      <c r="Q25" s="189"/>
      <c r="R25" s="189"/>
      <c r="S25" s="189"/>
      <c r="T25" s="189"/>
      <c r="U25" s="189"/>
      <c r="V25" s="189"/>
      <c r="W25" s="189"/>
      <c r="X25" s="189"/>
      <c r="Y25" s="189"/>
      <c r="Z25" s="189"/>
      <c r="AA25" s="189"/>
      <c r="AB25" s="189"/>
      <c r="AC25" s="189"/>
      <c r="AD25" s="189"/>
      <c r="AE25" s="189"/>
    </row>
    <row r="26" spans="1:31" ht="35.25" customHeight="1">
      <c r="A26" s="191" t="s">
        <v>397</v>
      </c>
      <c r="B26" s="718" t="s">
        <v>132</v>
      </c>
      <c r="C26" s="718"/>
      <c r="D26" s="718"/>
      <c r="E26" s="718"/>
      <c r="F26" s="189"/>
      <c r="G26" s="189"/>
      <c r="H26" s="189"/>
      <c r="I26" s="189"/>
      <c r="J26" s="189"/>
      <c r="K26" s="189"/>
      <c r="L26" s="189"/>
      <c r="M26" s="189"/>
      <c r="N26" s="189"/>
      <c r="O26" s="189"/>
      <c r="P26" s="189"/>
      <c r="Q26" s="189"/>
      <c r="R26" s="189"/>
      <c r="S26" s="189"/>
      <c r="T26" s="189"/>
      <c r="U26" s="189"/>
      <c r="V26" s="189"/>
      <c r="W26" s="189"/>
      <c r="X26" s="189"/>
      <c r="Y26" s="189"/>
      <c r="Z26" s="189"/>
      <c r="AA26" s="189"/>
      <c r="AB26" s="189"/>
      <c r="AC26" s="189"/>
      <c r="AD26" s="189"/>
      <c r="AE26" s="189"/>
    </row>
    <row r="27" spans="1:31" ht="36" customHeight="1">
      <c r="A27" s="172" t="s">
        <v>156</v>
      </c>
      <c r="B27" s="711" t="s">
        <v>133</v>
      </c>
      <c r="C27" s="711"/>
      <c r="D27" s="711"/>
      <c r="E27" s="155" t="str">
        <f>B10</f>
        <v/>
      </c>
      <c r="F27" s="189"/>
      <c r="G27" s="189"/>
      <c r="H27" s="189"/>
      <c r="I27" s="189"/>
      <c r="J27" s="189"/>
      <c r="K27" s="189"/>
      <c r="L27" s="189"/>
      <c r="M27" s="189"/>
      <c r="N27" s="189"/>
      <c r="O27" s="189"/>
      <c r="P27" s="189"/>
      <c r="Q27" s="189"/>
      <c r="R27" s="189"/>
      <c r="S27" s="189"/>
      <c r="T27" s="189"/>
      <c r="U27" s="189"/>
      <c r="V27" s="189"/>
      <c r="W27" s="189"/>
      <c r="X27" s="189"/>
      <c r="Y27" s="189"/>
      <c r="Z27" s="189"/>
      <c r="AA27" s="189"/>
      <c r="AB27" s="189"/>
      <c r="AC27" s="189"/>
      <c r="AD27" s="189"/>
      <c r="AE27" s="189"/>
    </row>
    <row r="28" spans="1:31" ht="18.95" customHeight="1">
      <c r="A28" s="173" t="s">
        <v>157</v>
      </c>
      <c r="B28" s="707" t="s">
        <v>134</v>
      </c>
      <c r="C28" s="707"/>
      <c r="D28" s="707"/>
      <c r="E28" s="119"/>
      <c r="F28" s="189"/>
      <c r="G28" s="189"/>
      <c r="H28" s="189"/>
      <c r="I28" s="189"/>
      <c r="J28" s="189"/>
      <c r="K28" s="189"/>
      <c r="L28" s="189"/>
      <c r="M28" s="189"/>
      <c r="N28" s="189"/>
      <c r="O28" s="189"/>
      <c r="P28" s="189"/>
      <c r="Q28" s="189"/>
      <c r="R28" s="189"/>
      <c r="S28" s="189"/>
      <c r="T28" s="189"/>
      <c r="U28" s="189"/>
      <c r="V28" s="189"/>
      <c r="W28" s="189"/>
      <c r="X28" s="189"/>
      <c r="Y28" s="189"/>
      <c r="Z28" s="189"/>
      <c r="AA28" s="189"/>
      <c r="AB28" s="189"/>
      <c r="AC28" s="189"/>
      <c r="AD28" s="189"/>
      <c r="AE28" s="189"/>
    </row>
    <row r="29" spans="1:31" ht="18.95" customHeight="1">
      <c r="A29" s="174"/>
      <c r="B29" s="707" t="s">
        <v>135</v>
      </c>
      <c r="C29" s="707"/>
      <c r="D29" s="707"/>
      <c r="E29" s="167"/>
      <c r="F29" s="189"/>
      <c r="G29" s="189"/>
      <c r="H29" s="189"/>
      <c r="I29" s="189"/>
      <c r="J29" s="189"/>
      <c r="K29" s="189"/>
      <c r="L29" s="189"/>
      <c r="M29" s="189"/>
      <c r="N29" s="189"/>
      <c r="O29" s="189"/>
      <c r="P29" s="189"/>
      <c r="Q29" s="189"/>
      <c r="R29" s="189"/>
      <c r="S29" s="189"/>
      <c r="T29" s="189"/>
      <c r="U29" s="189"/>
      <c r="V29" s="189"/>
      <c r="W29" s="189"/>
      <c r="X29" s="189"/>
      <c r="Y29" s="189"/>
      <c r="Z29" s="189"/>
      <c r="AA29" s="189"/>
      <c r="AB29" s="189"/>
      <c r="AC29" s="189"/>
      <c r="AD29" s="189"/>
      <c r="AE29" s="189"/>
    </row>
    <row r="30" spans="1:31" ht="18.95" customHeight="1">
      <c r="A30" s="174"/>
      <c r="B30" s="707"/>
      <c r="C30" s="707"/>
      <c r="D30" s="707"/>
      <c r="E30" s="167"/>
      <c r="F30" s="189"/>
      <c r="G30" s="189"/>
      <c r="H30" s="189"/>
      <c r="I30" s="189"/>
      <c r="J30" s="189"/>
      <c r="K30" s="189"/>
      <c r="L30" s="189"/>
      <c r="M30" s="189"/>
      <c r="N30" s="189"/>
      <c r="O30" s="189"/>
      <c r="P30" s="189"/>
      <c r="Q30" s="189"/>
      <c r="R30" s="189"/>
      <c r="S30" s="189"/>
      <c r="T30" s="189"/>
      <c r="U30" s="189"/>
      <c r="V30" s="189"/>
      <c r="W30" s="189"/>
      <c r="X30" s="189"/>
      <c r="Y30" s="189"/>
      <c r="Z30" s="189"/>
      <c r="AA30" s="189"/>
      <c r="AB30" s="189"/>
      <c r="AC30" s="189"/>
      <c r="AD30" s="189"/>
      <c r="AE30" s="189"/>
    </row>
    <row r="31" spans="1:31" ht="18.95" customHeight="1">
      <c r="A31" s="174"/>
      <c r="B31" s="707"/>
      <c r="C31" s="707"/>
      <c r="D31" s="707"/>
      <c r="E31" s="167"/>
      <c r="F31" s="189"/>
      <c r="G31" s="189"/>
      <c r="H31" s="189"/>
      <c r="I31" s="189"/>
      <c r="J31" s="189"/>
      <c r="K31" s="189"/>
      <c r="L31" s="189"/>
      <c r="M31" s="189"/>
      <c r="N31" s="189"/>
      <c r="O31" s="189"/>
      <c r="P31" s="189"/>
      <c r="Q31" s="189"/>
      <c r="R31" s="189"/>
      <c r="S31" s="189"/>
      <c r="T31" s="189"/>
      <c r="U31" s="189"/>
      <c r="V31" s="189"/>
      <c r="W31" s="189"/>
      <c r="X31" s="189"/>
      <c r="Y31" s="189"/>
      <c r="Z31" s="189"/>
      <c r="AA31" s="189"/>
      <c r="AB31" s="189"/>
      <c r="AC31" s="189"/>
      <c r="AD31" s="189"/>
      <c r="AE31" s="189"/>
    </row>
    <row r="32" spans="1:31" ht="18.95" customHeight="1">
      <c r="A32" s="174"/>
      <c r="B32" s="707" t="s">
        <v>136</v>
      </c>
      <c r="C32" s="707"/>
      <c r="D32" s="707"/>
      <c r="E32" s="167"/>
      <c r="F32" s="189"/>
      <c r="G32" s="189"/>
      <c r="H32" s="189"/>
      <c r="I32" s="189"/>
      <c r="J32" s="189"/>
      <c r="K32" s="189"/>
      <c r="L32" s="189"/>
      <c r="M32" s="189"/>
      <c r="N32" s="189"/>
      <c r="O32" s="189"/>
      <c r="P32" s="189"/>
      <c r="Q32" s="189"/>
      <c r="R32" s="189"/>
      <c r="S32" s="189"/>
      <c r="T32" s="189"/>
      <c r="U32" s="189"/>
      <c r="V32" s="189"/>
      <c r="W32" s="189"/>
      <c r="X32" s="189"/>
      <c r="Y32" s="189"/>
      <c r="Z32" s="189"/>
      <c r="AA32" s="189"/>
      <c r="AB32" s="189"/>
      <c r="AC32" s="189"/>
      <c r="AD32" s="189"/>
      <c r="AE32" s="189"/>
    </row>
    <row r="33" spans="1:31" ht="18.95" customHeight="1">
      <c r="A33" s="174"/>
      <c r="B33" s="707"/>
      <c r="C33" s="707"/>
      <c r="D33" s="707"/>
      <c r="E33" s="248"/>
      <c r="F33" s="189"/>
      <c r="G33" s="189"/>
      <c r="H33" s="189"/>
      <c r="I33" s="189"/>
      <c r="J33" s="189"/>
      <c r="K33" s="189"/>
      <c r="L33" s="189"/>
      <c r="M33" s="189"/>
      <c r="N33" s="189"/>
      <c r="O33" s="189"/>
      <c r="P33" s="189"/>
      <c r="Q33" s="189"/>
      <c r="R33" s="189"/>
      <c r="S33" s="189"/>
      <c r="T33" s="189"/>
      <c r="U33" s="189"/>
      <c r="V33" s="189"/>
      <c r="W33" s="189"/>
      <c r="X33" s="189"/>
      <c r="Y33" s="189"/>
      <c r="Z33" s="189"/>
      <c r="AA33" s="189"/>
      <c r="AB33" s="189"/>
      <c r="AC33" s="189"/>
      <c r="AD33" s="189"/>
      <c r="AE33" s="189"/>
    </row>
    <row r="34" spans="1:31" ht="18.95" customHeight="1">
      <c r="A34" s="174"/>
      <c r="B34" s="707"/>
      <c r="C34" s="707"/>
      <c r="D34" s="707"/>
      <c r="E34" s="248"/>
      <c r="F34" s="189"/>
      <c r="G34" s="189"/>
      <c r="H34" s="189"/>
      <c r="I34" s="189"/>
      <c r="J34" s="189"/>
      <c r="K34" s="189"/>
      <c r="L34" s="189"/>
      <c r="M34" s="189"/>
      <c r="N34" s="189"/>
      <c r="O34" s="189"/>
      <c r="P34" s="189"/>
      <c r="Q34" s="189"/>
      <c r="R34" s="189"/>
      <c r="S34" s="189"/>
      <c r="T34" s="189"/>
      <c r="U34" s="189"/>
      <c r="V34" s="189"/>
      <c r="W34" s="189"/>
      <c r="X34" s="189"/>
      <c r="Y34" s="189"/>
      <c r="Z34" s="189"/>
      <c r="AA34" s="189"/>
      <c r="AB34" s="189"/>
      <c r="AC34" s="189"/>
      <c r="AD34" s="189"/>
      <c r="AE34" s="189"/>
    </row>
    <row r="35" spans="1:31" ht="18.95" customHeight="1">
      <c r="A35" s="174"/>
      <c r="B35" s="707" t="s">
        <v>137</v>
      </c>
      <c r="C35" s="707"/>
      <c r="D35" s="707"/>
      <c r="E35" s="248"/>
      <c r="F35" s="189"/>
      <c r="G35" s="189"/>
      <c r="H35" s="189"/>
      <c r="I35" s="189"/>
      <c r="J35" s="189"/>
      <c r="K35" s="189"/>
      <c r="L35" s="189"/>
      <c r="M35" s="189"/>
      <c r="N35" s="189"/>
      <c r="O35" s="189"/>
      <c r="P35" s="189"/>
      <c r="Q35" s="189"/>
      <c r="R35" s="189"/>
      <c r="S35" s="189"/>
      <c r="T35" s="189"/>
      <c r="U35" s="189"/>
      <c r="V35" s="189"/>
      <c r="W35" s="189"/>
      <c r="X35" s="189"/>
      <c r="Y35" s="189"/>
      <c r="Z35" s="189"/>
      <c r="AA35" s="189"/>
      <c r="AB35" s="189"/>
      <c r="AC35" s="189"/>
      <c r="AD35" s="189"/>
      <c r="AE35" s="189"/>
    </row>
    <row r="36" spans="1:31" ht="18.95" customHeight="1">
      <c r="A36" s="174"/>
      <c r="B36" s="707"/>
      <c r="C36" s="707"/>
      <c r="D36" s="707"/>
      <c r="E36" s="167"/>
      <c r="F36" s="189"/>
      <c r="G36" s="189"/>
      <c r="H36" s="189"/>
      <c r="I36" s="189"/>
      <c r="J36" s="84" t="s">
        <v>606</v>
      </c>
      <c r="K36" s="189"/>
      <c r="L36" s="189"/>
      <c r="M36" s="189"/>
      <c r="N36" s="189"/>
      <c r="O36" s="189"/>
      <c r="P36" s="189"/>
      <c r="Q36" s="189"/>
      <c r="R36" s="189"/>
      <c r="S36" s="189"/>
      <c r="T36" s="189"/>
      <c r="U36" s="189"/>
      <c r="V36" s="189"/>
      <c r="W36" s="189"/>
      <c r="X36" s="189"/>
      <c r="Y36" s="189"/>
      <c r="Z36" s="189"/>
      <c r="AA36" s="189"/>
      <c r="AB36" s="189"/>
      <c r="AC36" s="189"/>
      <c r="AD36" s="189"/>
      <c r="AE36" s="189"/>
    </row>
    <row r="37" spans="1:31" ht="18.95" customHeight="1">
      <c r="A37" s="195"/>
      <c r="B37" s="709"/>
      <c r="C37" s="709"/>
      <c r="D37" s="709"/>
      <c r="E37" s="168"/>
      <c r="F37" s="189"/>
      <c r="G37" s="189"/>
      <c r="H37" s="189"/>
      <c r="I37" s="189"/>
      <c r="J37" s="84" t="s">
        <v>474</v>
      </c>
      <c r="K37" s="189"/>
      <c r="L37" s="189"/>
      <c r="M37" s="189"/>
      <c r="N37" s="189"/>
      <c r="O37" s="189"/>
      <c r="P37" s="189"/>
      <c r="Q37" s="189"/>
      <c r="R37" s="189"/>
      <c r="S37" s="189"/>
      <c r="T37" s="189"/>
      <c r="U37" s="189"/>
      <c r="V37" s="189"/>
      <c r="W37" s="189"/>
      <c r="X37" s="189"/>
      <c r="Y37" s="189"/>
      <c r="Z37" s="189"/>
      <c r="AA37" s="189"/>
      <c r="AB37" s="189"/>
      <c r="AC37" s="189"/>
      <c r="AD37" s="189"/>
      <c r="AE37" s="189"/>
    </row>
    <row r="38" spans="1:31" ht="18.95" customHeight="1">
      <c r="A38" s="617" t="s">
        <v>644</v>
      </c>
      <c r="B38" s="695" t="s">
        <v>138</v>
      </c>
      <c r="C38" s="695"/>
      <c r="D38" s="695"/>
      <c r="E38" s="696"/>
      <c r="F38" s="84"/>
      <c r="G38" s="84"/>
      <c r="H38" s="84"/>
      <c r="I38" s="84"/>
      <c r="J38" s="25"/>
      <c r="K38" s="84"/>
      <c r="L38" s="84"/>
      <c r="M38" s="84"/>
      <c r="N38" s="84"/>
      <c r="O38" s="84"/>
      <c r="P38" s="84"/>
      <c r="Q38" s="84"/>
      <c r="R38" s="84"/>
      <c r="S38" s="84"/>
      <c r="T38" s="84"/>
      <c r="U38" s="84"/>
      <c r="V38" s="84"/>
      <c r="W38" s="84"/>
      <c r="X38" s="84"/>
      <c r="Y38" s="84"/>
      <c r="Z38" s="84"/>
      <c r="AA38" s="84"/>
      <c r="AB38" s="84"/>
      <c r="AC38" s="84"/>
      <c r="AD38" s="84"/>
      <c r="AE38" s="84"/>
    </row>
    <row r="39" spans="1:31" ht="60.75" customHeight="1">
      <c r="A39" s="617"/>
      <c r="B39" s="698" t="s">
        <v>139</v>
      </c>
      <c r="C39" s="699"/>
      <c r="D39" s="700"/>
      <c r="E39" s="697"/>
      <c r="F39" s="84"/>
      <c r="G39" s="84"/>
      <c r="H39" s="84"/>
      <c r="I39" s="84"/>
      <c r="J39" s="25"/>
      <c r="K39" s="84"/>
      <c r="L39" s="84"/>
      <c r="M39" s="84"/>
      <c r="N39" s="84"/>
      <c r="O39" s="84"/>
      <c r="P39" s="84"/>
      <c r="Q39" s="84"/>
      <c r="R39" s="84"/>
      <c r="S39" s="84"/>
      <c r="T39" s="84"/>
      <c r="U39" s="84"/>
      <c r="V39" s="84"/>
      <c r="W39" s="84"/>
      <c r="X39" s="84"/>
      <c r="Y39" s="84"/>
      <c r="Z39" s="84"/>
      <c r="AA39" s="84"/>
      <c r="AB39" s="84"/>
      <c r="AC39" s="84"/>
      <c r="AD39" s="84"/>
      <c r="AE39" s="84"/>
    </row>
    <row r="40" spans="1:31" ht="105.75" customHeight="1">
      <c r="A40" s="46" t="s">
        <v>645</v>
      </c>
      <c r="B40" s="701" t="s">
        <v>646</v>
      </c>
      <c r="C40" s="702"/>
      <c r="D40" s="703"/>
      <c r="E40" s="442"/>
      <c r="F40" s="84"/>
      <c r="G40" s="84"/>
      <c r="H40" s="84"/>
      <c r="I40" s="84"/>
      <c r="J40" s="84"/>
      <c r="K40" s="84"/>
      <c r="L40" s="84"/>
      <c r="M40" s="84"/>
      <c r="N40" s="84"/>
      <c r="O40" s="84"/>
      <c r="P40" s="84"/>
      <c r="Q40" s="84"/>
      <c r="R40" s="84"/>
      <c r="S40" s="84"/>
      <c r="T40" s="84"/>
      <c r="U40" s="84"/>
      <c r="V40" s="84"/>
      <c r="W40" s="84"/>
      <c r="X40" s="84"/>
      <c r="Y40" s="84"/>
      <c r="Z40" s="84"/>
      <c r="AA40" s="84"/>
      <c r="AB40" s="84"/>
      <c r="AC40" s="84"/>
      <c r="AD40" s="84"/>
      <c r="AE40" s="84"/>
    </row>
    <row r="41" spans="1:31" ht="60.75" customHeight="1">
      <c r="A41" s="46" t="s">
        <v>647</v>
      </c>
      <c r="B41" s="701" t="s">
        <v>648</v>
      </c>
      <c r="C41" s="702"/>
      <c r="D41" s="703"/>
      <c r="E41" s="441"/>
      <c r="F41" s="84"/>
      <c r="G41" s="84"/>
      <c r="H41" s="84"/>
      <c r="I41" s="84"/>
      <c r="J41" s="84"/>
      <c r="K41" s="84"/>
      <c r="L41" s="84"/>
      <c r="M41" s="84"/>
      <c r="N41" s="84"/>
      <c r="O41" s="84"/>
      <c r="P41" s="84"/>
      <c r="Q41" s="84"/>
      <c r="R41" s="84"/>
      <c r="S41" s="84"/>
      <c r="T41" s="84"/>
      <c r="U41" s="84"/>
      <c r="V41" s="84"/>
      <c r="W41" s="84"/>
      <c r="X41" s="84"/>
      <c r="Y41" s="84"/>
      <c r="Z41" s="84"/>
      <c r="AA41" s="84"/>
      <c r="AB41" s="84"/>
      <c r="AC41" s="84"/>
      <c r="AD41" s="84"/>
      <c r="AE41" s="84"/>
    </row>
    <row r="42" spans="1:31" ht="102" customHeight="1">
      <c r="A42" s="46" t="s">
        <v>649</v>
      </c>
      <c r="B42" s="701" t="s">
        <v>650</v>
      </c>
      <c r="C42" s="702"/>
      <c r="D42" s="703"/>
      <c r="E42" s="443"/>
      <c r="F42" s="84"/>
      <c r="G42" s="84"/>
      <c r="H42" s="84"/>
      <c r="I42" s="84"/>
      <c r="J42" s="84"/>
      <c r="K42" s="84"/>
      <c r="L42" s="84"/>
      <c r="M42" s="84"/>
      <c r="N42" s="84"/>
      <c r="O42" s="84"/>
      <c r="P42" s="84"/>
      <c r="Q42" s="84"/>
      <c r="R42" s="84"/>
      <c r="S42" s="84"/>
      <c r="T42" s="84"/>
      <c r="U42" s="84"/>
      <c r="V42" s="84"/>
      <c r="W42" s="84"/>
      <c r="X42" s="84"/>
      <c r="Y42" s="84"/>
      <c r="Z42" s="84"/>
      <c r="AA42" s="84"/>
      <c r="AB42" s="84"/>
      <c r="AC42" s="84"/>
      <c r="AD42" s="84"/>
      <c r="AE42" s="84"/>
    </row>
    <row r="43" spans="1:31" ht="17.100000000000001" customHeight="1">
      <c r="A43" s="171" t="s">
        <v>158</v>
      </c>
      <c r="B43" s="708" t="s">
        <v>140</v>
      </c>
      <c r="C43" s="708"/>
      <c r="D43" s="708"/>
      <c r="E43" s="87"/>
      <c r="F43" s="189"/>
      <c r="G43" s="189"/>
      <c r="H43" s="189"/>
      <c r="I43" s="189"/>
      <c r="J43" s="189"/>
      <c r="K43" s="189"/>
      <c r="L43" s="189"/>
      <c r="M43" s="189"/>
      <c r="N43" s="189"/>
      <c r="O43" s="189"/>
      <c r="P43" s="189"/>
      <c r="Q43" s="189"/>
      <c r="R43" s="189"/>
      <c r="S43" s="189"/>
      <c r="T43" s="189"/>
      <c r="U43" s="189"/>
      <c r="V43" s="189"/>
      <c r="W43" s="189"/>
      <c r="X43" s="189"/>
      <c r="Y43" s="189"/>
      <c r="Z43" s="189"/>
      <c r="AA43" s="189"/>
      <c r="AB43" s="189"/>
      <c r="AC43" s="189"/>
      <c r="AD43" s="189"/>
      <c r="AE43" s="189"/>
    </row>
    <row r="44" spans="1:31" ht="17.100000000000001" customHeight="1">
      <c r="A44" s="316" t="s">
        <v>159</v>
      </c>
      <c r="B44" s="705" t="s">
        <v>512</v>
      </c>
      <c r="C44" s="705"/>
      <c r="D44" s="705"/>
      <c r="E44" s="87"/>
      <c r="F44" s="189"/>
      <c r="G44" s="189"/>
      <c r="H44" s="189"/>
      <c r="I44" s="189"/>
      <c r="J44" s="189"/>
      <c r="K44" s="189"/>
      <c r="L44" s="189"/>
      <c r="M44" s="189"/>
      <c r="N44" s="189"/>
      <c r="O44" s="189"/>
      <c r="P44" s="189"/>
      <c r="Q44" s="189"/>
      <c r="R44" s="189"/>
      <c r="S44" s="189"/>
      <c r="T44" s="189"/>
      <c r="U44" s="189"/>
      <c r="V44" s="189"/>
      <c r="W44" s="189"/>
      <c r="X44" s="189"/>
      <c r="Y44" s="189"/>
      <c r="Z44" s="189"/>
      <c r="AA44" s="189"/>
      <c r="AB44" s="189"/>
      <c r="AC44" s="189"/>
      <c r="AD44" s="189"/>
      <c r="AE44" s="189"/>
    </row>
    <row r="45" spans="1:31" ht="44.25" customHeight="1">
      <c r="A45" s="316" t="s">
        <v>513</v>
      </c>
      <c r="B45" s="705" t="s">
        <v>514</v>
      </c>
      <c r="C45" s="705"/>
      <c r="D45" s="705"/>
      <c r="E45" s="87"/>
      <c r="F45" s="189"/>
      <c r="G45" s="189"/>
      <c r="H45" s="189"/>
      <c r="I45" s="189"/>
      <c r="J45" s="189"/>
      <c r="K45" s="189"/>
      <c r="L45" s="189"/>
      <c r="M45" s="189"/>
      <c r="N45" s="189"/>
      <c r="O45" s="189"/>
      <c r="P45" s="189"/>
      <c r="Q45" s="189"/>
      <c r="R45" s="189"/>
      <c r="S45" s="189"/>
      <c r="T45" s="189"/>
      <c r="U45" s="189"/>
      <c r="V45" s="189"/>
      <c r="W45" s="189"/>
      <c r="X45" s="189"/>
      <c r="Y45" s="189"/>
      <c r="Z45" s="189"/>
      <c r="AA45" s="189"/>
      <c r="AB45" s="189"/>
      <c r="AC45" s="189"/>
      <c r="AD45" s="189"/>
      <c r="AE45" s="189"/>
    </row>
    <row r="46" spans="1:31" ht="36.75" customHeight="1">
      <c r="A46" s="316"/>
      <c r="B46" s="705" t="s">
        <v>515</v>
      </c>
      <c r="C46" s="705"/>
      <c r="D46" s="705"/>
      <c r="E46" s="317" t="s">
        <v>516</v>
      </c>
      <c r="F46" s="189"/>
      <c r="G46" s="189"/>
      <c r="H46" s="189"/>
      <c r="I46" s="189"/>
      <c r="J46" s="189"/>
      <c r="K46" s="189"/>
      <c r="L46" s="189"/>
      <c r="M46" s="189"/>
      <c r="N46" s="189"/>
      <c r="O46" s="189"/>
      <c r="P46" s="189"/>
      <c r="Q46" s="189"/>
      <c r="R46" s="189"/>
      <c r="S46" s="189"/>
      <c r="T46" s="189"/>
      <c r="U46" s="189"/>
      <c r="V46" s="189"/>
      <c r="W46" s="189"/>
      <c r="X46" s="189"/>
      <c r="Y46" s="189"/>
      <c r="Z46" s="189"/>
      <c r="AA46" s="189"/>
      <c r="AB46" s="189"/>
      <c r="AC46" s="189"/>
      <c r="AD46" s="189"/>
      <c r="AE46" s="189"/>
    </row>
    <row r="47" spans="1:31" ht="17.100000000000001" customHeight="1">
      <c r="A47" s="316" t="s">
        <v>517</v>
      </c>
      <c r="B47" s="614"/>
      <c r="C47" s="706"/>
      <c r="D47" s="615"/>
      <c r="E47" s="87"/>
      <c r="F47" s="189"/>
      <c r="G47" s="189"/>
      <c r="H47" s="189"/>
      <c r="I47" s="189"/>
      <c r="J47" s="189"/>
      <c r="K47" s="189"/>
      <c r="L47" s="189"/>
      <c r="M47" s="189"/>
      <c r="N47" s="189"/>
      <c r="O47" s="189"/>
      <c r="P47" s="189"/>
      <c r="Q47" s="189"/>
      <c r="R47" s="189"/>
      <c r="S47" s="189"/>
      <c r="T47" s="189"/>
      <c r="U47" s="189"/>
      <c r="V47" s="189"/>
      <c r="W47" s="189"/>
      <c r="X47" s="189"/>
      <c r="Y47" s="189"/>
      <c r="Z47" s="189"/>
      <c r="AA47" s="189"/>
      <c r="AB47" s="189"/>
      <c r="AC47" s="189"/>
      <c r="AD47" s="189"/>
      <c r="AE47" s="189"/>
    </row>
    <row r="48" spans="1:31" ht="17.100000000000001" customHeight="1">
      <c r="A48" s="316" t="s">
        <v>28</v>
      </c>
      <c r="B48" s="614"/>
      <c r="C48" s="706"/>
      <c r="D48" s="615"/>
      <c r="E48" s="87"/>
      <c r="F48" s="189"/>
      <c r="G48" s="189"/>
      <c r="H48" s="189"/>
      <c r="I48" s="189"/>
      <c r="J48" s="189"/>
      <c r="K48" s="189"/>
      <c r="L48" s="189"/>
      <c r="M48" s="189"/>
      <c r="N48" s="189"/>
      <c r="O48" s="189"/>
      <c r="P48" s="189"/>
      <c r="Q48" s="189"/>
      <c r="R48" s="189"/>
      <c r="S48" s="189"/>
      <c r="T48" s="189"/>
      <c r="U48" s="189"/>
      <c r="V48" s="189"/>
      <c r="W48" s="189"/>
      <c r="X48" s="189"/>
      <c r="Y48" s="189"/>
      <c r="Z48" s="189"/>
      <c r="AA48" s="189"/>
      <c r="AB48" s="189"/>
      <c r="AC48" s="189"/>
      <c r="AD48" s="189"/>
      <c r="AE48" s="189"/>
    </row>
    <row r="49" spans="1:31" ht="17.100000000000001" customHeight="1">
      <c r="A49" s="316" t="s">
        <v>468</v>
      </c>
      <c r="B49" s="614"/>
      <c r="C49" s="706"/>
      <c r="D49" s="615"/>
      <c r="E49" s="87"/>
      <c r="F49" s="189"/>
      <c r="G49" s="189"/>
      <c r="H49" s="189"/>
      <c r="I49" s="189"/>
      <c r="J49" s="189"/>
      <c r="K49" s="189"/>
      <c r="L49" s="189"/>
      <c r="M49" s="189"/>
      <c r="N49" s="189"/>
      <c r="O49" s="189"/>
      <c r="P49" s="189"/>
      <c r="Q49" s="189"/>
      <c r="R49" s="189"/>
      <c r="S49" s="189"/>
      <c r="T49" s="189"/>
      <c r="U49" s="189"/>
      <c r="V49" s="189"/>
      <c r="W49" s="189"/>
      <c r="X49" s="189"/>
      <c r="Y49" s="189"/>
      <c r="Z49" s="189"/>
      <c r="AA49" s="189"/>
      <c r="AB49" s="189"/>
      <c r="AC49" s="189"/>
      <c r="AD49" s="189"/>
      <c r="AE49" s="189"/>
    </row>
    <row r="50" spans="1:31" ht="66.75" customHeight="1">
      <c r="A50" s="316" t="s">
        <v>470</v>
      </c>
      <c r="B50" s="705" t="s">
        <v>518</v>
      </c>
      <c r="C50" s="705"/>
      <c r="D50" s="705"/>
      <c r="E50" s="318"/>
      <c r="F50" s="189"/>
      <c r="G50" s="189"/>
      <c r="H50" s="189"/>
      <c r="I50" s="189"/>
      <c r="J50" s="189"/>
      <c r="K50" s="189"/>
      <c r="L50" s="189"/>
      <c r="M50" s="189"/>
      <c r="N50" s="189"/>
      <c r="O50" s="189"/>
      <c r="P50" s="189"/>
      <c r="Q50" s="189"/>
      <c r="R50" s="189"/>
      <c r="S50" s="189"/>
      <c r="T50" s="189"/>
      <c r="U50" s="189"/>
      <c r="V50" s="189"/>
      <c r="W50" s="189"/>
      <c r="X50" s="189"/>
      <c r="Y50" s="189"/>
      <c r="Z50" s="189"/>
      <c r="AA50" s="189"/>
      <c r="AB50" s="189"/>
      <c r="AC50" s="189"/>
      <c r="AD50" s="189"/>
      <c r="AE50" s="189"/>
    </row>
    <row r="51" spans="1:31" ht="17.100000000000001" customHeight="1">
      <c r="A51" s="316"/>
      <c r="B51" s="705" t="s">
        <v>515</v>
      </c>
      <c r="C51" s="705"/>
      <c r="D51" s="705"/>
      <c r="E51" s="317" t="s">
        <v>516</v>
      </c>
      <c r="F51" s="189"/>
      <c r="G51" s="189"/>
      <c r="H51" s="189"/>
      <c r="I51" s="189"/>
      <c r="J51" s="189"/>
      <c r="K51" s="189"/>
      <c r="L51" s="189"/>
      <c r="M51" s="189"/>
      <c r="N51" s="189"/>
      <c r="O51" s="189"/>
      <c r="P51" s="189"/>
      <c r="Q51" s="189"/>
      <c r="R51" s="189"/>
      <c r="S51" s="189"/>
      <c r="T51" s="189"/>
      <c r="U51" s="189"/>
      <c r="V51" s="189"/>
      <c r="W51" s="189"/>
      <c r="X51" s="189"/>
      <c r="Y51" s="189"/>
      <c r="Z51" s="189"/>
      <c r="AA51" s="189"/>
      <c r="AB51" s="189"/>
      <c r="AC51" s="189"/>
      <c r="AD51" s="189"/>
      <c r="AE51" s="189"/>
    </row>
    <row r="52" spans="1:31" ht="17.100000000000001" customHeight="1">
      <c r="A52" s="316" t="s">
        <v>517</v>
      </c>
      <c r="B52" s="614"/>
      <c r="C52" s="706"/>
      <c r="D52" s="615"/>
      <c r="E52" s="87"/>
      <c r="F52" s="189"/>
      <c r="G52" s="189"/>
      <c r="H52" s="189"/>
      <c r="I52" s="189"/>
      <c r="J52" s="189"/>
      <c r="K52" s="189"/>
      <c r="L52" s="189"/>
      <c r="M52" s="189"/>
      <c r="N52" s="189"/>
      <c r="O52" s="189"/>
      <c r="P52" s="189"/>
      <c r="Q52" s="189"/>
      <c r="R52" s="189"/>
      <c r="S52" s="189"/>
      <c r="T52" s="189"/>
      <c r="U52" s="189"/>
      <c r="V52" s="189"/>
      <c r="W52" s="189"/>
      <c r="X52" s="189"/>
      <c r="Y52" s="189"/>
      <c r="Z52" s="189"/>
      <c r="AA52" s="189"/>
      <c r="AB52" s="189"/>
      <c r="AC52" s="189"/>
      <c r="AD52" s="189"/>
      <c r="AE52" s="189"/>
    </row>
    <row r="53" spans="1:31" ht="17.100000000000001" customHeight="1">
      <c r="A53" s="316" t="s">
        <v>28</v>
      </c>
      <c r="B53" s="614"/>
      <c r="C53" s="706"/>
      <c r="D53" s="615"/>
      <c r="E53" s="87"/>
      <c r="F53" s="189"/>
      <c r="G53" s="189"/>
      <c r="H53" s="189"/>
      <c r="I53" s="189"/>
      <c r="J53" s="189"/>
      <c r="K53" s="189"/>
      <c r="L53" s="189"/>
      <c r="M53" s="189"/>
      <c r="N53" s="189"/>
      <c r="O53" s="189"/>
      <c r="P53" s="189"/>
      <c r="Q53" s="189"/>
      <c r="R53" s="189"/>
      <c r="S53" s="189"/>
      <c r="T53" s="189"/>
      <c r="U53" s="189"/>
      <c r="V53" s="189"/>
      <c r="W53" s="189"/>
      <c r="X53" s="189"/>
      <c r="Y53" s="189"/>
      <c r="Z53" s="189"/>
      <c r="AA53" s="189"/>
      <c r="AB53" s="189"/>
      <c r="AC53" s="189"/>
      <c r="AD53" s="189"/>
      <c r="AE53" s="189"/>
    </row>
    <row r="54" spans="1:31" ht="17.100000000000001" customHeight="1">
      <c r="A54" s="316" t="s">
        <v>468</v>
      </c>
      <c r="B54" s="614"/>
      <c r="C54" s="706"/>
      <c r="D54" s="615"/>
      <c r="E54" s="87"/>
      <c r="F54" s="189"/>
      <c r="G54" s="189"/>
      <c r="H54" s="189"/>
      <c r="I54" s="189"/>
      <c r="J54" s="189"/>
      <c r="K54" s="189"/>
      <c r="L54" s="189"/>
      <c r="M54" s="189"/>
      <c r="N54" s="189"/>
      <c r="O54" s="189"/>
      <c r="P54" s="189"/>
      <c r="Q54" s="189"/>
      <c r="R54" s="189"/>
      <c r="S54" s="189"/>
      <c r="T54" s="189"/>
      <c r="U54" s="189"/>
      <c r="V54" s="189"/>
      <c r="W54" s="189"/>
      <c r="X54" s="189"/>
      <c r="Y54" s="189"/>
      <c r="Z54" s="189"/>
      <c r="AA54" s="189"/>
      <c r="AB54" s="189"/>
      <c r="AC54" s="189"/>
      <c r="AD54" s="189"/>
      <c r="AE54" s="189"/>
    </row>
    <row r="55" spans="1:31" ht="17.100000000000001" customHeight="1">
      <c r="A55" s="319" t="s">
        <v>519</v>
      </c>
      <c r="B55" s="614"/>
      <c r="C55" s="706"/>
      <c r="D55" s="615"/>
      <c r="E55" s="87"/>
      <c r="F55" s="189"/>
      <c r="G55" s="189"/>
      <c r="H55" s="189"/>
      <c r="I55" s="189"/>
      <c r="J55" s="189"/>
      <c r="K55" s="189"/>
      <c r="L55" s="189"/>
      <c r="M55" s="189"/>
      <c r="N55" s="189"/>
      <c r="O55" s="189"/>
      <c r="P55" s="189"/>
      <c r="Q55" s="189"/>
      <c r="R55" s="189"/>
      <c r="S55" s="189"/>
      <c r="T55" s="189"/>
      <c r="U55" s="189"/>
      <c r="V55" s="189"/>
      <c r="W55" s="189"/>
      <c r="X55" s="189"/>
      <c r="Y55" s="189"/>
      <c r="Z55" s="189"/>
      <c r="AA55" s="189"/>
      <c r="AB55" s="189"/>
      <c r="AC55" s="189"/>
      <c r="AD55" s="189"/>
      <c r="AE55" s="189"/>
    </row>
    <row r="56" spans="1:31" ht="17.100000000000001" customHeight="1">
      <c r="A56" s="316" t="s">
        <v>469</v>
      </c>
      <c r="B56" s="614"/>
      <c r="C56" s="706"/>
      <c r="D56" s="615"/>
      <c r="E56" s="87"/>
      <c r="F56" s="189"/>
      <c r="G56" s="189"/>
      <c r="H56" s="189"/>
      <c r="I56" s="189"/>
      <c r="J56" s="189"/>
      <c r="K56" s="189"/>
      <c r="L56" s="189"/>
      <c r="M56" s="189"/>
      <c r="N56" s="189"/>
      <c r="O56" s="189"/>
      <c r="P56" s="189"/>
      <c r="Q56" s="189"/>
      <c r="R56" s="189"/>
      <c r="S56" s="189"/>
      <c r="T56" s="189"/>
      <c r="U56" s="189"/>
      <c r="V56" s="189"/>
      <c r="W56" s="189"/>
      <c r="X56" s="189"/>
      <c r="Y56" s="189"/>
      <c r="Z56" s="189"/>
      <c r="AA56" s="189"/>
      <c r="AB56" s="189"/>
      <c r="AC56" s="189"/>
      <c r="AD56" s="189"/>
      <c r="AE56" s="189"/>
    </row>
    <row r="57" spans="1:31" ht="17.100000000000001" customHeight="1">
      <c r="A57" s="319" t="s">
        <v>475</v>
      </c>
      <c r="B57" s="614"/>
      <c r="C57" s="706"/>
      <c r="D57" s="615"/>
      <c r="E57" s="87"/>
      <c r="F57" s="189"/>
      <c r="G57" s="189"/>
      <c r="H57" s="189"/>
      <c r="I57" s="189"/>
      <c r="J57" s="189"/>
      <c r="K57" s="189"/>
      <c r="L57" s="189"/>
      <c r="M57" s="189"/>
      <c r="N57" s="189"/>
      <c r="O57" s="189"/>
      <c r="P57" s="189"/>
      <c r="Q57" s="189"/>
      <c r="R57" s="189"/>
      <c r="S57" s="189"/>
      <c r="T57" s="189"/>
      <c r="U57" s="189"/>
      <c r="V57" s="189"/>
      <c r="W57" s="189"/>
      <c r="X57" s="189"/>
      <c r="Y57" s="189"/>
      <c r="Z57" s="189"/>
      <c r="AA57" s="189"/>
      <c r="AB57" s="189"/>
      <c r="AC57" s="189"/>
      <c r="AD57" s="189"/>
      <c r="AE57" s="189"/>
    </row>
    <row r="58" spans="1:31" ht="17.100000000000001" customHeight="1">
      <c r="A58" s="171" t="s">
        <v>686</v>
      </c>
      <c r="B58" s="708" t="s">
        <v>141</v>
      </c>
      <c r="C58" s="708"/>
      <c r="D58" s="708"/>
      <c r="E58" s="87"/>
      <c r="F58" s="189"/>
      <c r="G58" s="189"/>
      <c r="H58" s="189"/>
      <c r="I58" s="189"/>
      <c r="J58" s="189"/>
      <c r="K58" s="189"/>
      <c r="L58" s="189"/>
      <c r="M58" s="189"/>
      <c r="N58" s="189"/>
      <c r="O58" s="189"/>
      <c r="P58" s="189"/>
      <c r="Q58" s="189"/>
      <c r="R58" s="189"/>
      <c r="S58" s="189"/>
      <c r="T58" s="189"/>
      <c r="U58" s="189"/>
      <c r="V58" s="189"/>
      <c r="W58" s="189"/>
      <c r="X58" s="189"/>
      <c r="Y58" s="189"/>
      <c r="Z58" s="189"/>
      <c r="AA58" s="189"/>
      <c r="AB58" s="189"/>
      <c r="AC58" s="189"/>
      <c r="AD58" s="189"/>
      <c r="AE58" s="189"/>
    </row>
    <row r="59" spans="1:31" ht="17.100000000000001" customHeight="1">
      <c r="A59" s="49" t="s">
        <v>687</v>
      </c>
      <c r="B59" s="707" t="s">
        <v>142</v>
      </c>
      <c r="C59" s="707"/>
      <c r="D59" s="707"/>
      <c r="E59" s="87"/>
      <c r="F59" s="189"/>
      <c r="G59" s="189"/>
      <c r="H59" s="189"/>
      <c r="I59" s="189"/>
      <c r="J59" s="189"/>
      <c r="K59" s="189"/>
      <c r="L59" s="189"/>
      <c r="M59" s="189"/>
      <c r="N59" s="189"/>
      <c r="O59" s="189"/>
      <c r="P59" s="189"/>
      <c r="Q59" s="189"/>
      <c r="R59" s="189"/>
      <c r="S59" s="189"/>
      <c r="T59" s="189"/>
      <c r="U59" s="189"/>
      <c r="V59" s="189"/>
      <c r="W59" s="189"/>
      <c r="X59" s="189"/>
      <c r="Y59" s="189"/>
      <c r="Z59" s="189"/>
      <c r="AA59" s="189"/>
      <c r="AB59" s="189"/>
      <c r="AC59" s="189"/>
      <c r="AD59" s="189"/>
      <c r="AE59" s="189"/>
    </row>
    <row r="60" spans="1:31" ht="17.100000000000001" customHeight="1">
      <c r="A60" s="118"/>
      <c r="B60" s="707"/>
      <c r="C60" s="707"/>
      <c r="D60" s="707"/>
      <c r="E60" s="167"/>
      <c r="F60" s="189"/>
      <c r="G60" s="189"/>
      <c r="H60" s="189"/>
      <c r="I60" s="189"/>
      <c r="J60" s="189"/>
      <c r="K60" s="189"/>
      <c r="L60" s="189"/>
      <c r="M60" s="189"/>
      <c r="N60" s="189"/>
      <c r="O60" s="189"/>
      <c r="P60" s="189"/>
      <c r="Q60" s="189"/>
      <c r="R60" s="189"/>
      <c r="S60" s="189"/>
      <c r="T60" s="189"/>
      <c r="U60" s="189"/>
      <c r="V60" s="189"/>
      <c r="W60" s="189"/>
      <c r="X60" s="189"/>
      <c r="Y60" s="189"/>
      <c r="Z60" s="189"/>
      <c r="AA60" s="189"/>
      <c r="AB60" s="189"/>
      <c r="AC60" s="189"/>
      <c r="AD60" s="189"/>
      <c r="AE60" s="189"/>
    </row>
    <row r="61" spans="1:31" ht="17.100000000000001" customHeight="1">
      <c r="A61" s="113"/>
      <c r="B61" s="709"/>
      <c r="C61" s="709"/>
      <c r="D61" s="709"/>
      <c r="E61" s="168"/>
      <c r="F61" s="189"/>
      <c r="G61" s="189"/>
      <c r="H61" s="189"/>
      <c r="I61" s="189"/>
      <c r="J61" s="189"/>
      <c r="K61" s="189"/>
      <c r="L61" s="189"/>
      <c r="M61" s="189"/>
      <c r="N61" s="189"/>
      <c r="O61" s="189"/>
      <c r="P61" s="189"/>
      <c r="Q61" s="189"/>
      <c r="R61" s="189"/>
      <c r="S61" s="189"/>
      <c r="T61" s="189"/>
      <c r="U61" s="189"/>
      <c r="V61" s="189"/>
      <c r="W61" s="189"/>
      <c r="X61" s="189"/>
      <c r="Y61" s="189"/>
      <c r="Z61" s="189"/>
      <c r="AA61" s="189"/>
      <c r="AB61" s="189"/>
      <c r="AC61" s="189"/>
      <c r="AD61" s="189"/>
      <c r="AE61" s="189"/>
    </row>
    <row r="62" spans="1:31" ht="17.100000000000001" customHeight="1">
      <c r="A62" s="118" t="s">
        <v>688</v>
      </c>
      <c r="B62" s="704" t="s">
        <v>143</v>
      </c>
      <c r="C62" s="704"/>
      <c r="D62" s="704"/>
      <c r="E62" s="169"/>
      <c r="F62" s="189"/>
      <c r="G62" s="189"/>
      <c r="H62" s="189"/>
      <c r="I62" s="189"/>
      <c r="J62" s="189"/>
      <c r="K62" s="189"/>
      <c r="L62" s="189"/>
      <c r="M62" s="189"/>
      <c r="N62" s="189"/>
      <c r="O62" s="189"/>
      <c r="P62" s="189"/>
      <c r="Q62" s="189"/>
      <c r="R62" s="189"/>
      <c r="S62" s="189"/>
      <c r="T62" s="189"/>
      <c r="U62" s="189"/>
      <c r="V62" s="189"/>
      <c r="W62" s="189"/>
      <c r="X62" s="189"/>
      <c r="Y62" s="189"/>
      <c r="Z62" s="189"/>
      <c r="AA62" s="189"/>
      <c r="AB62" s="189"/>
      <c r="AC62" s="189"/>
      <c r="AD62" s="189"/>
      <c r="AE62" s="189"/>
    </row>
    <row r="63" spans="1:31" ht="17.100000000000001" customHeight="1">
      <c r="A63" s="118"/>
      <c r="B63" s="707" t="s">
        <v>172</v>
      </c>
      <c r="C63" s="707"/>
      <c r="D63" s="707"/>
      <c r="E63" s="167"/>
      <c r="F63" s="189"/>
      <c r="G63" s="189"/>
      <c r="H63" s="189"/>
      <c r="I63" s="189"/>
      <c r="J63" s="189"/>
      <c r="K63" s="189"/>
      <c r="L63" s="189"/>
      <c r="M63" s="189"/>
      <c r="N63" s="189"/>
      <c r="O63" s="189"/>
      <c r="P63" s="189"/>
      <c r="Q63" s="189"/>
      <c r="R63" s="189"/>
      <c r="S63" s="189"/>
      <c r="T63" s="189"/>
      <c r="U63" s="189"/>
      <c r="V63" s="189"/>
      <c r="W63" s="189"/>
      <c r="X63" s="189"/>
      <c r="Y63" s="189"/>
      <c r="Z63" s="189"/>
      <c r="AA63" s="189"/>
      <c r="AB63" s="189"/>
      <c r="AC63" s="189"/>
      <c r="AD63" s="189"/>
      <c r="AE63" s="189"/>
    </row>
    <row r="64" spans="1:31" ht="17.100000000000001" customHeight="1">
      <c r="A64" s="49" t="s">
        <v>689</v>
      </c>
      <c r="B64" s="715" t="s">
        <v>153</v>
      </c>
      <c r="C64" s="716"/>
      <c r="D64" s="717"/>
      <c r="E64" s="170"/>
      <c r="F64" s="189"/>
      <c r="G64" s="189"/>
      <c r="H64" s="189"/>
      <c r="I64" s="189"/>
      <c r="J64" s="189"/>
      <c r="K64" s="189"/>
      <c r="L64" s="189"/>
      <c r="M64" s="189"/>
      <c r="N64" s="189"/>
      <c r="O64" s="189"/>
      <c r="P64" s="189"/>
      <c r="Q64" s="189"/>
      <c r="R64" s="189"/>
      <c r="S64" s="189"/>
      <c r="T64" s="189"/>
      <c r="U64" s="189"/>
      <c r="V64" s="189"/>
      <c r="W64" s="189"/>
      <c r="X64" s="189"/>
      <c r="Y64" s="189"/>
      <c r="Z64" s="189"/>
      <c r="AA64" s="189"/>
      <c r="AB64" s="189"/>
      <c r="AC64" s="189"/>
      <c r="AD64" s="189"/>
      <c r="AE64" s="189"/>
    </row>
    <row r="65" spans="1:31" ht="17.100000000000001" customHeight="1">
      <c r="A65" s="118"/>
      <c r="B65" s="707" t="s">
        <v>144</v>
      </c>
      <c r="C65" s="707"/>
      <c r="D65" s="707"/>
      <c r="E65" s="167"/>
      <c r="F65" s="189"/>
      <c r="G65" s="189"/>
      <c r="H65" s="189"/>
      <c r="I65" s="189"/>
      <c r="J65" s="189"/>
      <c r="K65" s="189"/>
      <c r="L65" s="189"/>
      <c r="M65" s="189"/>
      <c r="N65" s="189"/>
      <c r="O65" s="189"/>
      <c r="P65" s="189"/>
      <c r="Q65" s="189"/>
      <c r="R65" s="189"/>
      <c r="S65" s="189"/>
      <c r="T65" s="189"/>
      <c r="U65" s="189"/>
      <c r="V65" s="189"/>
      <c r="W65" s="189"/>
      <c r="X65" s="189"/>
      <c r="Y65" s="189"/>
      <c r="Z65" s="189"/>
      <c r="AA65" s="189"/>
      <c r="AB65" s="189"/>
      <c r="AC65" s="189"/>
      <c r="AD65" s="189"/>
      <c r="AE65" s="189"/>
    </row>
    <row r="66" spans="1:31" ht="17.100000000000001" customHeight="1">
      <c r="A66" s="118"/>
      <c r="B66" s="707" t="s">
        <v>145</v>
      </c>
      <c r="C66" s="707"/>
      <c r="D66" s="707"/>
      <c r="E66" s="167"/>
      <c r="F66" s="189"/>
      <c r="G66" s="189"/>
      <c r="H66" s="189"/>
      <c r="I66" s="189"/>
      <c r="J66" s="189"/>
      <c r="K66" s="189"/>
      <c r="L66" s="189"/>
      <c r="M66" s="189"/>
      <c r="N66" s="189"/>
      <c r="O66" s="189"/>
      <c r="P66" s="189"/>
      <c r="Q66" s="189"/>
      <c r="R66" s="189"/>
      <c r="S66" s="189"/>
      <c r="T66" s="189"/>
      <c r="U66" s="189"/>
      <c r="V66" s="189"/>
      <c r="W66" s="189"/>
      <c r="X66" s="189"/>
      <c r="Y66" s="189"/>
      <c r="Z66" s="189"/>
      <c r="AA66" s="189"/>
      <c r="AB66" s="189"/>
      <c r="AC66" s="189"/>
      <c r="AD66" s="189"/>
      <c r="AE66" s="189"/>
    </row>
    <row r="67" spans="1:31" ht="17.100000000000001" customHeight="1">
      <c r="A67" s="113"/>
      <c r="B67" s="709" t="s">
        <v>146</v>
      </c>
      <c r="C67" s="709"/>
      <c r="D67" s="709"/>
      <c r="E67" s="168"/>
      <c r="F67" s="189"/>
      <c r="G67" s="189"/>
      <c r="H67" s="189"/>
      <c r="I67" s="189"/>
      <c r="J67" s="189"/>
      <c r="K67" s="189"/>
      <c r="L67" s="189"/>
      <c r="M67" s="189"/>
      <c r="N67" s="189"/>
      <c r="O67" s="189"/>
      <c r="P67" s="189"/>
      <c r="Q67" s="189"/>
      <c r="R67" s="189"/>
      <c r="S67" s="189"/>
      <c r="T67" s="189"/>
      <c r="U67" s="189"/>
      <c r="V67" s="189"/>
      <c r="W67" s="189"/>
      <c r="X67" s="189"/>
      <c r="Y67" s="189"/>
      <c r="Z67" s="189"/>
      <c r="AA67" s="189"/>
      <c r="AB67" s="189"/>
      <c r="AC67" s="189"/>
      <c r="AD67" s="189"/>
      <c r="AE67" s="189"/>
    </row>
    <row r="68" spans="1:31" ht="17.100000000000001" customHeight="1">
      <c r="A68" s="49" t="s">
        <v>160</v>
      </c>
      <c r="B68" s="710" t="s">
        <v>147</v>
      </c>
      <c r="C68" s="710"/>
      <c r="D68" s="710"/>
      <c r="E68" s="170"/>
      <c r="F68" s="189"/>
      <c r="G68" s="189"/>
      <c r="H68" s="189"/>
      <c r="I68" s="189"/>
      <c r="J68" s="189"/>
      <c r="K68" s="189"/>
      <c r="L68" s="189"/>
      <c r="M68" s="189"/>
      <c r="N68" s="189"/>
      <c r="O68" s="189"/>
      <c r="P68" s="189"/>
      <c r="Q68" s="189"/>
      <c r="R68" s="189"/>
      <c r="S68" s="189"/>
      <c r="T68" s="189"/>
      <c r="U68" s="189"/>
      <c r="V68" s="189"/>
      <c r="W68" s="189"/>
      <c r="X68" s="189"/>
      <c r="Y68" s="189"/>
      <c r="Z68" s="189"/>
      <c r="AA68" s="189"/>
      <c r="AB68" s="189"/>
      <c r="AC68" s="189"/>
      <c r="AD68" s="189"/>
      <c r="AE68" s="189"/>
    </row>
    <row r="69" spans="1:31" ht="17.100000000000001" customHeight="1">
      <c r="A69" s="118"/>
      <c r="B69" s="707" t="s">
        <v>148</v>
      </c>
      <c r="C69" s="707"/>
      <c r="D69" s="707"/>
      <c r="E69" s="167"/>
      <c r="F69" s="189"/>
      <c r="G69" s="189"/>
      <c r="H69" s="189"/>
      <c r="I69" s="189"/>
      <c r="J69" s="189"/>
      <c r="K69" s="189"/>
      <c r="L69" s="189"/>
      <c r="M69" s="189"/>
      <c r="N69" s="189"/>
      <c r="O69" s="189"/>
      <c r="P69" s="189"/>
      <c r="Q69" s="189"/>
      <c r="R69" s="189"/>
      <c r="S69" s="189"/>
      <c r="T69" s="189"/>
      <c r="U69" s="189"/>
      <c r="V69" s="189"/>
      <c r="W69" s="189"/>
      <c r="X69" s="189"/>
      <c r="Y69" s="189"/>
      <c r="Z69" s="189"/>
      <c r="AA69" s="189"/>
      <c r="AB69" s="189"/>
      <c r="AC69" s="189"/>
      <c r="AD69" s="189"/>
      <c r="AE69" s="189"/>
    </row>
    <row r="70" spans="1:31" ht="17.100000000000001" customHeight="1">
      <c r="A70" s="118"/>
      <c r="B70" s="707" t="s">
        <v>149</v>
      </c>
      <c r="C70" s="707"/>
      <c r="D70" s="707"/>
      <c r="E70" s="167"/>
      <c r="F70" s="189"/>
      <c r="G70" s="189"/>
      <c r="H70" s="189"/>
      <c r="I70" s="189"/>
      <c r="J70" s="189"/>
      <c r="K70" s="189"/>
      <c r="L70" s="189"/>
      <c r="M70" s="189"/>
      <c r="N70" s="189"/>
      <c r="O70" s="189"/>
      <c r="P70" s="189"/>
      <c r="Q70" s="189"/>
      <c r="R70" s="189"/>
      <c r="S70" s="189"/>
      <c r="T70" s="189"/>
      <c r="U70" s="189"/>
      <c r="V70" s="189"/>
      <c r="W70" s="189"/>
      <c r="X70" s="189"/>
      <c r="Y70" s="189"/>
      <c r="Z70" s="189"/>
      <c r="AA70" s="189"/>
      <c r="AB70" s="189"/>
      <c r="AC70" s="189"/>
      <c r="AD70" s="189"/>
      <c r="AE70" s="189"/>
    </row>
    <row r="71" spans="1:31" ht="17.100000000000001" customHeight="1">
      <c r="A71" s="118"/>
      <c r="B71" s="707"/>
      <c r="C71" s="707"/>
      <c r="D71" s="707"/>
      <c r="E71" s="167"/>
      <c r="F71" s="189"/>
      <c r="G71" s="189"/>
      <c r="H71" s="189"/>
      <c r="I71" s="189"/>
      <c r="J71" s="189"/>
      <c r="K71" s="189"/>
      <c r="L71" s="189"/>
      <c r="M71" s="189"/>
      <c r="N71" s="189"/>
      <c r="O71" s="189"/>
      <c r="P71" s="189"/>
      <c r="Q71" s="189"/>
      <c r="R71" s="189"/>
      <c r="S71" s="189"/>
      <c r="T71" s="189"/>
      <c r="U71" s="189"/>
      <c r="V71" s="189"/>
      <c r="W71" s="189"/>
      <c r="X71" s="189"/>
      <c r="Y71" s="189"/>
      <c r="Z71" s="189"/>
      <c r="AA71" s="189"/>
      <c r="AB71" s="189"/>
      <c r="AC71" s="189"/>
      <c r="AD71" s="189"/>
      <c r="AE71" s="189"/>
    </row>
    <row r="72" spans="1:31" ht="17.100000000000001" customHeight="1">
      <c r="A72" s="118"/>
      <c r="B72" s="707"/>
      <c r="C72" s="707"/>
      <c r="D72" s="707"/>
      <c r="E72" s="167"/>
      <c r="F72" s="189"/>
      <c r="G72" s="189"/>
      <c r="H72" s="196">
        <v>2</v>
      </c>
      <c r="I72" s="189"/>
      <c r="J72" s="189"/>
      <c r="K72" s="189"/>
      <c r="L72" s="189"/>
      <c r="M72" s="189"/>
      <c r="N72" s="189"/>
      <c r="O72" s="189"/>
      <c r="P72" s="189"/>
      <c r="Q72" s="189"/>
      <c r="R72" s="189"/>
      <c r="S72" s="189"/>
      <c r="T72" s="189"/>
      <c r="U72" s="189"/>
      <c r="V72" s="189"/>
      <c r="W72" s="189"/>
      <c r="X72" s="189"/>
      <c r="Y72" s="189"/>
      <c r="Z72" s="189"/>
      <c r="AA72" s="189"/>
      <c r="AB72" s="189"/>
      <c r="AC72" s="189"/>
      <c r="AD72" s="189"/>
      <c r="AE72" s="189"/>
    </row>
    <row r="73" spans="1:31" ht="17.100000000000001" customHeight="1">
      <c r="A73" s="118"/>
      <c r="B73" s="707" t="s">
        <v>150</v>
      </c>
      <c r="C73" s="707"/>
      <c r="D73" s="707"/>
      <c r="E73" s="167"/>
      <c r="F73" s="189"/>
      <c r="G73" s="189"/>
      <c r="H73" s="189"/>
      <c r="I73" s="189"/>
      <c r="J73" s="189"/>
      <c r="K73" s="189"/>
      <c r="L73" s="189"/>
      <c r="M73" s="189"/>
      <c r="N73" s="189"/>
      <c r="O73" s="189"/>
      <c r="P73" s="189"/>
      <c r="Q73" s="189"/>
      <c r="R73" s="189"/>
      <c r="S73" s="189"/>
      <c r="T73" s="189"/>
      <c r="U73" s="189"/>
      <c r="V73" s="189"/>
      <c r="W73" s="189"/>
      <c r="X73" s="189"/>
      <c r="Y73" s="189"/>
      <c r="Z73" s="99"/>
      <c r="AA73" s="99"/>
      <c r="AB73" s="99"/>
    </row>
    <row r="74" spans="1:31" ht="17.100000000000001" customHeight="1">
      <c r="A74" s="118"/>
      <c r="B74" s="707" t="s">
        <v>151</v>
      </c>
      <c r="C74" s="707"/>
      <c r="D74" s="707"/>
      <c r="E74" s="167"/>
      <c r="Z74" s="99"/>
      <c r="AA74" s="99"/>
      <c r="AB74" s="99"/>
    </row>
    <row r="75" spans="1:31" ht="18.95" customHeight="1">
      <c r="A75" s="118"/>
      <c r="B75" s="712" t="s">
        <v>151</v>
      </c>
      <c r="C75" s="713"/>
      <c r="D75" s="714"/>
      <c r="E75" s="118" t="str">
        <f>IF(H72=1,"Saving Account","Current Account")</f>
        <v>Current Account</v>
      </c>
      <c r="Z75" s="99"/>
      <c r="AA75" s="99"/>
      <c r="AB75" s="99"/>
    </row>
    <row r="76" spans="1:31" ht="33" customHeight="1">
      <c r="A76" s="92" t="s">
        <v>161</v>
      </c>
      <c r="B76" s="711" t="s">
        <v>152</v>
      </c>
      <c r="C76" s="711"/>
      <c r="D76" s="711"/>
      <c r="E76" s="87"/>
    </row>
    <row r="77" spans="1:31" ht="48" customHeight="1">
      <c r="A77" s="92" t="s">
        <v>162</v>
      </c>
      <c r="B77" s="711" t="s">
        <v>164</v>
      </c>
      <c r="C77" s="711"/>
      <c r="D77" s="711"/>
      <c r="E77" s="87"/>
    </row>
    <row r="78" spans="1:31" ht="50.25" customHeight="1">
      <c r="A78" s="518" t="s">
        <v>163</v>
      </c>
      <c r="B78" s="518"/>
      <c r="C78" s="518"/>
      <c r="D78" s="518"/>
      <c r="E78" s="518"/>
    </row>
    <row r="79" spans="1:31" ht="23.25" customHeight="1">
      <c r="A79" s="163"/>
      <c r="B79" s="163"/>
      <c r="C79" s="163"/>
      <c r="D79" s="163"/>
      <c r="E79" s="163"/>
    </row>
    <row r="80" spans="1:31" ht="13.5" customHeight="1">
      <c r="A80" s="725" t="s">
        <v>690</v>
      </c>
      <c r="B80" s="725"/>
      <c r="C80" s="725"/>
      <c r="D80" s="725"/>
      <c r="E80" s="725"/>
      <c r="F80" s="84"/>
      <c r="G80" s="84"/>
      <c r="H80" s="84"/>
      <c r="I80" s="84"/>
      <c r="J80" s="84"/>
      <c r="K80" s="84"/>
      <c r="L80" s="84"/>
      <c r="M80" s="84"/>
      <c r="N80" s="84"/>
      <c r="O80" s="84"/>
      <c r="P80" s="84"/>
      <c r="Q80" s="84"/>
      <c r="R80" s="84"/>
      <c r="S80" s="84"/>
      <c r="T80" s="84"/>
      <c r="U80" s="84"/>
      <c r="V80" s="84"/>
      <c r="W80" s="84"/>
      <c r="X80" s="84"/>
      <c r="Y80" s="84"/>
      <c r="Z80" s="84"/>
      <c r="AA80" s="84"/>
      <c r="AB80" s="84"/>
      <c r="AC80" s="84"/>
      <c r="AD80" s="84"/>
      <c r="AE80" s="84"/>
    </row>
    <row r="81" spans="1:5" ht="16.5" customHeight="1">
      <c r="A81" s="434"/>
      <c r="B81" s="434"/>
      <c r="C81" s="434"/>
      <c r="D81" s="434"/>
      <c r="E81" s="434"/>
    </row>
    <row r="82" spans="1:5" ht="16.5" customHeight="1">
      <c r="A82" s="571" t="s">
        <v>691</v>
      </c>
      <c r="B82" s="571"/>
      <c r="C82" s="571"/>
      <c r="D82" s="571"/>
      <c r="E82" s="571"/>
    </row>
    <row r="83" spans="1:5" ht="4.5" customHeight="1">
      <c r="A83" s="434"/>
      <c r="B83" s="434"/>
      <c r="C83" s="434"/>
      <c r="D83" s="434"/>
      <c r="E83" s="434"/>
    </row>
    <row r="84" spans="1:5" ht="16.5" customHeight="1">
      <c r="A84" s="571" t="s">
        <v>692</v>
      </c>
      <c r="B84" s="571"/>
      <c r="C84" s="571"/>
      <c r="D84" s="571"/>
      <c r="E84" s="571"/>
    </row>
    <row r="85" spans="1:5" ht="9.75" customHeight="1">
      <c r="A85" s="434"/>
      <c r="B85" s="434"/>
      <c r="C85" s="434"/>
      <c r="D85" s="434"/>
      <c r="E85" s="434"/>
    </row>
    <row r="86" spans="1:5" ht="16.5" customHeight="1">
      <c r="A86" s="571" t="s">
        <v>693</v>
      </c>
      <c r="B86" s="571"/>
      <c r="C86" s="571"/>
      <c r="D86" s="571"/>
      <c r="E86" s="571"/>
    </row>
    <row r="87" spans="1:5" ht="9" customHeight="1">
      <c r="A87" s="434"/>
      <c r="B87" s="434"/>
      <c r="C87" s="434"/>
      <c r="D87" s="434"/>
      <c r="E87" s="434"/>
    </row>
    <row r="88" spans="1:5" ht="16.5" customHeight="1">
      <c r="A88" s="571" t="s">
        <v>694</v>
      </c>
      <c r="B88" s="571"/>
      <c r="C88" s="571"/>
      <c r="D88" s="571"/>
      <c r="E88" s="571"/>
    </row>
    <row r="89" spans="1:5" ht="9" customHeight="1">
      <c r="A89" s="434"/>
      <c r="B89" s="434"/>
      <c r="C89" s="434"/>
      <c r="D89" s="434"/>
      <c r="E89" s="434"/>
    </row>
    <row r="90" spans="1:5" ht="42" customHeight="1">
      <c r="A90" s="571" t="s">
        <v>695</v>
      </c>
      <c r="B90" s="571"/>
      <c r="C90" s="571"/>
      <c r="D90" s="571"/>
      <c r="E90" s="571"/>
    </row>
    <row r="91" spans="1:5" ht="10.5" customHeight="1">
      <c r="D91" s="58"/>
    </row>
    <row r="92" spans="1:5" ht="24.95" customHeight="1">
      <c r="A92" s="36" t="s">
        <v>6</v>
      </c>
      <c r="B92" s="69" t="str">
        <f>'Attach 3(JV)'!B24</f>
        <v>--</v>
      </c>
      <c r="D92" s="58" t="s">
        <v>4</v>
      </c>
      <c r="E92" s="240" t="str">
        <f>'Attach 3(JV)'!E24</f>
        <v/>
      </c>
    </row>
    <row r="93" spans="1:5" ht="34.5" customHeight="1">
      <c r="A93" s="36" t="s">
        <v>7</v>
      </c>
      <c r="B93" s="240" t="str">
        <f>'Attach 3(JV)'!B25</f>
        <v/>
      </c>
      <c r="D93" s="58" t="s">
        <v>5</v>
      </c>
      <c r="E93" s="240" t="str">
        <f>'Attach 3(JV)'!E25</f>
        <v/>
      </c>
    </row>
    <row r="94" spans="1:5" ht="24.95" customHeight="1">
      <c r="D94" s="58"/>
      <c r="E94" s="38"/>
    </row>
    <row r="95" spans="1:5" ht="48" customHeight="1">
      <c r="A95" s="38"/>
    </row>
    <row r="96" spans="1:5" ht="96" customHeight="1"/>
    <row r="97" spans="1:1" ht="20.100000000000001" customHeight="1">
      <c r="A97" s="38"/>
    </row>
    <row r="98" spans="1:1" ht="46.5" customHeight="1"/>
    <row r="99" spans="1:1" ht="20.100000000000001" customHeight="1">
      <c r="A99" s="38"/>
    </row>
    <row r="100" spans="1:1" ht="20.100000000000001" customHeight="1"/>
    <row r="101" spans="1:1" ht="20.100000000000001" customHeight="1">
      <c r="A101" s="38"/>
    </row>
    <row r="102" spans="1:1" ht="20.100000000000001" customHeight="1"/>
    <row r="103" spans="1:1" ht="20.100000000000001" customHeight="1"/>
    <row r="104" spans="1:1" ht="20.100000000000001" customHeight="1"/>
    <row r="105" spans="1:1" ht="20.100000000000001" customHeight="1"/>
    <row r="121" ht="62.25" customHeight="1"/>
    <row r="123" ht="57" customHeight="1"/>
    <row r="125" ht="40.5" customHeight="1"/>
  </sheetData>
  <sheetProtection algorithmName="SHA-512" hashValue="Kw1MY7m/xaxK0mZxQEs6Ft0KNW9UwqUC3KE99Y9AbiUlYLohzWMQjgJy8OOMjHMo84ZeJ3H5CTGhgRl1XJhSgg==" saltValue="ThAtIpViCNFyBEd/mCv8RA==" spinCount="100000" sheet="1" formatColumns="0" formatRows="0" selectLockedCells="1"/>
  <customSheetViews>
    <customSheetView guid="{FEBF4298-F424-4062-8777-832DAFDB7A61}" showPageBreaks="1" showGridLines="0" fitToPage="1" printArea="1" hiddenRows="1" hiddenColumns="1" view="pageBreakPreview" topLeftCell="A56">
      <selection activeCell="E42" sqref="E42"/>
      <rowBreaks count="1" manualBreakCount="1">
        <brk id="34" max="4" man="1"/>
      </rowBreaks>
      <pageMargins left="0.75" right="0.63" top="0.57999999999999996" bottom="0.6" header="0.34" footer="0.35"/>
      <pageSetup scale="88" fitToHeight="0" orientation="portrait" r:id="rId1"/>
      <headerFooter alignWithMargins="0">
        <oddFooter>&amp;R&amp;"Book Antiqua,Bold"&amp;8 Page &amp;P of &amp;N</oddFooter>
      </headerFooter>
    </customSheetView>
    <customSheetView guid="{FB41F969-87BE-4AD1-A99C-A5F9EA1C8FCB}" showPageBreaks="1" showGridLines="0" fitToPage="1" printArea="1" hiddenRows="1" hiddenColumns="1" view="pageBreakPreview" topLeftCell="A28">
      <selection activeCell="E28" sqref="E28"/>
      <rowBreaks count="1" manualBreakCount="1">
        <brk id="33" max="4" man="1"/>
      </rowBreaks>
      <pageMargins left="0.75" right="0.63" top="0.57999999999999996" bottom="0.6" header="0.34" footer="0.35"/>
      <pageSetup scale="89" fitToHeight="0" orientation="portrait" r:id="rId2"/>
      <headerFooter alignWithMargins="0">
        <oddFooter>&amp;R&amp;"Book Antiqua,Bold"&amp;8 Page &amp;P of &amp;N</oddFooter>
      </headerFooter>
    </customSheetView>
    <customSheetView guid="{47D52ECC-373D-4A7A-838F-7112A4A0A94F}"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
      <headerFooter alignWithMargins="0">
        <oddFooter>&amp;R&amp;"Book Antiqua,Bold"&amp;8 Page &amp;P of &amp;N</oddFooter>
      </headerFooter>
    </customSheetView>
    <customSheetView guid="{BA86FE7A-199D-4ABD-A444-AE6BFDF4BCC9}" showPageBreaks="1" showGridLines="0" fitToPage="1" printArea="1" hiddenRows="1" hiddenColumns="1" view="pageBreakPreview" topLeftCell="A40">
      <selection activeCell="E53" sqref="E53"/>
      <rowBreaks count="2" manualBreakCount="2">
        <brk id="33" max="4" man="1"/>
        <brk id="59" max="4" man="1"/>
      </rowBreaks>
      <pageMargins left="0.75" right="0.63" top="0.57999999999999996" bottom="0.6" header="0.34" footer="0.35"/>
      <pageSetup scale="89" fitToHeight="0" orientation="portrait" r:id="rId4"/>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5"/>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6"/>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7"/>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8"/>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9"/>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10"/>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4"/>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5"/>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6"/>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17"/>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8"/>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9"/>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20"/>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21"/>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22"/>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23"/>
      <headerFooter alignWithMargins="0">
        <oddFooter>&amp;R&amp;"Book Antiqua,Bold"&amp;8 Page &amp;P of &amp;N</oddFooter>
      </headerFooter>
    </customSheetView>
    <customSheetView guid="{347D9A5E-5167-4CD7-A121-BEAF211F64E4}" showPageBreaks="1" showGridLines="0" fitToPage="1" printArea="1" hiddenRows="1" hiddenColumns="1" view="pageBreakPreview">
      <selection activeCell="E20" sqref="E20"/>
      <rowBreaks count="2" manualBreakCount="2">
        <brk id="33" max="4" man="1"/>
        <brk id="59" max="4" man="1"/>
      </rowBreaks>
      <pageMargins left="0.75" right="0.63" top="0.57999999999999996" bottom="0.6" header="0.34" footer="0.35"/>
      <pageSetup scale="88" fitToHeight="0" orientation="portrait" r:id="rId24"/>
      <headerFooter alignWithMargins="0">
        <oddFooter>&amp;R&amp;"Book Antiqua,Bold"&amp;8 Page &amp;P of &amp;N</oddFooter>
      </headerFooter>
    </customSheetView>
    <customSheetView guid="{72B383D4-8341-48BE-BBCC-63C6785ABF81}" showPageBreaks="1" showGridLines="0" fitToPage="1" printArea="1" hiddenRows="1" hiddenColumns="1" view="pageBreakPreview" topLeftCell="A38">
      <selection activeCell="B53" sqref="B53:D53"/>
      <rowBreaks count="1" manualBreakCount="1">
        <brk id="33" max="4" man="1"/>
      </rowBreaks>
      <pageMargins left="0.75" right="0.63" top="0.57999999999999996" bottom="0.6" header="0.34" footer="0.35"/>
      <pageSetup scale="88" fitToHeight="0" orientation="portrait" r:id="rId25"/>
      <headerFooter alignWithMargins="0">
        <oddFooter>&amp;R&amp;"Book Antiqua,Bold"&amp;8 Page &amp;P of &amp;N</oddFooter>
      </headerFooter>
    </customSheetView>
    <customSheetView guid="{7706378E-40E2-4583-90AF-E6E1DCB3696C}" showPageBreaks="1" showGridLines="0" fitToPage="1" printArea="1" hiddenRows="1" hiddenColumns="1" view="pageBreakPreview">
      <selection activeCell="E20" sqref="E20"/>
      <rowBreaks count="1" manualBreakCount="1">
        <brk id="34" max="4" man="1"/>
      </rowBreaks>
      <pageMargins left="0.75" right="0.63" top="0.57999999999999996" bottom="0.6" header="0.34" footer="0.35"/>
      <pageSetup scale="88" fitToHeight="0" orientation="portrait" r:id="rId26"/>
      <headerFooter alignWithMargins="0">
        <oddFooter>&amp;R&amp;"Book Antiqua,Bold"&amp;8 Page &amp;P of &amp;N</oddFooter>
      </headerFooter>
    </customSheetView>
  </customSheetViews>
  <mergeCells count="75">
    <mergeCell ref="A80:E80"/>
    <mergeCell ref="A82:E82"/>
    <mergeCell ref="A84:E84"/>
    <mergeCell ref="A86:E86"/>
    <mergeCell ref="A88:E88"/>
    <mergeCell ref="A90:E90"/>
    <mergeCell ref="B17:E17"/>
    <mergeCell ref="A22:E22"/>
    <mergeCell ref="B25:E25"/>
    <mergeCell ref="A3:E3"/>
    <mergeCell ref="A5:E5"/>
    <mergeCell ref="A8:D8"/>
    <mergeCell ref="B10:D10"/>
    <mergeCell ref="B11:D11"/>
    <mergeCell ref="B18:E18"/>
    <mergeCell ref="B14:D14"/>
    <mergeCell ref="B12:D12"/>
    <mergeCell ref="A9:B9"/>
    <mergeCell ref="B13:D13"/>
    <mergeCell ref="B34:D34"/>
    <mergeCell ref="B35:D35"/>
    <mergeCell ref="B31:D31"/>
    <mergeCell ref="B26:E26"/>
    <mergeCell ref="B27:D27"/>
    <mergeCell ref="B32:D32"/>
    <mergeCell ref="B33:D33"/>
    <mergeCell ref="B28:D28"/>
    <mergeCell ref="B29:D29"/>
    <mergeCell ref="B30:D30"/>
    <mergeCell ref="B77:D77"/>
    <mergeCell ref="B66:D66"/>
    <mergeCell ref="B75:D75"/>
    <mergeCell ref="B52:D52"/>
    <mergeCell ref="B58:D58"/>
    <mergeCell ref="B64:D64"/>
    <mergeCell ref="B65:D65"/>
    <mergeCell ref="B59:D59"/>
    <mergeCell ref="B61:D61"/>
    <mergeCell ref="B43:D43"/>
    <mergeCell ref="B36:D36"/>
    <mergeCell ref="B37:D37"/>
    <mergeCell ref="A78:E78"/>
    <mergeCell ref="B67:D67"/>
    <mergeCell ref="B68:D68"/>
    <mergeCell ref="B69:D69"/>
    <mergeCell ref="B70:D70"/>
    <mergeCell ref="B76:D76"/>
    <mergeCell ref="B71:D71"/>
    <mergeCell ref="B49:D49"/>
    <mergeCell ref="B57:D57"/>
    <mergeCell ref="B72:D72"/>
    <mergeCell ref="B73:D73"/>
    <mergeCell ref="B74:D74"/>
    <mergeCell ref="B63:D63"/>
    <mergeCell ref="A1:D1"/>
    <mergeCell ref="B62:D62"/>
    <mergeCell ref="B50:D50"/>
    <mergeCell ref="B51:D51"/>
    <mergeCell ref="B53:D53"/>
    <mergeCell ref="B54:D54"/>
    <mergeCell ref="B55:D55"/>
    <mergeCell ref="B56:D56"/>
    <mergeCell ref="B44:D44"/>
    <mergeCell ref="B45:D45"/>
    <mergeCell ref="B46:D46"/>
    <mergeCell ref="B60:D60"/>
    <mergeCell ref="B47:D47"/>
    <mergeCell ref="B48:D48"/>
    <mergeCell ref="B42:D42"/>
    <mergeCell ref="A38:A39"/>
    <mergeCell ref="B38:D38"/>
    <mergeCell ref="E38:E39"/>
    <mergeCell ref="B39:D39"/>
    <mergeCell ref="B40:D40"/>
    <mergeCell ref="B41:D41"/>
  </mergeCells>
  <dataValidations count="3">
    <dataValidation type="list" allowBlank="1" showInputMessage="1" showErrorMessage="1" sqref="E20:E21 E23" xr:uid="{00000000-0002-0000-1300-000000000000}">
      <formula1>"Yes, No"</formula1>
    </dataValidation>
    <dataValidation type="list" allowBlank="1" showInputMessage="1" showErrorMessage="1" sqref="E74" xr:uid="{00000000-0002-0000-1300-000001000000}">
      <formula1>$Z$73:$Z$74</formula1>
    </dataValidation>
    <dataValidation type="list" allowBlank="1" showInputMessage="1" showErrorMessage="1" sqref="E42 E40" xr:uid="{00000000-0002-0000-1300-000002000000}">
      <formula1>$J$36:$J$37</formula1>
    </dataValidation>
  </dataValidations>
  <pageMargins left="0.75" right="0.63" top="0.57999999999999996" bottom="0.6" header="0.34" footer="0.35"/>
  <pageSetup scale="88" fitToHeight="0" orientation="portrait" r:id="rId27"/>
  <headerFooter alignWithMargins="0">
    <oddFooter>&amp;R&amp;"Book Antiqua,Bold"&amp;8 Page &amp;P of &amp;N</oddFooter>
  </headerFooter>
  <rowBreaks count="1" manualBreakCount="1">
    <brk id="34" max="4" man="1"/>
  </rowBreaks>
  <drawing r:id="rId28"/>
  <legacyDrawing r:id="rId29"/>
  <mc:AlternateContent xmlns:mc="http://schemas.openxmlformats.org/markup-compatibility/2006">
    <mc:Choice Requires="x14">
      <controls>
        <mc:AlternateContent xmlns:mc="http://schemas.openxmlformats.org/markup-compatibility/2006">
          <mc:Choice Requires="x14">
            <control shapeId="24577" r:id="rId30" name="Option Button 1">
              <controlPr defaultSize="0" autoFill="0" autoLine="0" autoPict="0">
                <anchor moveWithCells="1">
                  <from>
                    <xdr:col>1</xdr:col>
                    <xdr:colOff>1123950</xdr:colOff>
                    <xdr:row>74</xdr:row>
                    <xdr:rowOff>19050</xdr:rowOff>
                  </from>
                  <to>
                    <xdr:col>1</xdr:col>
                    <xdr:colOff>2124075</xdr:colOff>
                    <xdr:row>74</xdr:row>
                    <xdr:rowOff>228600</xdr:rowOff>
                  </to>
                </anchor>
              </controlPr>
            </control>
          </mc:Choice>
        </mc:AlternateContent>
        <mc:AlternateContent xmlns:mc="http://schemas.openxmlformats.org/markup-compatibility/2006">
          <mc:Choice Requires="x14">
            <control shapeId="24578" r:id="rId31" name="Option Button 2">
              <controlPr defaultSize="0" autoFill="0" autoLine="0" autoPict="0">
                <anchor moveWithCells="1">
                  <from>
                    <xdr:col>2</xdr:col>
                    <xdr:colOff>685800</xdr:colOff>
                    <xdr:row>74</xdr:row>
                    <xdr:rowOff>19050</xdr:rowOff>
                  </from>
                  <to>
                    <xdr:col>3</xdr:col>
                    <xdr:colOff>923925</xdr:colOff>
                    <xdr:row>74</xdr:row>
                    <xdr:rowOff>228600</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9">
    <tabColor indexed="10"/>
  </sheetPr>
  <dimension ref="A1:BB90"/>
  <sheetViews>
    <sheetView showGridLines="0" showZeros="0" view="pageBreakPreview" zoomScaleSheetLayoutView="100" workbookViewId="0">
      <selection activeCell="L77" sqref="L77"/>
    </sheetView>
  </sheetViews>
  <sheetFormatPr defaultRowHeight="16.5"/>
  <cols>
    <col min="1" max="1" width="12.140625" style="29" customWidth="1"/>
    <col min="2" max="2" width="18.140625" style="29" customWidth="1"/>
    <col min="3" max="5" width="7.42578125" style="29" customWidth="1"/>
    <col min="6" max="8" width="7.42578125" style="24" customWidth="1"/>
    <col min="9" max="12" width="7.42578125" style="25" customWidth="1"/>
    <col min="13" max="54" width="9.140625" style="84"/>
    <col min="55" max="16384" width="9.140625" style="25"/>
  </cols>
  <sheetData>
    <row r="1" spans="1:26" ht="28.5" customHeight="1">
      <c r="A1" s="568" t="str">
        <f>'Attach 3(JV)'!A1</f>
        <v xml:space="preserve">Specification No. :CC/NT/W-AIS/DOM/A02/24/01603	</v>
      </c>
      <c r="B1" s="568"/>
      <c r="C1" s="568"/>
      <c r="D1" s="568"/>
      <c r="E1" s="568"/>
      <c r="F1" s="568"/>
      <c r="G1" s="568"/>
      <c r="H1" s="574" t="str">
        <f>"Attachment-16 " &amp; 'Attach 3(JV)'!AT1</f>
        <v xml:space="preserve">Attachment-16 </v>
      </c>
      <c r="I1" s="574"/>
      <c r="J1" s="574"/>
      <c r="K1" s="574"/>
      <c r="L1" s="574"/>
    </row>
    <row r="2" spans="1:26" ht="11.25" customHeight="1">
      <c r="Z2" s="137">
        <f>'Attach 3(JV)'!Z2</f>
        <v>0</v>
      </c>
    </row>
    <row r="3" spans="1:26" ht="84.75" customHeight="1">
      <c r="A3" s="619" t="str">
        <f>'Attach 3(JV)'!A3</f>
        <v>Substation Package SS-121 for (a) Extension of 400kV Ranchi (PG) substation including transmission line works and (b) Extension of 400kV Ranchi (New) substation under Eastern Region Expansion Scheme-XXXVIII (ERES-XXXVIII)</v>
      </c>
      <c r="B3" s="620"/>
      <c r="C3" s="620"/>
      <c r="D3" s="620"/>
      <c r="E3" s="620"/>
      <c r="F3" s="620"/>
      <c r="G3" s="620"/>
      <c r="H3" s="620"/>
      <c r="I3" s="620"/>
      <c r="J3" s="620"/>
      <c r="K3" s="620"/>
      <c r="L3" s="620"/>
    </row>
    <row r="4" spans="1:26" ht="15.95" customHeight="1">
      <c r="A4" s="28"/>
      <c r="H4" s="30"/>
      <c r="I4" s="11"/>
    </row>
    <row r="5" spans="1:26" ht="20.100000000000001" customHeight="1">
      <c r="A5" s="561" t="s">
        <v>8</v>
      </c>
      <c r="B5" s="561"/>
      <c r="C5" s="561"/>
      <c r="D5" s="561"/>
      <c r="E5" s="561"/>
      <c r="F5" s="561"/>
      <c r="G5" s="561"/>
      <c r="H5" s="561"/>
      <c r="I5" s="561"/>
      <c r="J5" s="561"/>
      <c r="K5" s="561"/>
      <c r="L5" s="561"/>
    </row>
    <row r="6" spans="1:26" ht="15.95" customHeight="1">
      <c r="A6" s="32"/>
      <c r="H6" s="30"/>
      <c r="I6" s="11"/>
    </row>
    <row r="7" spans="1:26" ht="20.100000000000001" customHeight="1">
      <c r="A7" s="33" t="str">
        <f>'Attach 3(JV)'!A7</f>
        <v>Bidder’s Name and Address (Lead Partner) :</v>
      </c>
      <c r="G7" s="15" t="str">
        <f>'Attach 3(JV)'!E7</f>
        <v>To:</v>
      </c>
      <c r="I7" s="11"/>
    </row>
    <row r="8" spans="1:26" ht="36" customHeight="1">
      <c r="A8" s="559" t="str">
        <f>'Attach 3(JV)'!A8</f>
        <v/>
      </c>
      <c r="B8" s="559"/>
      <c r="C8" s="559"/>
      <c r="D8" s="559"/>
      <c r="E8" s="559"/>
      <c r="F8" s="559"/>
      <c r="G8" s="12" t="str">
        <f>'Attach 3(JV)'!E8</f>
        <v>Contract Services</v>
      </c>
      <c r="I8" s="11"/>
    </row>
    <row r="9" spans="1:26" ht="20.100000000000001" customHeight="1">
      <c r="A9" s="13" t="s">
        <v>350</v>
      </c>
      <c r="B9" s="563" t="str">
        <f>'Attach 3(JV)'!B9</f>
        <v/>
      </c>
      <c r="C9" s="563"/>
      <c r="D9" s="563"/>
      <c r="E9" s="563"/>
      <c r="F9" s="563"/>
      <c r="G9" s="12" t="str">
        <f>'Attach 3(JV)'!E9</f>
        <v>Power Grid Corporation of India Ltd.,</v>
      </c>
      <c r="I9" s="11"/>
    </row>
    <row r="10" spans="1:26" ht="20.100000000000001" customHeight="1">
      <c r="A10" s="13" t="s">
        <v>352</v>
      </c>
      <c r="B10" s="563" t="str">
        <f>'Attach 3(JV)'!B10</f>
        <v/>
      </c>
      <c r="C10" s="563"/>
      <c r="D10" s="563"/>
      <c r="E10" s="563"/>
      <c r="F10" s="563"/>
      <c r="G10" s="12" t="str">
        <f>'Attach 3(JV)'!E10</f>
        <v>"Saudamini", Plot No. 2, Sector 29</v>
      </c>
      <c r="I10" s="11"/>
    </row>
    <row r="11" spans="1:26" ht="20.100000000000001" customHeight="1">
      <c r="B11" s="563" t="str">
        <f>'Attach 3(JV)'!B11</f>
        <v/>
      </c>
      <c r="C11" s="563"/>
      <c r="D11" s="563"/>
      <c r="E11" s="563"/>
      <c r="F11" s="563"/>
      <c r="G11" s="12" t="str">
        <f>'Attach 3(JV)'!E11</f>
        <v>Gurgaon (Haryana) - 122001</v>
      </c>
    </row>
    <row r="12" spans="1:26" ht="20.100000000000001" customHeight="1">
      <c r="A12" s="32"/>
      <c r="B12" s="563" t="str">
        <f>'Attach 3(JV)'!B12</f>
        <v/>
      </c>
      <c r="C12" s="563"/>
      <c r="D12" s="563"/>
      <c r="E12" s="563"/>
      <c r="F12" s="563"/>
      <c r="G12" s="12"/>
    </row>
    <row r="13" spans="1:26" ht="15.95" customHeight="1">
      <c r="A13" s="32"/>
      <c r="B13" s="123"/>
      <c r="C13" s="123"/>
      <c r="D13" s="123"/>
      <c r="E13" s="123"/>
      <c r="F13" s="123"/>
    </row>
    <row r="14" spans="1:26" ht="20.100000000000001" customHeight="1">
      <c r="A14" s="29" t="s">
        <v>345</v>
      </c>
    </row>
    <row r="15" spans="1:26" ht="20.100000000000001" customHeight="1">
      <c r="A15" s="32"/>
    </row>
    <row r="16" spans="1:26" ht="57.75" customHeight="1">
      <c r="A16" s="518" t="s">
        <v>11</v>
      </c>
      <c r="B16" s="518"/>
      <c r="C16" s="518"/>
      <c r="D16" s="518"/>
      <c r="E16" s="518"/>
      <c r="F16" s="518"/>
      <c r="G16" s="518"/>
      <c r="H16" s="518"/>
      <c r="I16" s="518"/>
      <c r="J16" s="518"/>
      <c r="K16" s="518"/>
      <c r="L16" s="518"/>
    </row>
    <row r="17" spans="1:12" ht="20.100000000000001" customHeight="1">
      <c r="A17" s="88">
        <v>1</v>
      </c>
      <c r="B17" s="89" t="s">
        <v>12</v>
      </c>
    </row>
    <row r="18" spans="1:12" ht="82.5" customHeight="1">
      <c r="A18" s="52"/>
      <c r="B18" s="728" t="s">
        <v>13</v>
      </c>
      <c r="C18" s="728"/>
      <c r="D18" s="728"/>
      <c r="E18" s="728"/>
      <c r="F18" s="728"/>
      <c r="G18" s="728"/>
      <c r="H18" s="728"/>
      <c r="I18" s="728"/>
      <c r="J18" s="728"/>
      <c r="K18" s="728"/>
      <c r="L18" s="728"/>
    </row>
    <row r="19" spans="1:12" ht="60.75" customHeight="1">
      <c r="A19" s="53">
        <v>1.1000000000000001</v>
      </c>
      <c r="B19" s="746" t="s">
        <v>14</v>
      </c>
      <c r="C19" s="746"/>
      <c r="D19" s="746"/>
      <c r="E19" s="746"/>
      <c r="F19" s="746"/>
      <c r="G19" s="746"/>
      <c r="H19" s="746"/>
      <c r="I19" s="746"/>
      <c r="J19" s="746"/>
      <c r="K19" s="746"/>
      <c r="L19" s="746"/>
    </row>
    <row r="20" spans="1:12" ht="33" customHeight="1">
      <c r="A20" s="52"/>
      <c r="B20" s="740" t="str">
        <f>IF('Names of Bidder'!I6="Sole Bidder","Name of the Bidder (Sole Bidder)", "Name of Bidder (Lead Partner)")</f>
        <v>Name of Bidder (Lead Partner)</v>
      </c>
      <c r="C20" s="740"/>
      <c r="D20" s="740"/>
      <c r="E20" s="740"/>
      <c r="F20" s="740"/>
      <c r="G20" s="740"/>
      <c r="H20" s="747" t="str">
        <f>B9</f>
        <v/>
      </c>
      <c r="I20" s="747"/>
      <c r="J20" s="747"/>
      <c r="K20" s="747"/>
      <c r="L20" s="747"/>
    </row>
    <row r="21" spans="1:12" ht="33" customHeight="1">
      <c r="A21" s="35"/>
      <c r="B21" s="740" t="s">
        <v>15</v>
      </c>
      <c r="C21" s="740"/>
      <c r="D21" s="740"/>
      <c r="E21" s="740"/>
      <c r="F21" s="740"/>
      <c r="G21" s="740"/>
      <c r="H21" s="732" t="s">
        <v>56</v>
      </c>
      <c r="I21" s="732"/>
      <c r="J21" s="732"/>
      <c r="K21" s="732"/>
      <c r="L21" s="732"/>
    </row>
    <row r="22" spans="1:12" ht="33" customHeight="1">
      <c r="A22" s="35"/>
      <c r="B22" s="740" t="s">
        <v>16</v>
      </c>
      <c r="C22" s="740"/>
      <c r="D22" s="740"/>
      <c r="E22" s="740"/>
      <c r="F22" s="740"/>
      <c r="G22" s="740"/>
      <c r="H22" s="732"/>
      <c r="I22" s="732"/>
      <c r="J22" s="732"/>
      <c r="K22" s="732"/>
      <c r="L22" s="732"/>
    </row>
    <row r="23" spans="1:12" ht="33" customHeight="1">
      <c r="A23" s="35"/>
      <c r="B23" s="740" t="s">
        <v>17</v>
      </c>
      <c r="C23" s="740"/>
      <c r="D23" s="740"/>
      <c r="E23" s="740"/>
      <c r="F23" s="740"/>
      <c r="G23" s="740"/>
      <c r="H23" s="732"/>
      <c r="I23" s="732"/>
      <c r="J23" s="732"/>
      <c r="K23" s="732"/>
      <c r="L23" s="732"/>
    </row>
    <row r="24" spans="1:12" ht="33" customHeight="1">
      <c r="A24" s="35"/>
      <c r="B24" s="740" t="s">
        <v>18</v>
      </c>
      <c r="C24" s="740"/>
      <c r="D24" s="740"/>
      <c r="E24" s="740"/>
      <c r="F24" s="740"/>
      <c r="G24" s="740"/>
      <c r="H24" s="732"/>
      <c r="I24" s="732"/>
      <c r="J24" s="732"/>
      <c r="K24" s="732"/>
      <c r="L24" s="732"/>
    </row>
    <row r="25" spans="1:12" ht="6" customHeight="1">
      <c r="A25" s="35"/>
      <c r="B25" s="163"/>
      <c r="C25" s="163"/>
      <c r="D25" s="163"/>
      <c r="E25" s="163"/>
      <c r="F25" s="163"/>
      <c r="G25" s="163"/>
      <c r="H25" s="164"/>
      <c r="I25" s="164"/>
      <c r="J25" s="164"/>
      <c r="K25" s="164"/>
      <c r="L25" s="164"/>
    </row>
    <row r="26" spans="1:12" ht="18.95" customHeight="1">
      <c r="A26" s="53">
        <v>1.2</v>
      </c>
      <c r="B26" s="745" t="s">
        <v>174</v>
      </c>
      <c r="C26" s="745"/>
      <c r="D26" s="745"/>
      <c r="E26" s="745"/>
      <c r="F26" s="745"/>
      <c r="G26" s="745"/>
      <c r="H26" s="745"/>
      <c r="I26" s="745"/>
      <c r="J26" s="745"/>
      <c r="K26" s="745"/>
      <c r="L26" s="745"/>
    </row>
    <row r="27" spans="1:12" ht="18.95" customHeight="1">
      <c r="A27" s="56" t="s">
        <v>19</v>
      </c>
      <c r="B27" s="29" t="s">
        <v>20</v>
      </c>
      <c r="D27" s="90"/>
      <c r="E27" s="90"/>
    </row>
    <row r="28" spans="1:12" ht="18.95" customHeight="1">
      <c r="A28" s="35"/>
      <c r="B28" s="708" t="s">
        <v>21</v>
      </c>
      <c r="C28" s="708"/>
      <c r="D28" s="642"/>
      <c r="E28" s="642"/>
      <c r="F28" s="642"/>
      <c r="G28" s="642"/>
      <c r="H28" s="642"/>
      <c r="I28" s="642"/>
      <c r="J28" s="642"/>
      <c r="K28" s="642"/>
      <c r="L28" s="642"/>
    </row>
    <row r="29" spans="1:12" ht="18.95" customHeight="1">
      <c r="A29" s="35"/>
      <c r="B29" s="743" t="s">
        <v>22</v>
      </c>
      <c r="C29" s="744"/>
      <c r="D29" s="739"/>
      <c r="E29" s="739"/>
      <c r="F29" s="739"/>
      <c r="G29" s="739"/>
      <c r="H29" s="739"/>
      <c r="I29" s="739"/>
      <c r="J29" s="739"/>
      <c r="K29" s="739"/>
      <c r="L29" s="739"/>
    </row>
    <row r="30" spans="1:12" ht="18.95" customHeight="1">
      <c r="A30" s="35"/>
      <c r="B30" s="93"/>
      <c r="C30" s="54"/>
      <c r="D30" s="741"/>
      <c r="E30" s="741"/>
      <c r="F30" s="741"/>
      <c r="G30" s="741"/>
      <c r="H30" s="741"/>
      <c r="I30" s="741"/>
      <c r="J30" s="741"/>
      <c r="K30" s="741"/>
      <c r="L30" s="741"/>
    </row>
    <row r="31" spans="1:12" ht="18.95" customHeight="1">
      <c r="A31" s="35"/>
      <c r="B31" s="93"/>
      <c r="C31" s="54"/>
      <c r="D31" s="741"/>
      <c r="E31" s="741"/>
      <c r="F31" s="741"/>
      <c r="G31" s="741"/>
      <c r="H31" s="741"/>
      <c r="I31" s="741"/>
      <c r="J31" s="741"/>
      <c r="K31" s="741"/>
      <c r="L31" s="741"/>
    </row>
    <row r="32" spans="1:12" ht="18.95" customHeight="1">
      <c r="A32" s="35"/>
      <c r="B32" s="94"/>
      <c r="C32" s="55"/>
      <c r="D32" s="742"/>
      <c r="E32" s="742"/>
      <c r="F32" s="742"/>
      <c r="G32" s="742"/>
      <c r="H32" s="742"/>
      <c r="I32" s="742"/>
      <c r="J32" s="742"/>
      <c r="K32" s="742"/>
      <c r="L32" s="742"/>
    </row>
    <row r="33" spans="1:54" ht="18.95" customHeight="1">
      <c r="A33" s="35"/>
      <c r="B33" s="708" t="s">
        <v>23</v>
      </c>
      <c r="C33" s="708"/>
      <c r="D33" s="642"/>
      <c r="E33" s="642"/>
      <c r="F33" s="642"/>
      <c r="G33" s="642"/>
      <c r="H33" s="642"/>
      <c r="I33" s="642"/>
      <c r="J33" s="642"/>
      <c r="K33" s="642"/>
      <c r="L33" s="642"/>
    </row>
    <row r="34" spans="1:54" ht="18.95" customHeight="1">
      <c r="A34" s="35"/>
      <c r="B34" s="708" t="s">
        <v>24</v>
      </c>
      <c r="C34" s="708"/>
      <c r="D34" s="642"/>
      <c r="E34" s="642"/>
      <c r="F34" s="642"/>
      <c r="G34" s="642"/>
      <c r="H34" s="642"/>
      <c r="I34" s="642"/>
      <c r="J34" s="642"/>
      <c r="K34" s="642"/>
      <c r="L34" s="642"/>
    </row>
    <row r="35" spans="1:54" ht="18.95" customHeight="1">
      <c r="A35" s="35"/>
      <c r="B35" s="708" t="s">
        <v>25</v>
      </c>
      <c r="C35" s="708"/>
      <c r="D35" s="642"/>
      <c r="E35" s="642"/>
      <c r="F35" s="642"/>
      <c r="G35" s="642"/>
      <c r="H35" s="642"/>
      <c r="I35" s="642"/>
      <c r="J35" s="642"/>
      <c r="K35" s="642"/>
      <c r="L35" s="642"/>
    </row>
    <row r="36" spans="1:54" ht="18.95" customHeight="1">
      <c r="A36" s="35"/>
      <c r="B36" s="708" t="s">
        <v>26</v>
      </c>
      <c r="C36" s="708"/>
      <c r="D36" s="642"/>
      <c r="E36" s="642"/>
      <c r="F36" s="642"/>
      <c r="G36" s="642"/>
      <c r="H36" s="642"/>
      <c r="I36" s="642"/>
      <c r="J36" s="642"/>
      <c r="K36" s="642"/>
      <c r="L36" s="642"/>
    </row>
    <row r="37" spans="1:54" ht="8.1" customHeight="1">
      <c r="A37" s="35"/>
      <c r="B37" s="95"/>
      <c r="C37" s="95"/>
      <c r="D37" s="96"/>
      <c r="E37" s="96"/>
      <c r="F37" s="96"/>
      <c r="G37" s="96"/>
      <c r="H37" s="96"/>
      <c r="I37" s="96"/>
      <c r="J37" s="96"/>
      <c r="K37" s="96"/>
      <c r="L37" s="96"/>
    </row>
    <row r="38" spans="1:54" ht="61.5" customHeight="1">
      <c r="A38" s="57" t="s">
        <v>28</v>
      </c>
      <c r="B38" s="728" t="s">
        <v>27</v>
      </c>
      <c r="C38" s="728"/>
      <c r="D38" s="728"/>
      <c r="E38" s="728"/>
      <c r="F38" s="728"/>
      <c r="G38" s="728"/>
      <c r="H38" s="728"/>
      <c r="I38" s="728"/>
      <c r="J38" s="728"/>
      <c r="K38" s="728"/>
      <c r="L38" s="728"/>
    </row>
    <row r="39" spans="1:54" ht="33.75" customHeight="1">
      <c r="A39" s="35"/>
      <c r="B39" s="92" t="s">
        <v>348</v>
      </c>
      <c r="C39" s="737" t="s">
        <v>29</v>
      </c>
      <c r="D39" s="737"/>
      <c r="E39" s="737"/>
      <c r="F39" s="737"/>
      <c r="G39" s="737" t="s">
        <v>30</v>
      </c>
      <c r="H39" s="737"/>
      <c r="I39" s="737" t="s">
        <v>31</v>
      </c>
      <c r="J39" s="737"/>
      <c r="K39" s="737"/>
      <c r="L39" s="737"/>
    </row>
    <row r="40" spans="1:54" ht="38.1" customHeight="1">
      <c r="B40" s="102"/>
      <c r="C40" s="642"/>
      <c r="D40" s="642"/>
      <c r="E40" s="642"/>
      <c r="F40" s="642"/>
      <c r="G40" s="726"/>
      <c r="H40" s="726"/>
      <c r="I40" s="642"/>
      <c r="J40" s="642"/>
      <c r="K40" s="642"/>
      <c r="L40" s="642"/>
    </row>
    <row r="41" spans="1:54" ht="38.1" customHeight="1">
      <c r="A41" s="35"/>
      <c r="B41" s="102"/>
      <c r="C41" s="642"/>
      <c r="D41" s="642"/>
      <c r="E41" s="642"/>
      <c r="F41" s="642"/>
      <c r="G41" s="726"/>
      <c r="H41" s="726"/>
      <c r="I41" s="642"/>
      <c r="J41" s="642"/>
      <c r="K41" s="642"/>
      <c r="L41" s="642"/>
    </row>
    <row r="42" spans="1:54" ht="20.100000000000001" customHeight="1">
      <c r="A42" s="88">
        <v>2</v>
      </c>
      <c r="B42" s="97" t="s">
        <v>32</v>
      </c>
    </row>
    <row r="43" spans="1:54" ht="78.75" customHeight="1">
      <c r="B43" s="728" t="s">
        <v>33</v>
      </c>
      <c r="C43" s="728"/>
      <c r="D43" s="728"/>
      <c r="E43" s="728"/>
      <c r="F43" s="728"/>
      <c r="G43" s="728"/>
      <c r="H43" s="728"/>
      <c r="I43" s="728"/>
      <c r="J43" s="728"/>
      <c r="K43" s="728"/>
      <c r="L43" s="728"/>
    </row>
    <row r="44" spans="1:54" s="24" customFormat="1" ht="34.5" customHeight="1">
      <c r="A44" s="53">
        <v>2.1</v>
      </c>
      <c r="B44" s="728" t="s">
        <v>34</v>
      </c>
      <c r="C44" s="728"/>
      <c r="D44" s="728"/>
      <c r="E44" s="728"/>
      <c r="F44" s="728"/>
      <c r="G44" s="728"/>
      <c r="H44" s="728"/>
      <c r="I44" s="728"/>
      <c r="J44" s="728"/>
      <c r="K44" s="728"/>
      <c r="L44" s="728"/>
      <c r="M44" s="85"/>
      <c r="N44" s="85"/>
      <c r="O44" s="85"/>
      <c r="P44" s="85"/>
      <c r="Q44" s="85"/>
      <c r="R44" s="85"/>
      <c r="S44" s="85"/>
      <c r="T44" s="85"/>
      <c r="U44" s="85"/>
      <c r="V44" s="85"/>
      <c r="W44" s="85"/>
      <c r="X44" s="85"/>
      <c r="Y44" s="85"/>
      <c r="Z44" s="85"/>
      <c r="AA44" s="85"/>
      <c r="AB44" s="85"/>
      <c r="AC44" s="85"/>
      <c r="AD44" s="85"/>
      <c r="AE44" s="85"/>
      <c r="AF44" s="85"/>
      <c r="AG44" s="85"/>
      <c r="AH44" s="85"/>
      <c r="AI44" s="85"/>
      <c r="AJ44" s="85"/>
      <c r="AK44" s="85"/>
      <c r="AL44" s="85"/>
      <c r="AM44" s="85"/>
      <c r="AN44" s="85"/>
      <c r="AO44" s="85"/>
      <c r="AP44" s="85"/>
      <c r="AQ44" s="85"/>
      <c r="AR44" s="85"/>
      <c r="AS44" s="85"/>
      <c r="AT44" s="85"/>
      <c r="AU44" s="85"/>
      <c r="AV44" s="85"/>
      <c r="AW44" s="85"/>
      <c r="AX44" s="85"/>
      <c r="AY44" s="85"/>
      <c r="AZ44" s="85"/>
      <c r="BA44" s="85"/>
      <c r="BB44" s="85"/>
    </row>
    <row r="45" spans="1:54" ht="51" customHeight="1">
      <c r="A45" s="35"/>
      <c r="B45" s="92" t="s">
        <v>35</v>
      </c>
      <c r="C45" s="737" t="s">
        <v>36</v>
      </c>
      <c r="D45" s="737"/>
      <c r="E45" s="737"/>
      <c r="F45" s="737"/>
      <c r="G45" s="737" t="s">
        <v>37</v>
      </c>
      <c r="H45" s="737"/>
      <c r="I45" s="737" t="s">
        <v>116</v>
      </c>
      <c r="J45" s="737"/>
      <c r="K45" s="737" t="s">
        <v>117</v>
      </c>
      <c r="L45" s="737"/>
    </row>
    <row r="46" spans="1:54" ht="27.95" customHeight="1">
      <c r="A46" s="35"/>
      <c r="B46" s="102">
        <v>1</v>
      </c>
      <c r="C46" s="642"/>
      <c r="D46" s="642"/>
      <c r="E46" s="642"/>
      <c r="F46" s="642"/>
      <c r="G46" s="726"/>
      <c r="H46" s="726"/>
      <c r="I46" s="726"/>
      <c r="J46" s="726"/>
      <c r="K46" s="736"/>
      <c r="L46" s="736"/>
    </row>
    <row r="47" spans="1:54" ht="27.95" customHeight="1">
      <c r="A47" s="35"/>
      <c r="B47" s="102">
        <v>2</v>
      </c>
      <c r="C47" s="642"/>
      <c r="D47" s="642"/>
      <c r="E47" s="642"/>
      <c r="F47" s="642"/>
      <c r="G47" s="726"/>
      <c r="H47" s="726"/>
      <c r="I47" s="726"/>
      <c r="J47" s="726"/>
      <c r="K47" s="736"/>
      <c r="L47" s="736"/>
    </row>
    <row r="48" spans="1:54" ht="27.95" customHeight="1">
      <c r="A48" s="35"/>
      <c r="B48" s="102">
        <v>3</v>
      </c>
      <c r="C48" s="642"/>
      <c r="D48" s="642"/>
      <c r="E48" s="642"/>
      <c r="F48" s="642"/>
      <c r="G48" s="726"/>
      <c r="H48" s="726"/>
      <c r="I48" s="726"/>
      <c r="J48" s="726"/>
      <c r="K48" s="736"/>
      <c r="L48" s="736"/>
    </row>
    <row r="49" spans="1:54" ht="27.95" customHeight="1">
      <c r="A49" s="35"/>
      <c r="B49" s="102">
        <v>4</v>
      </c>
      <c r="C49" s="642"/>
      <c r="D49" s="642"/>
      <c r="E49" s="642"/>
      <c r="F49" s="642"/>
      <c r="G49" s="726"/>
      <c r="H49" s="726"/>
      <c r="I49" s="726"/>
      <c r="J49" s="726"/>
      <c r="K49" s="736"/>
      <c r="L49" s="736"/>
    </row>
    <row r="50" spans="1:54" ht="27.95" customHeight="1">
      <c r="A50" s="35"/>
      <c r="B50" s="102">
        <v>5</v>
      </c>
      <c r="C50" s="642"/>
      <c r="D50" s="642"/>
      <c r="E50" s="642"/>
      <c r="F50" s="642"/>
      <c r="G50" s="726"/>
      <c r="H50" s="726"/>
      <c r="I50" s="726"/>
      <c r="J50" s="726"/>
      <c r="K50" s="736"/>
      <c r="L50" s="736"/>
    </row>
    <row r="51" spans="1:54" ht="21" customHeight="1">
      <c r="A51" s="88">
        <v>3</v>
      </c>
      <c r="B51" s="97" t="s">
        <v>651</v>
      </c>
      <c r="D51" s="96"/>
      <c r="E51" s="96"/>
      <c r="F51" s="96"/>
    </row>
    <row r="52" spans="1:54" ht="55.5" customHeight="1">
      <c r="A52" s="88"/>
      <c r="B52" s="734" t="s">
        <v>652</v>
      </c>
      <c r="C52" s="734"/>
      <c r="D52" s="734"/>
      <c r="E52" s="734"/>
      <c r="F52" s="734"/>
      <c r="G52" s="734"/>
      <c r="H52" s="734"/>
      <c r="I52" s="734"/>
      <c r="J52" s="734"/>
      <c r="K52" s="734"/>
      <c r="L52" s="734"/>
    </row>
    <row r="53" spans="1:54" ht="10.5" customHeight="1">
      <c r="A53" s="88"/>
      <c r="B53" s="97"/>
      <c r="D53" s="96"/>
      <c r="E53" s="96"/>
      <c r="F53" s="96"/>
    </row>
    <row r="54" spans="1:54" ht="21.75" customHeight="1">
      <c r="A54" s="98">
        <v>3.1</v>
      </c>
      <c r="B54" s="735" t="s">
        <v>653</v>
      </c>
      <c r="C54" s="735"/>
      <c r="D54" s="735"/>
      <c r="E54" s="735"/>
      <c r="F54" s="735"/>
      <c r="G54" s="735"/>
      <c r="H54" s="735"/>
      <c r="I54" s="735"/>
      <c r="J54" s="735"/>
      <c r="K54" s="735"/>
      <c r="L54" s="735"/>
    </row>
    <row r="55" spans="1:54" ht="9" customHeight="1">
      <c r="A55" s="35"/>
      <c r="B55" s="728"/>
      <c r="C55" s="728"/>
      <c r="D55" s="728"/>
      <c r="E55" s="728"/>
      <c r="F55" s="728"/>
      <c r="G55" s="728"/>
      <c r="H55" s="728"/>
      <c r="I55" s="728"/>
      <c r="J55" s="728"/>
      <c r="K55" s="728"/>
      <c r="L55" s="728"/>
    </row>
    <row r="56" spans="1:54" s="24" customFormat="1" ht="40.5" customHeight="1">
      <c r="A56" s="35"/>
      <c r="B56" s="617" t="s">
        <v>35</v>
      </c>
      <c r="C56" s="617"/>
      <c r="D56" s="617"/>
      <c r="E56" s="585" t="s">
        <v>654</v>
      </c>
      <c r="F56" s="727"/>
      <c r="G56" s="727"/>
      <c r="H56" s="586"/>
      <c r="I56" s="617" t="s">
        <v>655</v>
      </c>
      <c r="J56" s="617"/>
      <c r="K56" s="617"/>
      <c r="L56" s="617"/>
      <c r="M56" s="85"/>
      <c r="N56" s="85"/>
      <c r="O56" s="85"/>
      <c r="P56" s="85"/>
      <c r="Q56" s="85"/>
      <c r="R56" s="85"/>
      <c r="S56" s="85"/>
      <c r="T56" s="85"/>
      <c r="U56" s="85"/>
      <c r="V56" s="85"/>
      <c r="W56" s="85"/>
      <c r="X56" s="85"/>
      <c r="Y56" s="85"/>
      <c r="Z56" s="85"/>
      <c r="AA56" s="85"/>
      <c r="AB56" s="85"/>
      <c r="AC56" s="85"/>
      <c r="AD56" s="85"/>
      <c r="AE56" s="85"/>
      <c r="AF56" s="85"/>
      <c r="AG56" s="85"/>
      <c r="AH56" s="85"/>
      <c r="AI56" s="85"/>
      <c r="AJ56" s="85"/>
      <c r="AK56" s="85"/>
      <c r="AL56" s="85"/>
      <c r="AM56" s="85"/>
      <c r="AN56" s="85"/>
      <c r="AO56" s="85"/>
      <c r="AP56" s="85"/>
      <c r="AQ56" s="85"/>
      <c r="AR56" s="85"/>
      <c r="AS56" s="85"/>
      <c r="AT56" s="85"/>
      <c r="AU56" s="85"/>
      <c r="AV56" s="85"/>
      <c r="AW56" s="85"/>
      <c r="AX56" s="85"/>
      <c r="AY56" s="85"/>
      <c r="AZ56" s="85"/>
      <c r="BA56" s="85"/>
      <c r="BB56" s="85"/>
    </row>
    <row r="57" spans="1:54" ht="20.100000000000001" customHeight="1">
      <c r="A57" s="35"/>
      <c r="B57" s="642"/>
      <c r="C57" s="642"/>
      <c r="D57" s="642"/>
      <c r="E57" s="726"/>
      <c r="F57" s="726"/>
      <c r="G57" s="726"/>
      <c r="H57" s="726"/>
      <c r="I57" s="726"/>
      <c r="J57" s="726"/>
      <c r="K57" s="726"/>
      <c r="L57" s="726"/>
    </row>
    <row r="58" spans="1:54" ht="20.100000000000001" customHeight="1">
      <c r="A58" s="35"/>
      <c r="B58" s="642"/>
      <c r="C58" s="642"/>
      <c r="D58" s="642"/>
      <c r="E58" s="726"/>
      <c r="F58" s="726"/>
      <c r="G58" s="726"/>
      <c r="H58" s="726"/>
      <c r="I58" s="726"/>
      <c r="J58" s="726"/>
      <c r="K58" s="726"/>
      <c r="L58" s="726"/>
    </row>
    <row r="59" spans="1:54" ht="20.100000000000001" customHeight="1">
      <c r="A59" s="35"/>
      <c r="B59" s="642"/>
      <c r="C59" s="642"/>
      <c r="D59" s="642"/>
      <c r="E59" s="726"/>
      <c r="F59" s="726"/>
      <c r="G59" s="726"/>
      <c r="H59" s="726"/>
      <c r="I59" s="726"/>
      <c r="J59" s="726"/>
      <c r="K59" s="726"/>
      <c r="L59" s="726"/>
    </row>
    <row r="60" spans="1:54" ht="20.100000000000001" customHeight="1">
      <c r="A60" s="35"/>
      <c r="B60" s="642"/>
      <c r="C60" s="642"/>
      <c r="D60" s="642"/>
      <c r="E60" s="726"/>
      <c r="F60" s="726"/>
      <c r="G60" s="726"/>
      <c r="H60" s="726"/>
      <c r="I60" s="726"/>
      <c r="J60" s="726"/>
      <c r="K60" s="726"/>
      <c r="L60" s="726"/>
    </row>
    <row r="61" spans="1:54" ht="20.100000000000001" customHeight="1">
      <c r="A61" s="35"/>
      <c r="B61" s="642"/>
      <c r="C61" s="642"/>
      <c r="D61" s="642"/>
      <c r="E61" s="726"/>
      <c r="F61" s="726"/>
      <c r="G61" s="726"/>
      <c r="H61" s="726"/>
      <c r="I61" s="726"/>
      <c r="J61" s="726"/>
      <c r="K61" s="726"/>
      <c r="L61" s="726"/>
    </row>
    <row r="62" spans="1:54" ht="20.100000000000001" customHeight="1">
      <c r="A62" s="35"/>
      <c r="B62" s="642"/>
      <c r="C62" s="642"/>
      <c r="D62" s="642"/>
      <c r="E62" s="726"/>
      <c r="F62" s="726"/>
      <c r="G62" s="726"/>
      <c r="H62" s="726"/>
      <c r="I62" s="726"/>
      <c r="J62" s="726"/>
      <c r="K62" s="726"/>
      <c r="L62" s="726"/>
    </row>
    <row r="63" spans="1:54" ht="20.100000000000001" customHeight="1">
      <c r="A63" s="35"/>
      <c r="B63" s="35"/>
      <c r="C63" s="35"/>
      <c r="D63" s="35"/>
      <c r="E63" s="35"/>
      <c r="F63" s="35"/>
      <c r="G63" s="35"/>
      <c r="H63" s="35"/>
      <c r="I63" s="35"/>
      <c r="J63" s="35"/>
      <c r="K63" s="35"/>
      <c r="L63" s="35"/>
    </row>
    <row r="64" spans="1:54" ht="21" customHeight="1">
      <c r="A64" s="88">
        <v>4</v>
      </c>
      <c r="B64" s="97" t="s">
        <v>38</v>
      </c>
      <c r="D64" s="96"/>
      <c r="E64" s="96"/>
      <c r="F64" s="96"/>
    </row>
    <row r="65" spans="1:54" ht="18" customHeight="1">
      <c r="A65" s="98">
        <v>4.0999999999999996</v>
      </c>
      <c r="B65" s="738" t="s">
        <v>39</v>
      </c>
      <c r="C65" s="738"/>
      <c r="D65" s="738"/>
      <c r="E65" s="738"/>
      <c r="F65" s="738"/>
      <c r="G65" s="738"/>
      <c r="H65" s="738"/>
      <c r="I65" s="738"/>
      <c r="J65" s="738"/>
      <c r="K65" s="738"/>
      <c r="L65" s="738"/>
    </row>
    <row r="66" spans="1:54" ht="67.5" customHeight="1">
      <c r="A66" s="35"/>
      <c r="B66" s="728" t="s">
        <v>40</v>
      </c>
      <c r="C66" s="728"/>
      <c r="D66" s="728"/>
      <c r="E66" s="728"/>
      <c r="F66" s="728"/>
      <c r="G66" s="728"/>
      <c r="H66" s="728"/>
      <c r="I66" s="728"/>
      <c r="J66" s="728"/>
      <c r="K66" s="728"/>
      <c r="L66" s="728"/>
    </row>
    <row r="67" spans="1:54" s="24" customFormat="1" ht="35.25" customHeight="1">
      <c r="A67" s="35"/>
      <c r="B67" s="617" t="s">
        <v>41</v>
      </c>
      <c r="C67" s="617"/>
      <c r="D67" s="617"/>
      <c r="E67" s="585" t="s">
        <v>42</v>
      </c>
      <c r="F67" s="727"/>
      <c r="G67" s="727"/>
      <c r="H67" s="586"/>
      <c r="I67" s="617" t="s">
        <v>43</v>
      </c>
      <c r="J67" s="617"/>
      <c r="K67" s="617"/>
      <c r="L67" s="617"/>
      <c r="M67" s="85"/>
      <c r="N67" s="85"/>
      <c r="O67" s="85"/>
      <c r="P67" s="85"/>
      <c r="Q67" s="85"/>
      <c r="R67" s="85"/>
      <c r="S67" s="85"/>
      <c r="T67" s="85"/>
      <c r="U67" s="85"/>
      <c r="V67" s="85"/>
      <c r="W67" s="85"/>
      <c r="X67" s="85"/>
      <c r="Y67" s="85"/>
      <c r="Z67" s="85"/>
      <c r="AA67" s="85"/>
      <c r="AB67" s="85"/>
      <c r="AC67" s="85"/>
      <c r="AD67" s="85"/>
      <c r="AE67" s="85"/>
      <c r="AF67" s="85"/>
      <c r="AG67" s="85"/>
      <c r="AH67" s="85"/>
      <c r="AI67" s="85"/>
      <c r="AJ67" s="85"/>
      <c r="AK67" s="85"/>
      <c r="AL67" s="85"/>
      <c r="AM67" s="85"/>
      <c r="AN67" s="85"/>
      <c r="AO67" s="85"/>
      <c r="AP67" s="85"/>
      <c r="AQ67" s="85"/>
      <c r="AR67" s="85"/>
      <c r="AS67" s="85"/>
      <c r="AT67" s="85"/>
      <c r="AU67" s="85"/>
      <c r="AV67" s="85"/>
      <c r="AW67" s="85"/>
      <c r="AX67" s="85"/>
      <c r="AY67" s="85"/>
      <c r="AZ67" s="85"/>
      <c r="BA67" s="85"/>
      <c r="BB67" s="85"/>
    </row>
    <row r="68" spans="1:54" ht="20.100000000000001" customHeight="1">
      <c r="A68" s="35"/>
      <c r="B68" s="642"/>
      <c r="C68" s="642"/>
      <c r="D68" s="642"/>
      <c r="E68" s="726"/>
      <c r="F68" s="726"/>
      <c r="G68" s="726"/>
      <c r="H68" s="726"/>
      <c r="I68" s="726"/>
      <c r="J68" s="726"/>
      <c r="K68" s="726"/>
      <c r="L68" s="726"/>
    </row>
    <row r="69" spans="1:54" ht="20.100000000000001" customHeight="1">
      <c r="A69" s="35"/>
      <c r="B69" s="642"/>
      <c r="C69" s="642"/>
      <c r="D69" s="642"/>
      <c r="E69" s="726"/>
      <c r="F69" s="726"/>
      <c r="G69" s="726"/>
      <c r="H69" s="726"/>
      <c r="I69" s="726"/>
      <c r="J69" s="726"/>
      <c r="K69" s="726"/>
      <c r="L69" s="726"/>
    </row>
    <row r="70" spans="1:54" ht="20.100000000000001" customHeight="1">
      <c r="A70" s="35"/>
      <c r="B70" s="642"/>
      <c r="C70" s="642"/>
      <c r="D70" s="642"/>
      <c r="E70" s="726"/>
      <c r="F70" s="726"/>
      <c r="G70" s="726"/>
      <c r="H70" s="726"/>
      <c r="I70" s="726"/>
      <c r="J70" s="726"/>
      <c r="K70" s="726"/>
      <c r="L70" s="726"/>
    </row>
    <row r="71" spans="1:54" ht="20.100000000000001" customHeight="1">
      <c r="A71" s="35"/>
      <c r="B71" s="642"/>
      <c r="C71" s="642"/>
      <c r="D71" s="642"/>
      <c r="E71" s="726"/>
      <c r="F71" s="726"/>
      <c r="G71" s="726"/>
      <c r="H71" s="726"/>
      <c r="I71" s="726"/>
      <c r="J71" s="726"/>
      <c r="K71" s="726"/>
      <c r="L71" s="726"/>
    </row>
    <row r="72" spans="1:54" ht="20.100000000000001" customHeight="1">
      <c r="A72" s="35"/>
      <c r="B72" s="642"/>
      <c r="C72" s="642"/>
      <c r="D72" s="642"/>
      <c r="E72" s="726"/>
      <c r="F72" s="726"/>
      <c r="G72" s="726"/>
      <c r="H72" s="726"/>
      <c r="I72" s="726"/>
      <c r="J72" s="726"/>
      <c r="K72" s="726"/>
      <c r="L72" s="726"/>
    </row>
    <row r="73" spans="1:54" ht="20.100000000000001" customHeight="1">
      <c r="A73" s="35"/>
      <c r="B73" s="642"/>
      <c r="C73" s="642"/>
      <c r="D73" s="642"/>
      <c r="E73" s="726"/>
      <c r="F73" s="726"/>
      <c r="G73" s="726"/>
      <c r="H73" s="726"/>
      <c r="I73" s="726"/>
      <c r="J73" s="726"/>
      <c r="K73" s="726"/>
      <c r="L73" s="726"/>
    </row>
    <row r="74" spans="1:54" s="24" customFormat="1" ht="20.100000000000001" customHeight="1">
      <c r="A74" s="32">
        <v>4.2</v>
      </c>
      <c r="B74" s="32" t="s">
        <v>44</v>
      </c>
      <c r="C74" s="99"/>
      <c r="D74" s="99"/>
      <c r="E74" s="99"/>
      <c r="F74" s="99"/>
      <c r="M74" s="85"/>
      <c r="N74" s="85"/>
      <c r="O74" s="85"/>
      <c r="P74" s="85"/>
      <c r="Q74" s="85"/>
      <c r="R74" s="85"/>
      <c r="S74" s="85"/>
      <c r="T74" s="85"/>
      <c r="U74" s="85"/>
      <c r="V74" s="85"/>
      <c r="W74" s="85"/>
      <c r="X74" s="85"/>
      <c r="Y74" s="85"/>
      <c r="Z74" s="85"/>
      <c r="AA74" s="85"/>
      <c r="AB74" s="85"/>
      <c r="AC74" s="85"/>
      <c r="AD74" s="85"/>
      <c r="AE74" s="85"/>
      <c r="AF74" s="85"/>
      <c r="AG74" s="85"/>
      <c r="AH74" s="85"/>
      <c r="AI74" s="85"/>
      <c r="AJ74" s="85"/>
      <c r="AK74" s="85"/>
      <c r="AL74" s="85"/>
      <c r="AM74" s="85"/>
      <c r="AN74" s="85"/>
      <c r="AO74" s="85"/>
      <c r="AP74" s="85"/>
      <c r="AQ74" s="85"/>
      <c r="AR74" s="85"/>
      <c r="AS74" s="85"/>
      <c r="AT74" s="85"/>
      <c r="AU74" s="85"/>
      <c r="AV74" s="85"/>
      <c r="AW74" s="85"/>
      <c r="AX74" s="85"/>
      <c r="AY74" s="85"/>
      <c r="AZ74" s="85"/>
      <c r="BA74" s="85"/>
      <c r="BB74" s="85"/>
    </row>
    <row r="75" spans="1:54" s="24" customFormat="1" ht="20.100000000000001" customHeight="1">
      <c r="A75" s="32"/>
      <c r="B75" s="32"/>
      <c r="C75" s="99"/>
      <c r="D75" s="99"/>
      <c r="E75" s="99"/>
      <c r="F75" s="99"/>
      <c r="K75" s="103" t="s">
        <v>120</v>
      </c>
      <c r="L75" s="104"/>
      <c r="M75" s="85"/>
      <c r="N75" s="85"/>
      <c r="O75" s="85"/>
      <c r="P75" s="85"/>
      <c r="Q75" s="85"/>
      <c r="R75" s="85"/>
      <c r="S75" s="85"/>
      <c r="T75" s="85"/>
      <c r="U75" s="85"/>
      <c r="V75" s="85"/>
      <c r="W75" s="85"/>
      <c r="X75" s="85"/>
      <c r="Y75" s="85"/>
      <c r="Z75" s="85"/>
      <c r="AA75" s="85"/>
      <c r="AB75" s="85"/>
      <c r="AC75" s="85"/>
      <c r="AD75" s="85"/>
      <c r="AE75" s="85"/>
      <c r="AF75" s="85"/>
      <c r="AG75" s="85"/>
      <c r="AH75" s="85"/>
      <c r="AI75" s="85"/>
      <c r="AJ75" s="85"/>
      <c r="AK75" s="85"/>
      <c r="AL75" s="85"/>
      <c r="AM75" s="85"/>
      <c r="AN75" s="85"/>
      <c r="AO75" s="85"/>
      <c r="AP75" s="85"/>
      <c r="AQ75" s="85"/>
      <c r="AR75" s="85"/>
      <c r="AS75" s="85"/>
      <c r="AT75" s="85"/>
      <c r="AU75" s="85"/>
      <c r="AV75" s="85"/>
      <c r="AW75" s="85"/>
      <c r="AX75" s="85"/>
      <c r="AY75" s="85"/>
      <c r="AZ75" s="85"/>
      <c r="BA75" s="85"/>
      <c r="BB75" s="85"/>
    </row>
    <row r="76" spans="1:54" s="24" customFormat="1" ht="20.100000000000001" customHeight="1">
      <c r="A76" s="32"/>
      <c r="B76" s="47" t="s">
        <v>118</v>
      </c>
      <c r="C76" s="617" t="s">
        <v>119</v>
      </c>
      <c r="D76" s="617"/>
      <c r="E76" s="617"/>
      <c r="F76" s="617"/>
      <c r="G76" s="617"/>
      <c r="H76" s="585" t="s">
        <v>45</v>
      </c>
      <c r="I76" s="727"/>
      <c r="J76" s="727"/>
      <c r="K76" s="727"/>
      <c r="L76" s="586"/>
      <c r="M76" s="85"/>
      <c r="N76" s="85"/>
      <c r="O76" s="85"/>
      <c r="P76" s="85"/>
      <c r="Q76" s="85"/>
      <c r="R76" s="85"/>
      <c r="S76" s="85"/>
      <c r="T76" s="85"/>
      <c r="U76" s="85"/>
      <c r="V76" s="85"/>
      <c r="W76" s="85"/>
      <c r="X76" s="85"/>
      <c r="Y76" s="85"/>
      <c r="Z76" s="85"/>
      <c r="AA76" s="85"/>
      <c r="AB76" s="85"/>
      <c r="AC76" s="85"/>
      <c r="AD76" s="85"/>
      <c r="AE76" s="85"/>
      <c r="AF76" s="85"/>
      <c r="AG76" s="85"/>
      <c r="AH76" s="85"/>
      <c r="AI76" s="85"/>
      <c r="AJ76" s="85"/>
      <c r="AK76" s="85"/>
      <c r="AL76" s="85"/>
      <c r="AM76" s="85"/>
      <c r="AN76" s="85"/>
      <c r="AO76" s="85"/>
      <c r="AP76" s="85"/>
      <c r="AQ76" s="85"/>
      <c r="AR76" s="85"/>
      <c r="AS76" s="85"/>
      <c r="AT76" s="85"/>
      <c r="AU76" s="85"/>
      <c r="AV76" s="85"/>
      <c r="AW76" s="85"/>
      <c r="AX76" s="85"/>
      <c r="AY76" s="85"/>
      <c r="AZ76" s="85"/>
      <c r="BA76" s="85"/>
      <c r="BB76" s="85"/>
    </row>
    <row r="77" spans="1:54" s="157" customFormat="1" ht="33" customHeight="1">
      <c r="A77" s="38"/>
      <c r="B77" s="91"/>
      <c r="C77" s="87" t="s">
        <v>622</v>
      </c>
      <c r="D77" s="87" t="s">
        <v>531</v>
      </c>
      <c r="E77" s="87" t="s">
        <v>507</v>
      </c>
      <c r="F77" s="87" t="s">
        <v>506</v>
      </c>
      <c r="G77" s="87" t="s">
        <v>503</v>
      </c>
      <c r="H77" s="87" t="s">
        <v>715</v>
      </c>
      <c r="I77" s="87" t="s">
        <v>716</v>
      </c>
      <c r="J77" s="87" t="s">
        <v>724</v>
      </c>
      <c r="K77" s="87" t="s">
        <v>760</v>
      </c>
      <c r="L77" s="87" t="s">
        <v>769</v>
      </c>
      <c r="M77" s="156"/>
      <c r="N77" s="156"/>
      <c r="O77" s="156"/>
      <c r="P77" s="156"/>
      <c r="Q77" s="156"/>
      <c r="R77" s="156"/>
      <c r="S77" s="156"/>
      <c r="T77" s="156"/>
      <c r="U77" s="156"/>
      <c r="V77" s="156"/>
      <c r="W77" s="156"/>
      <c r="X77" s="156"/>
      <c r="Y77" s="156"/>
      <c r="Z77" s="156"/>
      <c r="AA77" s="156"/>
      <c r="AB77" s="156"/>
      <c r="AC77" s="156"/>
      <c r="AD77" s="156"/>
      <c r="AE77" s="156"/>
      <c r="AF77" s="156"/>
      <c r="AG77" s="156"/>
      <c r="AH77" s="156"/>
      <c r="AI77" s="156"/>
      <c r="AJ77" s="156"/>
      <c r="AK77" s="156"/>
      <c r="AL77" s="156"/>
      <c r="AM77" s="156"/>
      <c r="AN77" s="156"/>
      <c r="AO77" s="156"/>
      <c r="AP77" s="156"/>
      <c r="AQ77" s="156"/>
      <c r="AR77" s="156"/>
      <c r="AS77" s="156"/>
      <c r="AT77" s="156"/>
      <c r="AU77" s="156"/>
      <c r="AV77" s="156"/>
      <c r="AW77" s="156"/>
      <c r="AX77" s="156"/>
      <c r="AY77" s="156"/>
      <c r="AZ77" s="156"/>
      <c r="BA77" s="156"/>
      <c r="BB77" s="156"/>
    </row>
    <row r="78" spans="1:54" s="24" customFormat="1" ht="33" customHeight="1">
      <c r="A78" s="32"/>
      <c r="B78" s="91" t="s">
        <v>121</v>
      </c>
      <c r="C78" s="158"/>
      <c r="D78" s="158"/>
      <c r="E78" s="158"/>
      <c r="F78" s="158"/>
      <c r="G78" s="158"/>
      <c r="H78" s="158"/>
      <c r="I78" s="158"/>
      <c r="J78" s="158"/>
      <c r="K78" s="158"/>
      <c r="L78" s="158"/>
      <c r="M78" s="85"/>
      <c r="N78" s="85"/>
      <c r="O78" s="85"/>
      <c r="P78" s="85"/>
      <c r="Q78" s="85"/>
      <c r="R78" s="85"/>
      <c r="S78" s="85"/>
      <c r="T78" s="85"/>
      <c r="U78" s="85"/>
      <c r="V78" s="85"/>
      <c r="W78" s="85"/>
      <c r="X78" s="85"/>
      <c r="Y78" s="85"/>
      <c r="Z78" s="85"/>
      <c r="AA78" s="85"/>
      <c r="AB78" s="85"/>
      <c r="AC78" s="85"/>
      <c r="AD78" s="85"/>
      <c r="AE78" s="85"/>
      <c r="AF78" s="85"/>
      <c r="AG78" s="85"/>
      <c r="AH78" s="85"/>
      <c r="AI78" s="85"/>
      <c r="AJ78" s="85"/>
      <c r="AK78" s="85"/>
      <c r="AL78" s="85"/>
      <c r="AM78" s="85"/>
      <c r="AN78" s="85"/>
      <c r="AO78" s="85"/>
      <c r="AP78" s="85"/>
      <c r="AQ78" s="85"/>
      <c r="AR78" s="85"/>
      <c r="AS78" s="85"/>
      <c r="AT78" s="85"/>
      <c r="AU78" s="85"/>
      <c r="AV78" s="85"/>
      <c r="AW78" s="85"/>
      <c r="AX78" s="85"/>
      <c r="AY78" s="85"/>
      <c r="AZ78" s="85"/>
      <c r="BA78" s="85"/>
      <c r="BB78" s="85"/>
    </row>
    <row r="79" spans="1:54" s="24" customFormat="1" ht="33" customHeight="1">
      <c r="A79" s="32"/>
      <c r="B79" s="91" t="s">
        <v>122</v>
      </c>
      <c r="C79" s="158"/>
      <c r="D79" s="158"/>
      <c r="E79" s="158"/>
      <c r="F79" s="158"/>
      <c r="G79" s="158"/>
      <c r="H79" s="158"/>
      <c r="I79" s="158"/>
      <c r="J79" s="158"/>
      <c r="K79" s="158"/>
      <c r="L79" s="158"/>
      <c r="M79" s="85"/>
      <c r="N79" s="85"/>
      <c r="O79" s="85"/>
      <c r="P79" s="85"/>
      <c r="Q79" s="85"/>
      <c r="R79" s="85"/>
      <c r="S79" s="85"/>
      <c r="T79" s="85"/>
      <c r="U79" s="85"/>
      <c r="V79" s="85"/>
      <c r="W79" s="85"/>
      <c r="X79" s="85"/>
      <c r="Y79" s="85"/>
      <c r="Z79" s="85"/>
      <c r="AA79" s="85"/>
      <c r="AB79" s="85"/>
      <c r="AC79" s="85"/>
      <c r="AD79" s="85"/>
      <c r="AE79" s="85"/>
      <c r="AF79" s="85"/>
      <c r="AG79" s="85"/>
      <c r="AH79" s="85"/>
      <c r="AI79" s="85"/>
      <c r="AJ79" s="85"/>
      <c r="AK79" s="85"/>
      <c r="AL79" s="85"/>
      <c r="AM79" s="85"/>
      <c r="AN79" s="85"/>
      <c r="AO79" s="85"/>
      <c r="AP79" s="85"/>
      <c r="AQ79" s="85"/>
      <c r="AR79" s="85"/>
      <c r="AS79" s="85"/>
      <c r="AT79" s="85"/>
      <c r="AU79" s="85"/>
      <c r="AV79" s="85"/>
      <c r="AW79" s="85"/>
      <c r="AX79" s="85"/>
      <c r="AY79" s="85"/>
      <c r="AZ79" s="85"/>
      <c r="BA79" s="85"/>
      <c r="BB79" s="85"/>
    </row>
    <row r="80" spans="1:54" s="24" customFormat="1" ht="33" customHeight="1">
      <c r="A80" s="32"/>
      <c r="B80" s="91" t="s">
        <v>125</v>
      </c>
      <c r="C80" s="158"/>
      <c r="D80" s="158"/>
      <c r="E80" s="158"/>
      <c r="F80" s="158"/>
      <c r="G80" s="158"/>
      <c r="H80" s="158"/>
      <c r="I80" s="158"/>
      <c r="J80" s="158"/>
      <c r="K80" s="158"/>
      <c r="L80" s="158"/>
      <c r="M80" s="85"/>
      <c r="N80" s="85"/>
      <c r="O80" s="85"/>
      <c r="P80" s="85"/>
      <c r="Q80" s="85"/>
      <c r="R80" s="85"/>
      <c r="S80" s="85"/>
      <c r="T80" s="85"/>
      <c r="U80" s="85"/>
      <c r="V80" s="85"/>
      <c r="W80" s="85"/>
      <c r="X80" s="85"/>
      <c r="Y80" s="85"/>
      <c r="Z80" s="85"/>
      <c r="AA80" s="85"/>
      <c r="AB80" s="85"/>
      <c r="AC80" s="85"/>
      <c r="AD80" s="85"/>
      <c r="AE80" s="85"/>
      <c r="AF80" s="85"/>
      <c r="AG80" s="85"/>
      <c r="AH80" s="85"/>
      <c r="AI80" s="85"/>
      <c r="AJ80" s="85"/>
      <c r="AK80" s="85"/>
      <c r="AL80" s="85"/>
      <c r="AM80" s="85"/>
      <c r="AN80" s="85"/>
      <c r="AO80" s="85"/>
      <c r="AP80" s="85"/>
      <c r="AQ80" s="85"/>
      <c r="AR80" s="85"/>
      <c r="AS80" s="85"/>
      <c r="AT80" s="85"/>
      <c r="AU80" s="85"/>
      <c r="AV80" s="85"/>
      <c r="AW80" s="85"/>
      <c r="AX80" s="85"/>
      <c r="AY80" s="85"/>
      <c r="AZ80" s="85"/>
      <c r="BA80" s="85"/>
      <c r="BB80" s="85"/>
    </row>
    <row r="81" spans="1:54" s="24" customFormat="1" ht="33" customHeight="1">
      <c r="A81" s="32"/>
      <c r="B81" s="91" t="s">
        <v>126</v>
      </c>
      <c r="C81" s="158"/>
      <c r="D81" s="158"/>
      <c r="E81" s="158"/>
      <c r="F81" s="158"/>
      <c r="G81" s="158"/>
      <c r="H81" s="158"/>
      <c r="I81" s="158"/>
      <c r="J81" s="158"/>
      <c r="K81" s="158"/>
      <c r="L81" s="158"/>
      <c r="M81" s="85"/>
      <c r="N81" s="85"/>
      <c r="O81" s="85"/>
      <c r="P81" s="85"/>
      <c r="Q81" s="85"/>
      <c r="R81" s="85"/>
      <c r="S81" s="85"/>
      <c r="T81" s="85"/>
      <c r="U81" s="85"/>
      <c r="V81" s="85"/>
      <c r="W81" s="85"/>
      <c r="X81" s="85"/>
      <c r="Y81" s="85"/>
      <c r="Z81" s="85"/>
      <c r="AA81" s="85"/>
      <c r="AB81" s="85"/>
      <c r="AC81" s="85"/>
      <c r="AD81" s="85"/>
      <c r="AE81" s="85"/>
      <c r="AF81" s="85"/>
      <c r="AG81" s="85"/>
      <c r="AH81" s="85"/>
      <c r="AI81" s="85"/>
      <c r="AJ81" s="85"/>
      <c r="AK81" s="85"/>
      <c r="AL81" s="85"/>
      <c r="AM81" s="85"/>
      <c r="AN81" s="85"/>
      <c r="AO81" s="85"/>
      <c r="AP81" s="85"/>
      <c r="AQ81" s="85"/>
      <c r="AR81" s="85"/>
      <c r="AS81" s="85"/>
      <c r="AT81" s="85"/>
      <c r="AU81" s="85"/>
      <c r="AV81" s="85"/>
      <c r="AW81" s="85"/>
      <c r="AX81" s="85"/>
      <c r="AY81" s="85"/>
      <c r="AZ81" s="85"/>
      <c r="BA81" s="85"/>
      <c r="BB81" s="85"/>
    </row>
    <row r="82" spans="1:54" s="24" customFormat="1" ht="33" customHeight="1">
      <c r="A82" s="32"/>
      <c r="B82" s="91" t="s">
        <v>127</v>
      </c>
      <c r="C82" s="158"/>
      <c r="D82" s="158"/>
      <c r="E82" s="158"/>
      <c r="F82" s="158"/>
      <c r="G82" s="158"/>
      <c r="H82" s="158"/>
      <c r="I82" s="158"/>
      <c r="J82" s="158"/>
      <c r="K82" s="158"/>
      <c r="L82" s="158"/>
      <c r="M82" s="85"/>
      <c r="N82" s="85"/>
      <c r="O82" s="85"/>
      <c r="P82" s="85"/>
      <c r="Q82" s="85"/>
      <c r="R82" s="85"/>
      <c r="S82" s="85"/>
      <c r="T82" s="85"/>
      <c r="U82" s="85"/>
      <c r="V82" s="85"/>
      <c r="W82" s="85"/>
      <c r="X82" s="85"/>
      <c r="Y82" s="85"/>
      <c r="Z82" s="85"/>
      <c r="AA82" s="85"/>
      <c r="AB82" s="85"/>
      <c r="AC82" s="85"/>
      <c r="AD82" s="85"/>
      <c r="AE82" s="85"/>
      <c r="AF82" s="85"/>
      <c r="AG82" s="85"/>
      <c r="AH82" s="85"/>
      <c r="AI82" s="85"/>
      <c r="AJ82" s="85"/>
      <c r="AK82" s="85"/>
      <c r="AL82" s="85"/>
      <c r="AM82" s="85"/>
      <c r="AN82" s="85"/>
      <c r="AO82" s="85"/>
      <c r="AP82" s="85"/>
      <c r="AQ82" s="85"/>
      <c r="AR82" s="85"/>
      <c r="AS82" s="85"/>
      <c r="AT82" s="85"/>
      <c r="AU82" s="85"/>
      <c r="AV82" s="85"/>
      <c r="AW82" s="85"/>
      <c r="AX82" s="85"/>
      <c r="AY82" s="85"/>
      <c r="AZ82" s="85"/>
      <c r="BA82" s="85"/>
      <c r="BB82" s="85"/>
    </row>
    <row r="83" spans="1:54" s="24" customFormat="1" ht="33" customHeight="1">
      <c r="A83" s="32"/>
      <c r="B83" s="91" t="s">
        <v>128</v>
      </c>
      <c r="C83" s="158"/>
      <c r="D83" s="158"/>
      <c r="E83" s="158"/>
      <c r="F83" s="158"/>
      <c r="G83" s="158"/>
      <c r="H83" s="158"/>
      <c r="I83" s="158"/>
      <c r="J83" s="158"/>
      <c r="K83" s="158"/>
      <c r="L83" s="158"/>
      <c r="M83" s="85"/>
      <c r="N83" s="85"/>
      <c r="O83" s="85"/>
      <c r="P83" s="85"/>
      <c r="Q83" s="85"/>
      <c r="R83" s="85"/>
      <c r="S83" s="85"/>
      <c r="T83" s="85"/>
      <c r="U83" s="85"/>
      <c r="V83" s="85"/>
      <c r="W83" s="85"/>
      <c r="X83" s="85"/>
      <c r="Y83" s="85"/>
      <c r="Z83" s="85"/>
      <c r="AA83" s="85"/>
      <c r="AB83" s="85"/>
      <c r="AC83" s="85"/>
      <c r="AD83" s="85"/>
      <c r="AE83" s="85"/>
      <c r="AF83" s="85"/>
      <c r="AG83" s="85"/>
      <c r="AH83" s="85"/>
      <c r="AI83" s="85"/>
      <c r="AJ83" s="85"/>
      <c r="AK83" s="85"/>
      <c r="AL83" s="85"/>
      <c r="AM83" s="85"/>
      <c r="AN83" s="85"/>
      <c r="AO83" s="85"/>
      <c r="AP83" s="85"/>
      <c r="AQ83" s="85"/>
      <c r="AR83" s="85"/>
      <c r="AS83" s="85"/>
      <c r="AT83" s="85"/>
      <c r="AU83" s="85"/>
      <c r="AV83" s="85"/>
      <c r="AW83" s="85"/>
      <c r="AX83" s="85"/>
      <c r="AY83" s="85"/>
      <c r="AZ83" s="85"/>
      <c r="BA83" s="85"/>
      <c r="BB83" s="85"/>
    </row>
    <row r="84" spans="1:54" ht="20.100000000000001" customHeight="1">
      <c r="A84" s="100"/>
      <c r="B84" s="100"/>
      <c r="C84" s="101"/>
      <c r="D84" s="101"/>
      <c r="E84" s="101"/>
      <c r="F84" s="101"/>
    </row>
    <row r="85" spans="1:54" ht="45.75" customHeight="1">
      <c r="A85" s="315">
        <v>5</v>
      </c>
      <c r="B85" s="731" t="s">
        <v>505</v>
      </c>
      <c r="C85" s="731"/>
      <c r="D85" s="731"/>
      <c r="E85" s="731"/>
      <c r="F85" s="731"/>
      <c r="G85" s="731"/>
      <c r="H85" s="732" t="s">
        <v>56</v>
      </c>
      <c r="I85" s="732"/>
      <c r="J85" s="732"/>
      <c r="K85" s="732"/>
      <c r="L85" s="732"/>
    </row>
    <row r="86" spans="1:54">
      <c r="A86" s="52"/>
      <c r="B86" s="728"/>
      <c r="C86" s="728"/>
      <c r="D86" s="728"/>
      <c r="E86" s="728"/>
      <c r="F86" s="728"/>
      <c r="G86" s="728"/>
      <c r="H86" s="728"/>
      <c r="I86" s="728"/>
      <c r="J86" s="728"/>
      <c r="K86" s="728"/>
      <c r="L86" s="728"/>
    </row>
    <row r="87" spans="1:54" ht="20.100000000000001" customHeight="1">
      <c r="A87" s="100"/>
      <c r="B87" s="100"/>
      <c r="C87" s="101"/>
      <c r="D87" s="101"/>
      <c r="E87" s="101"/>
      <c r="F87" s="101"/>
    </row>
    <row r="88" spans="1:54" ht="24" customHeight="1">
      <c r="A88" s="100"/>
      <c r="B88" s="100"/>
      <c r="C88" s="101"/>
      <c r="D88" s="101"/>
      <c r="E88" s="101"/>
      <c r="F88" s="25"/>
      <c r="G88" s="58"/>
    </row>
    <row r="89" spans="1:54" ht="24" customHeight="1">
      <c r="A89" s="36" t="s">
        <v>6</v>
      </c>
      <c r="B89" s="733" t="str">
        <f>'Attach 3(JV)'!B24</f>
        <v>--</v>
      </c>
      <c r="C89" s="733"/>
      <c r="D89" s="733"/>
      <c r="E89" s="25"/>
      <c r="G89" s="58" t="s">
        <v>4</v>
      </c>
      <c r="H89" s="729" t="str">
        <f>'Attach 3(JV)'!E24</f>
        <v/>
      </c>
      <c r="I89" s="730"/>
      <c r="J89" s="730"/>
      <c r="K89" s="730"/>
      <c r="L89" s="730"/>
    </row>
    <row r="90" spans="1:54" ht="24" customHeight="1">
      <c r="A90" s="36" t="s">
        <v>7</v>
      </c>
      <c r="B90" s="571" t="str">
        <f>'Attach 3(JV)'!B25</f>
        <v/>
      </c>
      <c r="C90" s="571"/>
      <c r="D90" s="571"/>
      <c r="E90" s="25"/>
      <c r="G90" s="58" t="s">
        <v>5</v>
      </c>
      <c r="H90" s="729" t="str">
        <f>'Attach 3(JV)'!E25</f>
        <v/>
      </c>
      <c r="I90" s="730"/>
      <c r="J90" s="730"/>
      <c r="K90" s="730"/>
      <c r="L90" s="730"/>
    </row>
  </sheetData>
  <sheetProtection algorithmName="SHA-512" hashValue="hEqCqzlR1qfN7A1C38rFBVI4AQykJSkQsv3/HWVV2g6bzBMtKVsyZk3uajf6RFndY9uyUhyf9HO8dkQ4EhTJdQ==" saltValue="1Ag3u6m7aMuDMXtw1zedQg==" spinCount="100000" sheet="1" formatColumns="0" formatRows="0" selectLockedCells="1"/>
  <customSheetViews>
    <customSheetView guid="{FEBF4298-F424-4062-8777-832DAFDB7A61}" showPageBreaks="1" showGridLines="0" zeroValues="0" printArea="1" view="pageBreakPreview" topLeftCell="A77">
      <selection activeCell="L77" sqref="L77"/>
      <rowBreaks count="2" manualBreakCount="2">
        <brk id="23" max="11" man="1"/>
        <brk id="49"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FB41F969-87BE-4AD1-A99C-A5F9EA1C8FCB}" showPageBreaks="1" showGridLines="0" zeroValues="0" printArea="1" view="pageBreakPreview" topLeftCell="A79">
      <selection activeCell="F79" sqref="F79"/>
      <rowBreaks count="2" manualBreakCount="2">
        <brk id="23" max="11" man="1"/>
        <brk id="49" max="11" man="1"/>
      </rowBreaks>
      <pageMargins left="0.63" right="0.42" top="0.57999999999999996" bottom="0.6" header="0.34" footer="0.35"/>
      <pageSetup scale="95" orientation="portrait" r:id="rId2"/>
      <headerFooter alignWithMargins="0">
        <oddFooter>&amp;R&amp;"Book Antiqua,Bold"&amp;8 Page &amp;P of &amp;N</oddFooter>
      </headerFooter>
    </customSheetView>
    <customSheetView guid="{47D52ECC-373D-4A7A-838F-7112A4A0A94F}" showPageBreaks="1" showGridLines="0" zeroValues="0" printArea="1" view="pageBreakPreview" topLeftCell="A67">
      <selection activeCell="H85" sqref="H85:L85"/>
      <rowBreaks count="2" manualBreakCount="2">
        <brk id="23" max="11" man="1"/>
        <brk id="49" max="11" man="1"/>
      </rowBreaks>
      <pageMargins left="0.63" right="0.42" top="0.57999999999999996" bottom="0.6" header="0.34" footer="0.35"/>
      <pageSetup scale="95" orientation="portrait" r:id="rId3"/>
      <headerFooter alignWithMargins="0">
        <oddFooter>&amp;R&amp;"Book Antiqua,Bold"&amp;8 Page &amp;P of &amp;N</oddFooter>
      </headerFooter>
    </customSheetView>
    <customSheetView guid="{BA86FE7A-199D-4ABD-A444-AE6BFDF4BCC9}" scale="190" showPageBreaks="1" showGridLines="0" zeroValues="0" printArea="1" view="pageBreakPreview" topLeftCell="A22">
      <selection activeCell="D34" sqref="D34:L34"/>
      <rowBreaks count="2" manualBreakCount="2">
        <brk id="23" max="11" man="1"/>
        <brk id="49" max="11" man="1"/>
      </rowBreaks>
      <pageMargins left="0.63" right="0.42" top="0.57999999999999996" bottom="0.6" header="0.34" footer="0.35"/>
      <pageSetup scale="95" orientation="portrait" r:id="rId4"/>
      <headerFooter alignWithMargins="0">
        <oddFooter>&amp;R&amp;"Book Antiqua,Bold"&amp;8 Page &amp;P of &amp;N</oddFooter>
      </headerFooter>
    </customSheetView>
    <customSheetView guid="{E51D3662-FFCE-4FD6-A590-7DDC9E38C41F}" showPageBreaks="1" showGridLines="0" zeroValues="0" printArea="1" view="pageBreakPreview">
      <selection activeCell="H21" sqref="H21:L21"/>
      <rowBreaks count="3" manualBreakCount="3">
        <brk id="23" max="11" man="1"/>
        <brk id="25" max="11" man="1"/>
        <brk id="50" max="16383" man="1"/>
      </rowBreaks>
      <pageMargins left="0.63" right="0.42" top="0.57999999999999996" bottom="0.6" header="0.34" footer="0.35"/>
      <pageSetup scale="98" orientation="portrait" r:id="rId5"/>
      <headerFooter alignWithMargins="0">
        <oddFooter>&amp;R&amp;"Book Antiqua,Bold"&amp;8 Page &amp;P of &amp;N</oddFooter>
      </headerFooter>
    </customSheetView>
    <customSheetView guid="{CB7992C9-ABA5-4C7D-8C49-1E1D8E8875C7}" showPageBreaks="1" showGridLines="0" zeroValues="0" printArea="1" view="pageBreakPreview" topLeftCell="A12">
      <selection activeCell="H21" sqref="H21:L21"/>
      <rowBreaks count="2" manualBreakCount="2">
        <brk id="25" max="11" man="1"/>
        <brk id="50" max="16383" man="1"/>
      </rowBreaks>
      <pageMargins left="0.63" right="0.42" top="0.57999999999999996" bottom="0.6" header="0.34" footer="0.35"/>
      <pageSetup scale="98" orientation="portrait" r:id="rId6"/>
      <headerFooter alignWithMargins="0">
        <oddFooter>&amp;R&amp;"Book Antiqua,Bold"&amp;8 Page &amp;P of &amp;N</oddFooter>
      </headerFooter>
    </customSheetView>
    <customSheetView guid="{97C0FC0E-800C-45C9-895E-E91A3F1ADBA4}"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7"/>
      <headerFooter alignWithMargins="0">
        <oddFooter>&amp;R&amp;"Book Antiqua,Bold"&amp;8 Page &amp;P of &amp;N</oddFooter>
      </headerFooter>
    </customSheetView>
    <customSheetView guid="{15A19D23-A9FD-4FC1-B7B0-F2D16BDFC729}"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8"/>
      <headerFooter alignWithMargins="0">
        <oddFooter>&amp;R&amp;"Book Antiqua,Bold"&amp;8 Page &amp;P of &amp;N</oddFooter>
      </headerFooter>
    </customSheetView>
    <customSheetView guid="{C5EDD9E3-0801-4479-8600-A80B0FCFDF0B}" showPageBreaks="1" showGridLines="0" zeroValues="0" printArea="1" view="pageBreakPreview" topLeftCell="A76">
      <selection activeCell="B17" sqref="B17"/>
      <rowBreaks count="2" manualBreakCount="2">
        <brk id="25" max="11" man="1"/>
        <brk id="50" max="16383" man="1"/>
      </rowBreaks>
      <pageMargins left="0.63" right="0.42" top="0.57999999999999996" bottom="0.6" header="0.34" footer="0.35"/>
      <pageSetup scale="98" orientation="portrait" r:id="rId9"/>
      <headerFooter alignWithMargins="0">
        <oddFooter>&amp;R&amp;"Book Antiqua,Bold"&amp;8 Page &amp;P of &amp;N</oddFooter>
      </headerFooter>
    </customSheetView>
    <customSheetView guid="{FE4EC9C4-31B9-4D40-8323-5B16C3BC840F}" showPageBreaks="1" showGridLines="0" zeroValues="0" printArea="1" view="pageBreakPreview" topLeftCell="A67">
      <selection activeCell="D68" sqref="D68"/>
      <rowBreaks count="2" manualBreakCount="2">
        <brk id="25" max="11" man="1"/>
        <brk id="50" max="16383" man="1"/>
      </rowBreaks>
      <pageMargins left="0.63" right="0.42" top="0.57999999999999996" bottom="0.6" header="0.34" footer="0.35"/>
      <pageSetup scale="98" orientation="portrait" r:id="rId10"/>
      <headerFooter alignWithMargins="0">
        <oddFooter>&amp;R&amp;"Book Antiqua,Bold"&amp;8 Page &amp;P of &amp;N</oddFooter>
      </headerFooter>
    </customSheetView>
    <customSheetView guid="{F9FE2C60-2849-4C32-B532-2B1A89FFA9CD}" showGridLines="0" zeroValues="0" topLeftCell="A64">
      <selection activeCell="D68" sqref="D68"/>
      <rowBreaks count="2" manualBreakCount="2">
        <brk id="24" max="16383" man="1"/>
        <brk id="50" max="16383" man="1"/>
      </rowBreaks>
      <pageMargins left="0.63" right="0.42"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63" right="0.42"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15"/>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63" right="0.42"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63" right="0.42" top="0.57999999999999996" bottom="0.6" header="0.34" footer="0.35"/>
      <pageSetup orientation="portrait" r:id="rId19"/>
      <headerFooter alignWithMargins="0">
        <oddFooter>&amp;R&amp;"Book Antiqua,Bold"&amp;8 Page &amp;P of &amp;N</oddFooter>
      </headerFooter>
    </customSheetView>
    <customSheetView guid="{240327DD-375F-45D4-BA52-89AFD79FE6A1}" showPageBreaks="1" showGridLines="0" zeroValues="0" printArea="1" view="pageBreakPreview" topLeftCell="A16">
      <selection activeCell="D68" sqref="D68"/>
      <rowBreaks count="2" manualBreakCount="2">
        <brk id="25" max="11" man="1"/>
        <brk id="50" max="16383" man="1"/>
      </rowBreaks>
      <pageMargins left="0.63" right="0.42" top="0.57999999999999996" bottom="0.6" header="0.34" footer="0.35"/>
      <pageSetup scale="98" orientation="portrait" r:id="rId20"/>
      <headerFooter alignWithMargins="0">
        <oddFooter>&amp;R&amp;"Book Antiqua,Bold"&amp;8 Page &amp;P of &amp;N</oddFooter>
      </headerFooter>
    </customSheetView>
    <customSheetView guid="{477F7E43-D393-45BA-B99B-D838E4629B5D}"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21"/>
      <headerFooter alignWithMargins="0">
        <oddFooter>&amp;R&amp;"Book Antiqua,Bold"&amp;8 Page &amp;P of &amp;N</oddFooter>
      </headerFooter>
    </customSheetView>
    <customSheetView guid="{8E3ED18F-7B8F-4A1C-969D-A70DC3B696C3}"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22"/>
      <headerFooter alignWithMargins="0">
        <oddFooter>&amp;R&amp;"Book Antiqua,Bold"&amp;8 Page &amp;P of &amp;N</oddFooter>
      </headerFooter>
    </customSheetView>
    <customSheetView guid="{38BECF6E-1A53-4F98-87B9-44F2C5F77E08}" showPageBreaks="1" showGridLines="0" zeroValues="0" printArea="1" view="pageBreakPreview" topLeftCell="A19">
      <selection activeCell="D28" sqref="D28:L28"/>
      <rowBreaks count="2" manualBreakCount="2">
        <brk id="25" max="11" man="1"/>
        <brk id="50" max="16383" man="1"/>
      </rowBreaks>
      <pageMargins left="0.63" right="0.42" top="0.57999999999999996" bottom="0.6" header="0.34" footer="0.35"/>
      <pageSetup scale="98" orientation="portrait" r:id="rId23"/>
      <headerFooter alignWithMargins="0">
        <oddFooter>&amp;R&amp;"Book Antiqua,Bold"&amp;8 Page &amp;P of &amp;N</oddFooter>
      </headerFooter>
    </customSheetView>
    <customSheetView guid="{340562B9-6CEE-4962-8D7D-CA1C6778F52C}"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24"/>
      <headerFooter alignWithMargins="0">
        <oddFooter>&amp;R&amp;"Book Antiqua,Bold"&amp;8 Page &amp;P of &amp;N</oddFooter>
      </headerFooter>
    </customSheetView>
    <customSheetView guid="{82E8A0F5-0020-4355-95CF-28601763A783}" showPageBreaks="1" showGridLines="0" zeroValues="0" printArea="1" view="pageBreakPreview" topLeftCell="A58">
      <selection activeCell="C66" sqref="C66"/>
      <rowBreaks count="3" manualBreakCount="3">
        <brk id="23" max="11" man="1"/>
        <brk id="25" max="11" man="1"/>
        <brk id="50" max="16383" man="1"/>
      </rowBreaks>
      <pageMargins left="0.63" right="0.42" top="0.57999999999999996" bottom="0.6" header="0.34" footer="0.35"/>
      <pageSetup scale="98" orientation="portrait" r:id="rId25"/>
      <headerFooter alignWithMargins="0">
        <oddFooter>&amp;R&amp;"Book Antiqua,Bold"&amp;8 Page &amp;P of &amp;N</oddFooter>
      </headerFooter>
    </customSheetView>
    <customSheetView guid="{05855B4F-D61E-4C97-B759-B2F96767F6F8}" showPageBreaks="1" showGridLines="0" zeroValues="0" printArea="1" view="pageBreakPreview">
      <selection activeCell="H21" sqref="H21:L21"/>
      <rowBreaks count="3" manualBreakCount="3">
        <brk id="21" max="11" man="1"/>
        <brk id="23" max="11" man="1"/>
        <brk id="49" max="11" man="1"/>
      </rowBreaks>
      <pageMargins left="0.63" right="0.42" top="0.57999999999999996" bottom="0.6" header="0.34" footer="0.35"/>
      <pageSetup scale="95" orientation="portrait" r:id="rId26"/>
      <headerFooter alignWithMargins="0">
        <oddFooter>&amp;R&amp;"Book Antiqua,Bold"&amp;8 Page &amp;P of &amp;N</oddFooter>
      </headerFooter>
    </customSheetView>
    <customSheetView guid="{347D9A5E-5167-4CD7-A121-BEAF211F64E4}" showPageBreaks="1" showGridLines="0" zeroValues="0" printArea="1" view="pageBreakPreview" topLeftCell="A67">
      <selection activeCell="H85" sqref="H85:L85"/>
      <rowBreaks count="3" manualBreakCount="3">
        <brk id="23" max="11" man="1"/>
        <brk id="49" max="11" man="1"/>
        <brk id="79" max="11" man="1"/>
      </rowBreaks>
      <pageMargins left="0.63" right="0.42" top="0.57999999999999996" bottom="0.6" header="0.34" footer="0.35"/>
      <pageSetup scale="95" orientation="portrait" r:id="rId27"/>
      <headerFooter alignWithMargins="0">
        <oddFooter>&amp;R&amp;"Book Antiqua,Bold"&amp;8 Page &amp;P of &amp;N</oddFooter>
      </headerFooter>
    </customSheetView>
    <customSheetView guid="{72B383D4-8341-48BE-BBCC-63C6785ABF81}" showPageBreaks="1" showGridLines="0" zeroValues="0" printArea="1" view="pageBreakPreview" topLeftCell="A61">
      <selection activeCell="F79" sqref="F79"/>
      <rowBreaks count="2" manualBreakCount="2">
        <brk id="23" max="11" man="1"/>
        <brk id="49" max="11" man="1"/>
      </rowBreaks>
      <pageMargins left="0.63" right="0.42" top="0.57999999999999996" bottom="0.6" header="0.34" footer="0.35"/>
      <pageSetup scale="95" orientation="portrait" r:id="rId28"/>
      <headerFooter alignWithMargins="0">
        <oddFooter>&amp;R&amp;"Book Antiqua,Bold"&amp;8 Page &amp;P of &amp;N</oddFooter>
      </headerFooter>
    </customSheetView>
    <customSheetView guid="{7706378E-40E2-4583-90AF-E6E1DCB3696C}" showPageBreaks="1" showGridLines="0" zeroValues="0" printArea="1" view="pageBreakPreview" topLeftCell="A10">
      <selection activeCell="E78" sqref="E78:E79"/>
      <rowBreaks count="2" manualBreakCount="2">
        <brk id="23" max="11" man="1"/>
        <brk id="49" max="11" man="1"/>
      </rowBreaks>
      <pageMargins left="0.63" right="0.42" top="0.57999999999999996" bottom="0.6" header="0.34" footer="0.35"/>
      <pageSetup scale="95" orientation="portrait" r:id="rId29"/>
      <headerFooter alignWithMargins="0">
        <oddFooter>&amp;R&amp;"Book Antiqua,Bold"&amp;8 Page &amp;P of &amp;N</oddFooter>
      </headerFooter>
    </customSheetView>
  </customSheetViews>
  <mergeCells count="130">
    <mergeCell ref="B26:L26"/>
    <mergeCell ref="B19:L19"/>
    <mergeCell ref="A5:L5"/>
    <mergeCell ref="H20:L20"/>
    <mergeCell ref="H21:L21"/>
    <mergeCell ref="H22:L22"/>
    <mergeCell ref="H23:L23"/>
    <mergeCell ref="B20:G20"/>
    <mergeCell ref="B18:L18"/>
    <mergeCell ref="A3:L3"/>
    <mergeCell ref="B9:F9"/>
    <mergeCell ref="A16:L16"/>
    <mergeCell ref="B10:F10"/>
    <mergeCell ref="B11:F11"/>
    <mergeCell ref="B12:F12"/>
    <mergeCell ref="A8:F8"/>
    <mergeCell ref="I39:L39"/>
    <mergeCell ref="C39:F39"/>
    <mergeCell ref="B21:G21"/>
    <mergeCell ref="B22:G22"/>
    <mergeCell ref="B23:G23"/>
    <mergeCell ref="B24:G24"/>
    <mergeCell ref="H24:L24"/>
    <mergeCell ref="D30:L30"/>
    <mergeCell ref="D31:L31"/>
    <mergeCell ref="B28:C28"/>
    <mergeCell ref="D28:L28"/>
    <mergeCell ref="D32:L32"/>
    <mergeCell ref="D33:L33"/>
    <mergeCell ref="D34:L34"/>
    <mergeCell ref="B33:C33"/>
    <mergeCell ref="B34:C34"/>
    <mergeCell ref="B29:C29"/>
    <mergeCell ref="G40:H40"/>
    <mergeCell ref="I40:L40"/>
    <mergeCell ref="C41:F41"/>
    <mergeCell ref="G41:H41"/>
    <mergeCell ref="I41:L41"/>
    <mergeCell ref="B38:L38"/>
    <mergeCell ref="B35:C35"/>
    <mergeCell ref="D29:L29"/>
    <mergeCell ref="B36:C36"/>
    <mergeCell ref="D35:L35"/>
    <mergeCell ref="D36:L36"/>
    <mergeCell ref="G45:H45"/>
    <mergeCell ref="C45:F45"/>
    <mergeCell ref="I45:J45"/>
    <mergeCell ref="K45:L45"/>
    <mergeCell ref="B44:L44"/>
    <mergeCell ref="B43:L43"/>
    <mergeCell ref="G39:H39"/>
    <mergeCell ref="K48:L48"/>
    <mergeCell ref="I71:L71"/>
    <mergeCell ref="B68:D68"/>
    <mergeCell ref="E68:H68"/>
    <mergeCell ref="I47:J47"/>
    <mergeCell ref="G50:H50"/>
    <mergeCell ref="B65:L65"/>
    <mergeCell ref="C49:F49"/>
    <mergeCell ref="G49:H49"/>
    <mergeCell ref="K49:L49"/>
    <mergeCell ref="C46:F46"/>
    <mergeCell ref="G46:H46"/>
    <mergeCell ref="I46:J46"/>
    <mergeCell ref="K46:L46"/>
    <mergeCell ref="K47:L47"/>
    <mergeCell ref="G47:H47"/>
    <mergeCell ref="C40:F40"/>
    <mergeCell ref="E73:H73"/>
    <mergeCell ref="I69:L69"/>
    <mergeCell ref="I67:L67"/>
    <mergeCell ref="B70:D70"/>
    <mergeCell ref="C50:F50"/>
    <mergeCell ref="I50:J50"/>
    <mergeCell ref="B66:L66"/>
    <mergeCell ref="K50:L50"/>
    <mergeCell ref="B55:L55"/>
    <mergeCell ref="B60:D60"/>
    <mergeCell ref="E60:H60"/>
    <mergeCell ref="I60:L60"/>
    <mergeCell ref="B61:D61"/>
    <mergeCell ref="E61:H61"/>
    <mergeCell ref="B90:D90"/>
    <mergeCell ref="I73:L73"/>
    <mergeCell ref="H76:L76"/>
    <mergeCell ref="I48:J48"/>
    <mergeCell ref="C48:F48"/>
    <mergeCell ref="G48:H48"/>
    <mergeCell ref="E67:H67"/>
    <mergeCell ref="B72:D72"/>
    <mergeCell ref="B86:L86"/>
    <mergeCell ref="B73:D73"/>
    <mergeCell ref="H89:L89"/>
    <mergeCell ref="H90:L90"/>
    <mergeCell ref="B69:D69"/>
    <mergeCell ref="E69:H69"/>
    <mergeCell ref="B71:D71"/>
    <mergeCell ref="B67:D67"/>
    <mergeCell ref="I72:L72"/>
    <mergeCell ref="B85:G85"/>
    <mergeCell ref="H85:L85"/>
    <mergeCell ref="B89:D89"/>
    <mergeCell ref="E62:H62"/>
    <mergeCell ref="I62:L62"/>
    <mergeCell ref="B52:L52"/>
    <mergeCell ref="B54:L54"/>
    <mergeCell ref="H1:L1"/>
    <mergeCell ref="A1:G1"/>
    <mergeCell ref="E72:H72"/>
    <mergeCell ref="E70:H70"/>
    <mergeCell ref="C76:G76"/>
    <mergeCell ref="I70:L70"/>
    <mergeCell ref="C47:F47"/>
    <mergeCell ref="I49:J49"/>
    <mergeCell ref="E71:H71"/>
    <mergeCell ref="I68:L68"/>
    <mergeCell ref="B56:D56"/>
    <mergeCell ref="E56:H56"/>
    <mergeCell ref="I56:L56"/>
    <mergeCell ref="B57:D57"/>
    <mergeCell ref="E57:H57"/>
    <mergeCell ref="I57:L57"/>
    <mergeCell ref="I61:L61"/>
    <mergeCell ref="B58:D58"/>
    <mergeCell ref="E58:H58"/>
    <mergeCell ref="I58:L58"/>
    <mergeCell ref="B59:D59"/>
    <mergeCell ref="E59:H59"/>
    <mergeCell ref="I59:L59"/>
    <mergeCell ref="B62:D62"/>
  </mergeCells>
  <phoneticPr fontId="7" type="noConversion"/>
  <dataValidations count="1">
    <dataValidation type="list" allowBlank="1" showInputMessage="1" showErrorMessage="1" error="Enter Yes or No from drop down menu." sqref="H23:L24" xr:uid="{00000000-0002-0000-1400-000000000000}">
      <formula1>"Yes, No"</formula1>
    </dataValidation>
  </dataValidations>
  <pageMargins left="0.63" right="0.42" top="0.57999999999999996" bottom="0.6" header="0.34" footer="0.35"/>
  <pageSetup scale="95" orientation="portrait" r:id="rId30"/>
  <headerFooter alignWithMargins="0">
    <oddFooter>&amp;R&amp;"Book Antiqua,Bold"&amp;8 Page &amp;P of &amp;N</oddFooter>
  </headerFooter>
  <rowBreaks count="2" manualBreakCount="2">
    <brk id="23" max="11" man="1"/>
    <brk id="49" max="11" man="1"/>
  </rowBreaks>
  <drawing r:id="rId3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5">
    <tabColor rgb="FFFF0000"/>
    <pageSetUpPr fitToPage="1"/>
  </sheetPr>
  <dimension ref="A1:Z209"/>
  <sheetViews>
    <sheetView view="pageBreakPreview" topLeftCell="A11" zoomScale="90" zoomScaleSheetLayoutView="90" workbookViewId="0">
      <selection activeCell="E19" sqref="E19"/>
    </sheetView>
  </sheetViews>
  <sheetFormatPr defaultRowHeight="16.5"/>
  <cols>
    <col min="1" max="1" width="16.28515625" style="278" customWidth="1"/>
    <col min="2" max="2" width="31.28515625" style="278" customWidth="1"/>
    <col min="3" max="3" width="34.85546875" style="278" customWidth="1"/>
    <col min="4" max="4" width="18.85546875" style="278" customWidth="1"/>
    <col min="5" max="5" width="21.28515625" style="278" customWidth="1"/>
    <col min="6" max="8" width="9.140625" style="276"/>
    <col min="9" max="16384" width="9.140625" style="277"/>
  </cols>
  <sheetData>
    <row r="1" spans="1:26" ht="15">
      <c r="A1" s="750" t="str">
        <f>'Attach 3(JV)'!A1</f>
        <v xml:space="preserve">Specification No. :CC/NT/W-AIS/DOM/A02/24/01603	</v>
      </c>
      <c r="B1" s="750"/>
      <c r="C1" s="750"/>
      <c r="D1" s="749" t="str">
        <f>"Attachment-17 "&amp;'Attach 3(JV)'!AT1</f>
        <v xml:space="preserve">Attachment-17 </v>
      </c>
      <c r="E1" s="749"/>
    </row>
    <row r="2" spans="1:26" ht="10.5" customHeight="1">
      <c r="Z2" s="279">
        <f>'[6]Attach 3(JV)'!Z2</f>
        <v>0</v>
      </c>
    </row>
    <row r="3" spans="1:26" ht="81" customHeight="1">
      <c r="A3" s="619" t="str">
        <f>'Attach 3(JV)'!A3</f>
        <v>Substation Package SS-121 for (a) Extension of 400kV Ranchi (PG) substation including transmission line works and (b) Extension of 400kV Ranchi (New) substation under Eastern Region Expansion Scheme-XXXVIII (ERES-XXXVIII)</v>
      </c>
      <c r="B3" s="620"/>
      <c r="C3" s="620"/>
      <c r="D3" s="620"/>
      <c r="E3" s="620"/>
      <c r="F3" s="280"/>
      <c r="G3" s="281"/>
      <c r="H3" s="280"/>
    </row>
    <row r="4" spans="1:26" ht="6.75" customHeight="1">
      <c r="A4" s="282"/>
      <c r="H4" s="30"/>
      <c r="I4" s="11"/>
    </row>
    <row r="5" spans="1:26" ht="19.5" customHeight="1">
      <c r="A5" s="751" t="s">
        <v>490</v>
      </c>
      <c r="B5" s="751"/>
      <c r="C5" s="751"/>
      <c r="D5" s="751"/>
      <c r="E5" s="751"/>
      <c r="F5" s="283"/>
      <c r="H5" s="30"/>
      <c r="I5" s="11"/>
    </row>
    <row r="6" spans="1:26" ht="7.5" customHeight="1">
      <c r="A6" s="284"/>
      <c r="H6" s="30"/>
      <c r="I6" s="11"/>
    </row>
    <row r="7" spans="1:26" ht="19.5" customHeight="1">
      <c r="A7" s="285" t="str">
        <f>'Attach 3(JV)'!A7</f>
        <v>Bidder’s Name and Address (Lead Partner) :</v>
      </c>
      <c r="B7" s="284"/>
      <c r="C7" s="284"/>
      <c r="D7" s="15" t="str">
        <f>'[6]Attach 3(JV)'!E7</f>
        <v>To:</v>
      </c>
      <c r="H7" s="30"/>
      <c r="I7" s="11"/>
    </row>
    <row r="8" spans="1:26" ht="26.25" customHeight="1">
      <c r="A8" s="752" t="str">
        <f>'Attach 3(JV)'!A8</f>
        <v/>
      </c>
      <c r="B8" s="752"/>
      <c r="C8" s="752"/>
      <c r="D8" s="12" t="str">
        <f>'[6]Attach 3(JV)'!E8</f>
        <v>Contract Services</v>
      </c>
      <c r="H8" s="30"/>
      <c r="I8" s="11"/>
    </row>
    <row r="9" spans="1:26" ht="19.5" customHeight="1">
      <c r="A9" s="13" t="s">
        <v>350</v>
      </c>
      <c r="B9" s="563" t="str">
        <f>'Attach 3(JV)'!B9</f>
        <v/>
      </c>
      <c r="C9" s="563"/>
      <c r="D9" s="12" t="str">
        <f>'[6]Attach 3(JV)'!E9</f>
        <v>Power Grid Corporation of India Ltd.,</v>
      </c>
      <c r="H9" s="30"/>
      <c r="I9" s="11"/>
    </row>
    <row r="10" spans="1:26" ht="19.5" customHeight="1">
      <c r="A10" s="13" t="s">
        <v>352</v>
      </c>
      <c r="B10" s="563" t="str">
        <f>'Attach 3(JV)'!B10</f>
        <v/>
      </c>
      <c r="C10" s="563"/>
      <c r="D10" s="12" t="str">
        <f>'[6]Attach 3(JV)'!E10</f>
        <v>"Saudamini", Plot No. 2, Sector 29</v>
      </c>
      <c r="H10" s="30"/>
      <c r="I10" s="11"/>
    </row>
    <row r="11" spans="1:26" ht="19.5" customHeight="1">
      <c r="B11" s="563" t="str">
        <f>'Attach 3(JV)'!B11</f>
        <v/>
      </c>
      <c r="C11" s="563"/>
      <c r="D11" s="12" t="str">
        <f>'[6]Attach 3(JV)'!E11</f>
        <v>Gurgaon (Haryana) - 122001</v>
      </c>
    </row>
    <row r="12" spans="1:26" ht="14.25" customHeight="1">
      <c r="A12" s="284"/>
      <c r="B12" s="563" t="str">
        <f>'Attach 3(JV)'!B12</f>
        <v/>
      </c>
      <c r="C12" s="563"/>
      <c r="D12" s="12"/>
    </row>
    <row r="13" spans="1:26" ht="19.5" customHeight="1">
      <c r="A13" s="278" t="s">
        <v>345</v>
      </c>
    </row>
    <row r="14" spans="1:26" ht="9.9499999999999993" customHeight="1">
      <c r="A14" s="284"/>
    </row>
    <row r="15" spans="1:26" ht="90" customHeight="1">
      <c r="A15" s="286">
        <v>1</v>
      </c>
      <c r="B15" s="754" t="s">
        <v>491</v>
      </c>
      <c r="C15" s="754"/>
      <c r="D15" s="754"/>
      <c r="E15" s="754"/>
      <c r="F15" s="287"/>
      <c r="G15" s="287"/>
      <c r="H15" s="287"/>
    </row>
    <row r="16" spans="1:26" ht="51.75" customHeight="1">
      <c r="A16" s="286">
        <v>2</v>
      </c>
      <c r="B16" s="754" t="s">
        <v>492</v>
      </c>
      <c r="C16" s="754"/>
      <c r="D16" s="754"/>
      <c r="E16" s="754"/>
      <c r="F16" s="287"/>
      <c r="G16" s="287"/>
      <c r="H16" s="287"/>
    </row>
    <row r="17" spans="1:8" ht="9" customHeight="1">
      <c r="A17" s="284"/>
      <c r="B17" s="284"/>
      <c r="C17" s="284"/>
      <c r="D17" s="284"/>
      <c r="E17" s="284"/>
      <c r="F17" s="287"/>
      <c r="G17" s="287"/>
      <c r="H17" s="287"/>
    </row>
    <row r="18" spans="1:8" s="276" customFormat="1" ht="97.5" customHeight="1">
      <c r="A18" s="288" t="s">
        <v>493</v>
      </c>
      <c r="B18" s="289" t="s">
        <v>348</v>
      </c>
      <c r="C18" s="289" t="s">
        <v>494</v>
      </c>
      <c r="D18" s="288" t="s">
        <v>495</v>
      </c>
      <c r="E18" s="288" t="s">
        <v>496</v>
      </c>
      <c r="G18" s="287"/>
      <c r="H18" s="287"/>
    </row>
    <row r="19" spans="1:8">
      <c r="A19" s="290"/>
      <c r="B19" s="291"/>
      <c r="C19" s="291"/>
      <c r="D19" s="292"/>
      <c r="E19" s="292"/>
      <c r="F19" s="287"/>
      <c r="G19" s="287"/>
      <c r="H19" s="287"/>
    </row>
    <row r="20" spans="1:8">
      <c r="A20" s="290"/>
      <c r="B20" s="291"/>
      <c r="C20" s="291"/>
      <c r="D20" s="292"/>
      <c r="E20" s="292"/>
      <c r="F20" s="287"/>
      <c r="G20" s="287"/>
      <c r="H20" s="287"/>
    </row>
    <row r="21" spans="1:8">
      <c r="A21" s="290"/>
      <c r="B21" s="291"/>
      <c r="C21" s="291"/>
      <c r="D21" s="292"/>
      <c r="E21" s="292"/>
      <c r="F21" s="287"/>
      <c r="G21" s="287"/>
      <c r="H21" s="287"/>
    </row>
    <row r="22" spans="1:8">
      <c r="A22" s="290"/>
      <c r="B22" s="291"/>
      <c r="C22" s="291"/>
      <c r="D22" s="292"/>
      <c r="E22" s="292"/>
      <c r="F22" s="287"/>
      <c r="G22" s="287"/>
      <c r="H22" s="287"/>
    </row>
    <row r="23" spans="1:8">
      <c r="A23" s="290"/>
      <c r="B23" s="291"/>
      <c r="C23" s="291"/>
      <c r="D23" s="292"/>
      <c r="E23" s="292"/>
      <c r="F23" s="287"/>
      <c r="G23" s="287"/>
      <c r="H23" s="287"/>
    </row>
    <row r="24" spans="1:8">
      <c r="A24" s="290"/>
      <c r="B24" s="291"/>
      <c r="C24" s="291"/>
      <c r="D24" s="292"/>
      <c r="E24" s="292"/>
      <c r="F24" s="287"/>
      <c r="G24" s="287"/>
      <c r="H24" s="287"/>
    </row>
    <row r="25" spans="1:8" ht="6" customHeight="1">
      <c r="A25" s="293"/>
      <c r="B25" s="294"/>
      <c r="C25" s="294"/>
      <c r="D25" s="295"/>
      <c r="E25" s="295"/>
      <c r="F25" s="287"/>
      <c r="G25" s="287"/>
      <c r="H25" s="287"/>
    </row>
    <row r="26" spans="1:8" ht="0.6" hidden="1" customHeight="1">
      <c r="A26" s="296"/>
      <c r="B26" s="297"/>
      <c r="C26" s="297"/>
      <c r="D26" s="298"/>
      <c r="E26" s="298"/>
      <c r="F26" s="287"/>
      <c r="G26" s="287"/>
      <c r="H26" s="287"/>
    </row>
    <row r="27" spans="1:8" ht="30" customHeight="1">
      <c r="A27" s="755" t="s">
        <v>497</v>
      </c>
      <c r="B27" s="755"/>
      <c r="C27" s="755"/>
      <c r="D27" s="755"/>
      <c r="E27" s="755"/>
      <c r="F27" s="287"/>
      <c r="G27" s="287"/>
      <c r="H27" s="287"/>
    </row>
    <row r="28" spans="1:8">
      <c r="C28" s="299"/>
    </row>
    <row r="29" spans="1:8">
      <c r="A29" s="300" t="s">
        <v>6</v>
      </c>
      <c r="B29" s="301" t="str">
        <f>'Attach 3(JV)'!B24</f>
        <v>--</v>
      </c>
      <c r="C29" s="299" t="s">
        <v>4</v>
      </c>
      <c r="D29" s="302" t="str">
        <f>'Attach 3(JV)'!E24</f>
        <v/>
      </c>
    </row>
    <row r="30" spans="1:8">
      <c r="A30" s="300" t="s">
        <v>7</v>
      </c>
      <c r="B30" s="302" t="str">
        <f>'Attach 3(JV)'!B25</f>
        <v/>
      </c>
      <c r="C30" s="299" t="s">
        <v>5</v>
      </c>
      <c r="D30" s="302" t="str">
        <f>'Attach 3(JV)'!E25</f>
        <v/>
      </c>
    </row>
    <row r="31" spans="1:8">
      <c r="B31" s="303"/>
      <c r="C31" s="299"/>
      <c r="D31" s="299"/>
      <c r="E31" s="303"/>
    </row>
    <row r="32" spans="1:8" hidden="1">
      <c r="A32" s="273" t="str">
        <f>A1</f>
        <v xml:space="preserve">Specification No. :CC/NT/W-AIS/DOM/A02/24/01603	</v>
      </c>
      <c r="B32" s="274"/>
      <c r="C32" s="274"/>
      <c r="D32" s="274"/>
      <c r="E32" s="275" t="str">
        <f>D1</f>
        <v xml:space="preserve">Attachment-17 </v>
      </c>
    </row>
    <row r="33" spans="1:8" hidden="1"/>
    <row r="34" spans="1:8" ht="15" hidden="1">
      <c r="A34" s="756" t="str">
        <f>A3</f>
        <v>Substation Package SS-121 for (a) Extension of 400kV Ranchi (PG) substation including transmission line works and (b) Extension of 400kV Ranchi (New) substation under Eastern Region Expansion Scheme-XXXVIII (ERES-XXXVIII)</v>
      </c>
      <c r="B34" s="756"/>
      <c r="C34" s="756"/>
      <c r="D34" s="756"/>
      <c r="E34" s="756"/>
    </row>
    <row r="35" spans="1:8" hidden="1">
      <c r="A35" s="282"/>
    </row>
    <row r="36" spans="1:8" ht="15" hidden="1">
      <c r="A36" s="758" t="s">
        <v>390</v>
      </c>
      <c r="B36" s="758"/>
      <c r="C36" s="758"/>
      <c r="D36" s="758"/>
      <c r="E36" s="758"/>
      <c r="F36" s="277"/>
      <c r="G36" s="277"/>
      <c r="H36" s="277"/>
    </row>
    <row r="37" spans="1:8" hidden="1">
      <c r="A37" s="284"/>
      <c r="F37" s="277"/>
      <c r="G37" s="277"/>
      <c r="H37" s="277"/>
    </row>
    <row r="38" spans="1:8" hidden="1">
      <c r="A38" s="285" t="str">
        <f>'[6]Attach 3(JV)'!A15</f>
        <v>Name(s) and Addresse(s) of other partner(s)</v>
      </c>
      <c r="B38" s="284"/>
      <c r="C38" s="284"/>
      <c r="D38" s="15" t="str">
        <f>D7</f>
        <v>To:</v>
      </c>
      <c r="F38" s="277"/>
      <c r="G38" s="277"/>
      <c r="H38" s="277"/>
    </row>
    <row r="39" spans="1:8" hidden="1">
      <c r="A39" s="285" t="str">
        <f>'[6]Attach 3(JV)'!B16</f>
        <v/>
      </c>
      <c r="B39" s="284"/>
      <c r="C39" s="284"/>
      <c r="D39" s="12" t="str">
        <f>D8</f>
        <v>Contract Services</v>
      </c>
      <c r="F39" s="277"/>
      <c r="G39" s="277"/>
      <c r="H39" s="277"/>
    </row>
    <row r="40" spans="1:8" hidden="1">
      <c r="A40" s="13" t="s">
        <v>350</v>
      </c>
      <c r="B40" s="563" t="str">
        <f>'[6]Attach 3(JV)'!B17:D17</f>
        <v xml:space="preserve">…… ……. …….. …… ……. …….. </v>
      </c>
      <c r="C40" s="563"/>
      <c r="D40" s="12" t="str">
        <f>D9</f>
        <v>Power Grid Corporation of India Ltd.,</v>
      </c>
      <c r="F40" s="277"/>
      <c r="G40" s="277"/>
      <c r="H40" s="277"/>
    </row>
    <row r="41" spans="1:8" hidden="1">
      <c r="A41" s="13" t="s">
        <v>352</v>
      </c>
      <c r="B41" s="563" t="str">
        <f>'[6]Attach 3(JV)'!B18:D18</f>
        <v xml:space="preserve">…… ……. …….. …… ……. …….. </v>
      </c>
      <c r="C41" s="563"/>
      <c r="D41" s="12" t="str">
        <f>D10</f>
        <v>"Saudamini", Plot No. 2, Sector 29</v>
      </c>
      <c r="F41" s="277"/>
      <c r="G41" s="277"/>
      <c r="H41" s="277"/>
    </row>
    <row r="42" spans="1:8" hidden="1">
      <c r="B42" s="563" t="str">
        <f>'[6]Attach 3(JV)'!B19:D19</f>
        <v xml:space="preserve">…… ……. …….. …… ……. …….. </v>
      </c>
      <c r="C42" s="563"/>
      <c r="D42" s="12" t="str">
        <f>D11</f>
        <v>Gurgaon (Haryana) - 122001</v>
      </c>
      <c r="F42" s="277"/>
      <c r="G42" s="277"/>
      <c r="H42" s="277"/>
    </row>
    <row r="43" spans="1:8" hidden="1">
      <c r="A43" s="284"/>
      <c r="B43" s="563" t="str">
        <f>'[6]Attach 3(JV)'!B20:D20</f>
        <v xml:space="preserve">…… ……. …….. …… ……. …….. </v>
      </c>
      <c r="C43" s="563"/>
      <c r="D43" s="12"/>
      <c r="F43" s="277"/>
      <c r="G43" s="277"/>
      <c r="H43" s="277"/>
    </row>
    <row r="44" spans="1:8" hidden="1">
      <c r="A44" s="278" t="s">
        <v>345</v>
      </c>
      <c r="F44" s="277"/>
      <c r="G44" s="277"/>
      <c r="H44" s="277"/>
    </row>
    <row r="45" spans="1:8" hidden="1">
      <c r="A45" s="284"/>
      <c r="F45" s="277"/>
      <c r="G45" s="277"/>
      <c r="H45" s="277"/>
    </row>
    <row r="46" spans="1:8" hidden="1">
      <c r="A46" s="757" t="s">
        <v>391</v>
      </c>
      <c r="B46" s="757"/>
      <c r="C46" s="757"/>
      <c r="D46" s="757"/>
      <c r="E46" s="757"/>
      <c r="F46" s="277"/>
      <c r="G46" s="277"/>
      <c r="H46" s="277"/>
    </row>
    <row r="47" spans="1:8" hidden="1">
      <c r="A47" s="284"/>
      <c r="B47" s="284"/>
      <c r="C47" s="284"/>
      <c r="D47" s="284"/>
      <c r="E47" s="284"/>
      <c r="F47" s="277"/>
      <c r="G47" s="277"/>
      <c r="H47" s="277"/>
    </row>
    <row r="48" spans="1:8" ht="66" hidden="1">
      <c r="A48" s="288" t="s">
        <v>348</v>
      </c>
      <c r="B48" s="753" t="s">
        <v>113</v>
      </c>
      <c r="C48" s="753"/>
      <c r="D48" s="288" t="s">
        <v>114</v>
      </c>
      <c r="E48" s="288" t="s">
        <v>115</v>
      </c>
      <c r="F48" s="277"/>
      <c r="G48" s="277"/>
      <c r="H48" s="277"/>
    </row>
    <row r="49" spans="1:8" hidden="1">
      <c r="A49" s="304">
        <v>1</v>
      </c>
      <c r="B49" s="748"/>
      <c r="C49" s="748"/>
      <c r="D49" s="305"/>
      <c r="E49" s="305"/>
      <c r="F49" s="277"/>
      <c r="G49" s="277"/>
      <c r="H49" s="277"/>
    </row>
    <row r="50" spans="1:8" hidden="1">
      <c r="A50" s="304">
        <v>2</v>
      </c>
      <c r="B50" s="748"/>
      <c r="C50" s="748"/>
      <c r="D50" s="305"/>
      <c r="E50" s="305"/>
      <c r="F50" s="277"/>
      <c r="G50" s="277"/>
      <c r="H50" s="277"/>
    </row>
    <row r="51" spans="1:8" hidden="1">
      <c r="A51" s="304">
        <v>3</v>
      </c>
      <c r="B51" s="748"/>
      <c r="C51" s="748"/>
      <c r="D51" s="305"/>
      <c r="E51" s="305"/>
      <c r="F51" s="277"/>
      <c r="G51" s="277"/>
      <c r="H51" s="277"/>
    </row>
    <row r="52" spans="1:8" hidden="1">
      <c r="A52" s="304">
        <v>4</v>
      </c>
      <c r="B52" s="748"/>
      <c r="C52" s="748"/>
      <c r="D52" s="305"/>
      <c r="E52" s="305"/>
      <c r="F52" s="277"/>
      <c r="G52" s="277"/>
      <c r="H52" s="277"/>
    </row>
    <row r="53" spans="1:8" hidden="1">
      <c r="A53" s="304">
        <v>5</v>
      </c>
      <c r="B53" s="748"/>
      <c r="C53" s="748"/>
      <c r="D53" s="305"/>
      <c r="E53" s="305"/>
      <c r="F53" s="277"/>
      <c r="G53" s="277"/>
      <c r="H53" s="277"/>
    </row>
    <row r="54" spans="1:8" hidden="1">
      <c r="A54" s="304">
        <v>6</v>
      </c>
      <c r="B54" s="748"/>
      <c r="C54" s="748"/>
      <c r="D54" s="305"/>
      <c r="E54" s="305"/>
      <c r="F54" s="277"/>
      <c r="G54" s="277"/>
      <c r="H54" s="277"/>
    </row>
    <row r="55" spans="1:8" hidden="1">
      <c r="A55" s="284"/>
      <c r="B55" s="284"/>
      <c r="C55" s="284"/>
      <c r="D55" s="284"/>
      <c r="E55" s="284"/>
      <c r="F55" s="277"/>
      <c r="G55" s="277"/>
      <c r="H55" s="277"/>
    </row>
    <row r="56" spans="1:8" ht="15" hidden="1">
      <c r="A56" s="306"/>
      <c r="B56" s="306"/>
      <c r="C56" s="306"/>
      <c r="D56" s="306"/>
      <c r="E56" s="306"/>
      <c r="F56" s="277"/>
      <c r="G56" s="277"/>
      <c r="H56" s="277"/>
    </row>
    <row r="57" spans="1:8" ht="15" hidden="1">
      <c r="A57" s="306" t="s">
        <v>6</v>
      </c>
      <c r="B57" s="301" t="str">
        <f>B29</f>
        <v>--</v>
      </c>
      <c r="C57" s="306" t="s">
        <v>4</v>
      </c>
      <c r="D57" s="306" t="str">
        <f>D29</f>
        <v/>
      </c>
      <c r="E57" s="306"/>
      <c r="F57" s="277"/>
      <c r="G57" s="277"/>
      <c r="H57" s="277"/>
    </row>
    <row r="58" spans="1:8" ht="15" hidden="1">
      <c r="A58" s="306" t="s">
        <v>7</v>
      </c>
      <c r="B58" s="306" t="str">
        <f>B30</f>
        <v/>
      </c>
      <c r="C58" s="306" t="s">
        <v>5</v>
      </c>
      <c r="D58" s="306" t="str">
        <f>D30</f>
        <v/>
      </c>
      <c r="E58" s="306"/>
      <c r="F58" s="277"/>
      <c r="G58" s="277"/>
      <c r="H58" s="277"/>
    </row>
    <row r="59" spans="1:8" ht="15" hidden="1">
      <c r="A59" s="306"/>
      <c r="B59" s="306"/>
      <c r="C59" s="306"/>
      <c r="D59" s="306"/>
      <c r="E59" s="306"/>
      <c r="F59" s="277"/>
      <c r="G59" s="277"/>
      <c r="H59" s="277"/>
    </row>
    <row r="60" spans="1:8" hidden="1">
      <c r="A60" s="273" t="str">
        <f>A32</f>
        <v xml:space="preserve">Specification No. :CC/NT/W-AIS/DOM/A02/24/01603	</v>
      </c>
      <c r="B60" s="274"/>
      <c r="C60" s="274"/>
      <c r="D60" s="274"/>
      <c r="E60" s="275" t="str">
        <f>E32</f>
        <v xml:space="preserve">Attachment-17 </v>
      </c>
      <c r="F60" s="277"/>
      <c r="G60" s="277"/>
      <c r="H60" s="277"/>
    </row>
    <row r="61" spans="1:8" hidden="1">
      <c r="F61" s="277"/>
      <c r="G61" s="277"/>
      <c r="H61" s="277"/>
    </row>
    <row r="62" spans="1:8" ht="15" hidden="1">
      <c r="A62" s="756" t="str">
        <f>A34</f>
        <v>Substation Package SS-121 for (a) Extension of 400kV Ranchi (PG) substation including transmission line works and (b) Extension of 400kV Ranchi (New) substation under Eastern Region Expansion Scheme-XXXVIII (ERES-XXXVIII)</v>
      </c>
      <c r="B62" s="756"/>
      <c r="C62" s="756"/>
      <c r="D62" s="756"/>
      <c r="E62" s="756"/>
      <c r="F62" s="277"/>
      <c r="G62" s="277"/>
      <c r="H62" s="277"/>
    </row>
    <row r="63" spans="1:8" hidden="1">
      <c r="A63" s="282"/>
      <c r="F63" s="277"/>
      <c r="G63" s="277"/>
      <c r="H63" s="277"/>
    </row>
    <row r="64" spans="1:8" ht="15" hidden="1">
      <c r="A64" s="758" t="s">
        <v>390</v>
      </c>
      <c r="B64" s="758"/>
      <c r="C64" s="758"/>
      <c r="D64" s="758"/>
      <c r="E64" s="758"/>
      <c r="F64" s="277"/>
      <c r="G64" s="277"/>
      <c r="H64" s="277"/>
    </row>
    <row r="65" spans="1:8" hidden="1">
      <c r="A65" s="284"/>
      <c r="F65" s="277"/>
      <c r="G65" s="277"/>
      <c r="H65" s="277"/>
    </row>
    <row r="66" spans="1:8" hidden="1">
      <c r="A66" s="285" t="str">
        <f>'[6]Attach 3(JV)'!A15</f>
        <v>Name(s) and Addresse(s) of other partner(s)</v>
      </c>
      <c r="B66" s="284"/>
      <c r="C66" s="284"/>
      <c r="D66" s="15" t="str">
        <f>D7</f>
        <v>To:</v>
      </c>
      <c r="F66" s="277"/>
      <c r="G66" s="277"/>
      <c r="H66" s="277"/>
    </row>
    <row r="67" spans="1:8" hidden="1">
      <c r="A67" s="285" t="str">
        <f>'[6]Attach 3(JV)'!E16</f>
        <v/>
      </c>
      <c r="B67" s="284"/>
      <c r="C67" s="284"/>
      <c r="D67" s="12" t="str">
        <f>D8</f>
        <v>Contract Services</v>
      </c>
      <c r="F67" s="277"/>
      <c r="G67" s="277"/>
      <c r="H67" s="277"/>
    </row>
    <row r="68" spans="1:8" hidden="1">
      <c r="A68" s="13" t="s">
        <v>350</v>
      </c>
      <c r="B68" s="563" t="str">
        <f>'[6]Attach 3(JV)'!E17</f>
        <v/>
      </c>
      <c r="C68" s="563"/>
      <c r="D68" s="12" t="str">
        <f>D9</f>
        <v>Power Grid Corporation of India Ltd.,</v>
      </c>
      <c r="F68" s="277"/>
      <c r="G68" s="277"/>
      <c r="H68" s="277"/>
    </row>
    <row r="69" spans="1:8" hidden="1">
      <c r="A69" s="13" t="s">
        <v>352</v>
      </c>
      <c r="B69" s="563" t="str">
        <f>'[6]Attach 3(JV)'!E18</f>
        <v/>
      </c>
      <c r="C69" s="563"/>
      <c r="D69" s="12" t="str">
        <f>D10</f>
        <v>"Saudamini", Plot No. 2, Sector 29</v>
      </c>
      <c r="F69" s="277"/>
      <c r="G69" s="277"/>
      <c r="H69" s="277"/>
    </row>
    <row r="70" spans="1:8" hidden="1">
      <c r="B70" s="563" t="str">
        <f>'[6]Attach 3(JV)'!E19</f>
        <v/>
      </c>
      <c r="C70" s="563"/>
      <c r="D70" s="12" t="str">
        <f>D11</f>
        <v>Gurgaon (Haryana) - 122001</v>
      </c>
      <c r="F70" s="277"/>
      <c r="G70" s="277"/>
      <c r="H70" s="277"/>
    </row>
    <row r="71" spans="1:8" hidden="1">
      <c r="A71" s="284"/>
      <c r="B71" s="563" t="str">
        <f>'[6]Attach 3(JV)'!E20</f>
        <v/>
      </c>
      <c r="C71" s="563"/>
      <c r="D71" s="12"/>
      <c r="F71" s="277"/>
      <c r="G71" s="277"/>
      <c r="H71" s="277"/>
    </row>
    <row r="72" spans="1:8" hidden="1">
      <c r="A72" s="278" t="s">
        <v>345</v>
      </c>
      <c r="F72" s="277"/>
      <c r="G72" s="277"/>
      <c r="H72" s="277"/>
    </row>
    <row r="73" spans="1:8" hidden="1">
      <c r="A73" s="284"/>
      <c r="F73" s="277"/>
      <c r="G73" s="277"/>
      <c r="H73" s="277"/>
    </row>
    <row r="74" spans="1:8" hidden="1">
      <c r="A74" s="757" t="s">
        <v>391</v>
      </c>
      <c r="B74" s="757"/>
      <c r="C74" s="757"/>
      <c r="D74" s="757"/>
      <c r="E74" s="757"/>
      <c r="F74" s="277"/>
      <c r="G74" s="277"/>
      <c r="H74" s="277"/>
    </row>
    <row r="75" spans="1:8" hidden="1">
      <c r="A75" s="284"/>
      <c r="B75" s="284"/>
      <c r="C75" s="284"/>
      <c r="D75" s="284"/>
      <c r="E75" s="284"/>
      <c r="F75" s="277"/>
      <c r="G75" s="277"/>
      <c r="H75" s="277"/>
    </row>
    <row r="76" spans="1:8" ht="66" hidden="1">
      <c r="A76" s="288" t="s">
        <v>348</v>
      </c>
      <c r="B76" s="753" t="s">
        <v>113</v>
      </c>
      <c r="C76" s="753"/>
      <c r="D76" s="288" t="s">
        <v>114</v>
      </c>
      <c r="E76" s="288" t="s">
        <v>115</v>
      </c>
      <c r="F76" s="277"/>
      <c r="G76" s="277"/>
      <c r="H76" s="277"/>
    </row>
    <row r="77" spans="1:8" hidden="1">
      <c r="A77" s="304">
        <v>1</v>
      </c>
      <c r="B77" s="748"/>
      <c r="C77" s="748"/>
      <c r="D77" s="305"/>
      <c r="E77" s="305"/>
      <c r="F77" s="277"/>
      <c r="G77" s="277"/>
      <c r="H77" s="277"/>
    </row>
    <row r="78" spans="1:8" hidden="1">
      <c r="A78" s="304">
        <v>2</v>
      </c>
      <c r="B78" s="748"/>
      <c r="C78" s="748"/>
      <c r="D78" s="305"/>
      <c r="E78" s="305"/>
      <c r="F78" s="277"/>
      <c r="G78" s="277"/>
      <c r="H78" s="277"/>
    </row>
    <row r="79" spans="1:8" hidden="1">
      <c r="A79" s="304">
        <v>3</v>
      </c>
      <c r="B79" s="748"/>
      <c r="C79" s="748"/>
      <c r="D79" s="305"/>
      <c r="E79" s="305"/>
      <c r="F79" s="277"/>
      <c r="G79" s="277"/>
      <c r="H79" s="277"/>
    </row>
    <row r="80" spans="1:8" hidden="1">
      <c r="A80" s="304">
        <v>4</v>
      </c>
      <c r="B80" s="748"/>
      <c r="C80" s="748"/>
      <c r="D80" s="305"/>
      <c r="E80" s="305"/>
      <c r="F80" s="277"/>
      <c r="G80" s="277"/>
      <c r="H80" s="277"/>
    </row>
    <row r="81" spans="1:8" hidden="1">
      <c r="A81" s="304">
        <v>5</v>
      </c>
      <c r="B81" s="748"/>
      <c r="C81" s="748"/>
      <c r="D81" s="305"/>
      <c r="E81" s="305"/>
      <c r="F81" s="277"/>
      <c r="G81" s="277"/>
      <c r="H81" s="277"/>
    </row>
    <row r="82" spans="1:8" hidden="1">
      <c r="A82" s="304">
        <v>6</v>
      </c>
      <c r="B82" s="748"/>
      <c r="C82" s="748"/>
      <c r="D82" s="305"/>
      <c r="E82" s="305"/>
      <c r="F82" s="277"/>
      <c r="G82" s="277"/>
      <c r="H82" s="277"/>
    </row>
    <row r="83" spans="1:8" hidden="1">
      <c r="A83" s="284"/>
      <c r="B83" s="284"/>
      <c r="C83" s="284"/>
      <c r="D83" s="284"/>
      <c r="E83" s="284"/>
      <c r="F83" s="277"/>
      <c r="G83" s="277"/>
      <c r="H83" s="277"/>
    </row>
    <row r="84" spans="1:8" ht="15" hidden="1">
      <c r="A84" s="306"/>
      <c r="B84" s="306"/>
      <c r="C84" s="306"/>
      <c r="D84" s="306"/>
      <c r="E84" s="306"/>
      <c r="F84" s="277"/>
      <c r="G84" s="277"/>
      <c r="H84" s="277"/>
    </row>
    <row r="85" spans="1:8" ht="15" hidden="1">
      <c r="A85" s="306" t="s">
        <v>6</v>
      </c>
      <c r="B85" s="301" t="str">
        <f>B57</f>
        <v>--</v>
      </c>
      <c r="C85" s="306" t="s">
        <v>4</v>
      </c>
      <c r="D85" s="306" t="str">
        <f>D57</f>
        <v/>
      </c>
      <c r="E85" s="306"/>
      <c r="F85" s="277"/>
      <c r="G85" s="277"/>
      <c r="H85" s="277"/>
    </row>
    <row r="86" spans="1:8" ht="15" hidden="1">
      <c r="A86" s="306" t="s">
        <v>7</v>
      </c>
      <c r="B86" s="306" t="str">
        <f>B58</f>
        <v/>
      </c>
      <c r="C86" s="306" t="s">
        <v>5</v>
      </c>
      <c r="D86" s="306" t="str">
        <f>D58</f>
        <v/>
      </c>
      <c r="E86" s="306"/>
      <c r="F86" s="277"/>
      <c r="G86" s="277"/>
      <c r="H86" s="277"/>
    </row>
    <row r="87" spans="1:8" ht="15" hidden="1">
      <c r="A87" s="306"/>
      <c r="B87" s="306"/>
      <c r="C87" s="306"/>
      <c r="D87" s="306"/>
      <c r="E87" s="306"/>
      <c r="F87" s="277"/>
      <c r="G87" s="277"/>
      <c r="H87" s="277"/>
    </row>
    <row r="88" spans="1:8" hidden="1">
      <c r="A88" s="307"/>
      <c r="B88" s="307"/>
      <c r="C88" s="307"/>
      <c r="D88" s="307"/>
      <c r="E88" s="307"/>
      <c r="F88" s="277"/>
      <c r="G88" s="277"/>
      <c r="H88" s="277"/>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algorithmName="SHA-512" hashValue="8SvSNSsge8uN9PZqJbsHeEYi/z7gPmExmL4wOSQkEBRbzfx70Qfu30mtsL1QDZnd7cRqAU7RsQcFzR7Eo75hjA==" saltValue="EbYd2vo7GH7WYXGuI+eDbQ==" spinCount="100000" sheet="1" formatColumns="0" formatRows="0" selectLockedCells="1"/>
  <customSheetViews>
    <customSheetView guid="{FEBF4298-F424-4062-8777-832DAFDB7A61}" scale="90" showPageBreaks="1" fitToPage="1" printArea="1" hiddenRows="1" view="pageBreakPreview" topLeftCell="A3">
      <selection activeCell="A19" sqref="A19"/>
      <pageMargins left="0.7" right="0.7" top="0.44" bottom="0.2" header="0.25" footer="0.2"/>
      <pageSetup scale="82" fitToHeight="0" orientation="portrait" r:id="rId1"/>
    </customSheetView>
    <customSheetView guid="{FB41F969-87BE-4AD1-A99C-A5F9EA1C8FCB}" scale="90" showPageBreaks="1" fitToPage="1" printArea="1" hiddenRows="1" view="pageBreakPreview" topLeftCell="A10">
      <selection activeCell="A19" sqref="A19"/>
      <pageMargins left="0.7" right="0.7" top="0.44" bottom="0.2" header="0.25" footer="0.2"/>
      <pageSetup scale="82" fitToHeight="0" orientation="portrait" r:id="rId2"/>
    </customSheetView>
    <customSheetView guid="{47D52ECC-373D-4A7A-838F-7112A4A0A94F}" showPageBreaks="1" fitToPage="1" printArea="1" hiddenRows="1" view="pageBreakPreview">
      <selection activeCell="A19" sqref="A19"/>
      <pageMargins left="0.7" right="0.7" top="0.44" bottom="0.2" header="0.25" footer="0.2"/>
      <pageSetup scale="82" fitToHeight="0" orientation="portrait" r:id="rId3"/>
    </customSheetView>
    <customSheetView guid="{BA86FE7A-199D-4ABD-A444-AE6BFDF4BCC9}" showPageBreaks="1" fitToPage="1" printArea="1" hiddenRows="1" view="pageBreakPreview" topLeftCell="A4">
      <selection activeCell="E23" sqref="E23"/>
      <pageMargins left="0.7" right="0.7" top="0.44" bottom="0.2" header="0.25" footer="0.2"/>
      <pageSetup scale="82" fitToHeight="0" orientation="portrait" r:id="rId4"/>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5"/>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6"/>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7"/>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8"/>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9"/>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10"/>
    </customSheetView>
    <customSheetView guid="{F9FE2C60-2849-4C32-B532-2B1A89FFA9CD}" fitToPage="1" hiddenRows="1" topLeftCell="A19">
      <selection activeCell="A19" sqref="A19"/>
      <pageMargins left="0.7" right="0.7" top="0.44" bottom="0.2" header="0.25" footer="0.2"/>
      <pageSetup paperSize="9" fitToHeight="0" orientation="portrait" r:id="rId11"/>
    </customSheetView>
    <customSheetView guid="{7A9EA6D6-4DDF-43D9-92E6-C6AFAD14E266}" fitToPage="1" hiddenRows="1" topLeftCell="A11">
      <selection activeCell="A19" sqref="A19"/>
      <pageMargins left="0.7" right="0.7" top="0.44" bottom="0.2" header="0.25" footer="0.2"/>
      <pageSetup paperSize="9" fitToHeight="0" orientation="portrait" r:id="rId12"/>
    </customSheetView>
    <customSheetView guid="{DC28ED1E-3E35-4094-9C2B-5C0A1C1D459C}" showPageBreaks="1" fitToPage="1" printArea="1" hiddenRows="1">
      <selection activeCell="A19" sqref="A19"/>
      <pageMargins left="0.7" right="0.7" top="0.44" bottom="0.2" header="0.25" footer="0.2"/>
      <pageSetup paperSize="9" fitToHeight="0" orientation="portrait" r:id="rId13"/>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4"/>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5"/>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6"/>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17"/>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18"/>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19"/>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20"/>
    </customSheetView>
    <customSheetView guid="{347D9A5E-5167-4CD7-A121-BEAF211F64E4}" showPageBreaks="1" fitToPage="1" printArea="1" hiddenRows="1" view="pageBreakPreview">
      <selection activeCell="A19" sqref="A19"/>
      <pageMargins left="0.7" right="0.7" top="0.44" bottom="0.2" header="0.25" footer="0.2"/>
      <pageSetup scale="82" fitToHeight="0" orientation="portrait" r:id="rId21"/>
    </customSheetView>
    <customSheetView guid="{72B383D4-8341-48BE-BBCC-63C6785ABF81}" showPageBreaks="1" fitToPage="1" printArea="1" hiddenRows="1" view="pageBreakPreview" topLeftCell="A4">
      <selection activeCell="A19" sqref="A19"/>
      <pageMargins left="0.7" right="0.7" top="0.44" bottom="0.2" header="0.25" footer="0.2"/>
      <pageSetup scale="82" fitToHeight="0" orientation="portrait" r:id="rId22"/>
    </customSheetView>
    <customSheetView guid="{7706378E-40E2-4583-90AF-E6E1DCB3696C}" scale="90" showPageBreaks="1" fitToPage="1" printArea="1" hiddenRows="1" view="pageBreakPreview" topLeftCell="A16">
      <selection activeCell="A19" sqref="A19"/>
      <pageMargins left="0.7" right="0.7" top="0.44" bottom="0.2" header="0.25" footer="0.2"/>
      <pageSetup scale="82" fitToHeight="0" orientation="portrait" r:id="rId23"/>
    </customSheetView>
  </customSheetViews>
  <mergeCells count="40">
    <mergeCell ref="B71:C71"/>
    <mergeCell ref="B81:C81"/>
    <mergeCell ref="B82:C82"/>
    <mergeCell ref="A74:E74"/>
    <mergeCell ref="B76:C76"/>
    <mergeCell ref="B77:C77"/>
    <mergeCell ref="B78:C78"/>
    <mergeCell ref="B79:C79"/>
    <mergeCell ref="B80:C80"/>
    <mergeCell ref="B51:C51"/>
    <mergeCell ref="B52:C52"/>
    <mergeCell ref="B53:C53"/>
    <mergeCell ref="B69:C69"/>
    <mergeCell ref="B70:C70"/>
    <mergeCell ref="B54:C54"/>
    <mergeCell ref="A62:E62"/>
    <mergeCell ref="A64:E64"/>
    <mergeCell ref="B68:C68"/>
    <mergeCell ref="B16:E16"/>
    <mergeCell ref="A27:E27"/>
    <mergeCell ref="A34:E34"/>
    <mergeCell ref="A46:E46"/>
    <mergeCell ref="A36:E36"/>
    <mergeCell ref="B40:C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s>
  <conditionalFormatting sqref="A60:E83">
    <cfRule type="expression" dxfId="11" priority="1" stopIfTrue="1">
      <formula>$Z$2&lt;2</formula>
    </cfRule>
  </conditionalFormatting>
  <conditionalFormatting sqref="B32:B56 A32:A59 C32:E59 B58:B59 B84 A84:A88 C84:E88 B86:B88">
    <cfRule type="expression" dxfId="10" priority="2" stopIfTrue="1">
      <formula>$Z$2&lt;1</formula>
    </cfRule>
  </conditionalFormatting>
  <pageMargins left="0.7" right="0.7" top="0.44" bottom="0.2" header="0.25" footer="0.2"/>
  <pageSetup scale="82" fitToHeight="0" orientation="portrait" r:id="rId24"/>
  <drawing r:id="rId2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7">
    <tabColor rgb="FFFF0000"/>
    <pageSetUpPr fitToPage="1"/>
  </sheetPr>
  <dimension ref="A1:I34"/>
  <sheetViews>
    <sheetView showGridLines="0" view="pageBreakPreview" topLeftCell="A7" zoomScaleSheetLayoutView="100" workbookViewId="0">
      <selection sqref="A1:D1"/>
    </sheetView>
  </sheetViews>
  <sheetFormatPr defaultRowHeight="16.5"/>
  <cols>
    <col min="1" max="1" width="12.140625" style="29" customWidth="1"/>
    <col min="2" max="2" width="20.5703125" style="29" customWidth="1"/>
    <col min="3" max="3" width="15.28515625" style="29" customWidth="1"/>
    <col min="4" max="4" width="15.42578125" style="29" customWidth="1"/>
    <col min="5" max="5" width="39.28515625" style="29" customWidth="1"/>
    <col min="6" max="8" width="9.140625" style="24"/>
    <col min="9" max="16384" width="9.140625" style="25"/>
  </cols>
  <sheetData>
    <row r="1" spans="1:9" ht="15">
      <c r="A1" s="568" t="str">
        <f>'Attach 3(JV)'!A1</f>
        <v xml:space="preserve">Specification No. :CC/NT/W-AIS/DOM/A02/24/01603	</v>
      </c>
      <c r="B1" s="568"/>
      <c r="C1" s="568"/>
      <c r="D1" s="568"/>
      <c r="E1" s="311" t="str">
        <f>"Attachment-18 " &amp; 'Attach 3(JV)'!AT1</f>
        <v xml:space="preserve">Attachment-18 </v>
      </c>
    </row>
    <row r="3" spans="1:9" ht="92.25" customHeight="1">
      <c r="A3" s="619" t="str">
        <f>'Attach 3(JV)'!A3</f>
        <v>Substation Package SS-121 for (a) Extension of 400kV Ranchi (PG) substation including transmission line works and (b) Extension of 400kV Ranchi (New) substation under Eastern Region Expansion Scheme-XXXVIII (ERES-XXXVIII)</v>
      </c>
      <c r="B3" s="620"/>
      <c r="C3" s="620"/>
      <c r="D3" s="620"/>
      <c r="E3" s="620"/>
      <c r="F3" s="26"/>
      <c r="G3" s="27"/>
      <c r="H3" s="26"/>
    </row>
    <row r="4" spans="1:9" ht="20.100000000000001" customHeight="1">
      <c r="A4" s="28"/>
      <c r="H4" s="30"/>
      <c r="I4" s="11"/>
    </row>
    <row r="5" spans="1:9" ht="20.100000000000001" customHeight="1">
      <c r="A5" s="561" t="s">
        <v>504</v>
      </c>
      <c r="B5" s="561"/>
      <c r="C5" s="561"/>
      <c r="D5" s="561"/>
      <c r="E5" s="561"/>
      <c r="F5" s="31"/>
      <c r="H5" s="30"/>
      <c r="I5" s="11"/>
    </row>
    <row r="6" spans="1:9" ht="20.100000000000001" customHeight="1">
      <c r="A6" s="32"/>
      <c r="H6" s="30"/>
      <c r="I6" s="11"/>
    </row>
    <row r="7" spans="1:9" ht="20.100000000000001" customHeight="1">
      <c r="A7" s="33" t="str">
        <f>'Attach 3(JV)'!A7</f>
        <v>Bidder’s Name and Address (Lead Partner) :</v>
      </c>
      <c r="E7" s="15" t="str">
        <f>'Attach 3(JV)'!E7</f>
        <v>To:</v>
      </c>
      <c r="H7" s="30"/>
      <c r="I7" s="11"/>
    </row>
    <row r="8" spans="1:9" ht="36" customHeight="1">
      <c r="A8" s="559" t="str">
        <f>'Attach 3(JV)'!A8</f>
        <v/>
      </c>
      <c r="B8" s="559"/>
      <c r="C8" s="559"/>
      <c r="D8" s="559"/>
      <c r="E8" s="12" t="str">
        <f>'Attach 3(JV)'!E8</f>
        <v>Contract Services</v>
      </c>
      <c r="H8" s="30"/>
      <c r="I8" s="11"/>
    </row>
    <row r="9" spans="1:9" ht="20.100000000000001" customHeight="1">
      <c r="A9" s="13" t="s">
        <v>350</v>
      </c>
      <c r="B9" s="563" t="str">
        <f>'Attach 3(JV)'!B9</f>
        <v/>
      </c>
      <c r="C9" s="563"/>
      <c r="D9" s="563"/>
      <c r="E9" s="12" t="str">
        <f>'Attach 3(JV)'!E9</f>
        <v>Power Grid Corporation of India Ltd.,</v>
      </c>
      <c r="H9" s="30"/>
      <c r="I9" s="11"/>
    </row>
    <row r="10" spans="1:9" ht="20.100000000000001" customHeight="1">
      <c r="A10" s="13" t="s">
        <v>352</v>
      </c>
      <c r="B10" s="563" t="str">
        <f>'Attach 3(JV)'!B10</f>
        <v/>
      </c>
      <c r="C10" s="563"/>
      <c r="D10" s="563"/>
      <c r="E10" s="12" t="str">
        <f>'Attach 3(JV)'!E10</f>
        <v>"Saudamini", Plot No. 2, Sector 29</v>
      </c>
      <c r="H10" s="30"/>
      <c r="I10" s="11"/>
    </row>
    <row r="11" spans="1:9" ht="20.100000000000001" customHeight="1">
      <c r="B11" s="563" t="str">
        <f>'Attach 3(JV)'!B11</f>
        <v/>
      </c>
      <c r="C11" s="563"/>
      <c r="D11" s="563"/>
      <c r="E11" s="12" t="str">
        <f>'Attach 3(JV)'!E11</f>
        <v>Gurgaon (Haryana) - 122001</v>
      </c>
    </row>
    <row r="12" spans="1:9" ht="20.100000000000001" customHeight="1">
      <c r="A12" s="32"/>
      <c r="B12" s="563" t="str">
        <f>'Attach 3(JV)'!B12</f>
        <v/>
      </c>
      <c r="C12" s="563"/>
      <c r="D12" s="563"/>
      <c r="E12" s="12"/>
    </row>
    <row r="13" spans="1:9" ht="20.100000000000001" customHeight="1">
      <c r="A13" s="32"/>
      <c r="B13" s="123"/>
      <c r="C13" s="123"/>
      <c r="D13" s="123"/>
      <c r="E13" s="25"/>
    </row>
    <row r="14" spans="1:9" ht="20.100000000000001" customHeight="1">
      <c r="A14" s="29" t="s">
        <v>345</v>
      </c>
    </row>
    <row r="15" spans="1:9" ht="20.100000000000001" customHeight="1">
      <c r="A15" s="32"/>
    </row>
    <row r="16" spans="1:9" ht="20.100000000000001" customHeight="1">
      <c r="A16" s="671" t="s">
        <v>543</v>
      </c>
      <c r="B16" s="671"/>
      <c r="C16" s="671"/>
      <c r="D16" s="671"/>
      <c r="E16" s="671"/>
    </row>
    <row r="17" spans="1:5" ht="20.100000000000001" customHeight="1">
      <c r="A17" s="32"/>
    </row>
    <row r="18" spans="1:5" ht="20.100000000000001" customHeight="1">
      <c r="A18" s="32"/>
    </row>
    <row r="19" spans="1:5">
      <c r="A19" s="36" t="s">
        <v>6</v>
      </c>
      <c r="B19" s="69" t="str">
        <f>'Attach 3(JV)'!B24</f>
        <v>--</v>
      </c>
      <c r="C19" s="40"/>
      <c r="D19" s="37" t="s">
        <v>4</v>
      </c>
      <c r="E19" s="240" t="str">
        <f>'Attach 3(JV)'!E24</f>
        <v/>
      </c>
    </row>
    <row r="20" spans="1:5">
      <c r="A20" s="36" t="s">
        <v>7</v>
      </c>
      <c r="B20" s="240" t="str">
        <f>'Attach 3(JV)'!B25</f>
        <v/>
      </c>
      <c r="C20" s="40"/>
      <c r="D20" s="37" t="s">
        <v>5</v>
      </c>
      <c r="E20" s="240" t="str">
        <f>'Attach 3(JV)'!E25</f>
        <v/>
      </c>
    </row>
    <row r="21" spans="1:5" ht="33" customHeight="1">
      <c r="D21" s="37"/>
    </row>
    <row r="22" spans="1:5" ht="20.100000000000001" customHeight="1"/>
    <row r="23" spans="1:5" ht="20.100000000000001" customHeight="1">
      <c r="A23" s="38"/>
    </row>
    <row r="24" spans="1:5" ht="20.100000000000001" customHeight="1"/>
    <row r="25" spans="1:5" ht="20.100000000000001" customHeight="1"/>
    <row r="26" spans="1:5" ht="20.100000000000001" customHeight="1">
      <c r="A26" s="38"/>
    </row>
    <row r="27" spans="1:5" ht="20.100000000000001" customHeight="1"/>
    <row r="28" spans="1:5" ht="20.100000000000001" customHeight="1">
      <c r="A28" s="38"/>
    </row>
    <row r="29" spans="1:5" ht="20.100000000000001" customHeight="1"/>
    <row r="30" spans="1:5" ht="20.100000000000001" customHeight="1">
      <c r="A30" s="38"/>
    </row>
    <row r="31" spans="1:5" ht="20.100000000000001" customHeight="1"/>
    <row r="32" spans="1:5" ht="20.100000000000001" customHeight="1"/>
    <row r="33" ht="20.100000000000001" customHeight="1"/>
    <row r="34" ht="20.100000000000001" customHeight="1"/>
  </sheetData>
  <sheetProtection algorithmName="SHA-512" hashValue="89xVfAuCd+dyRE1Ac1cUBSnynNtOCGbZgguXOhQQlp8bC4hi19Lw4CeM2KThy3XNB2s8mDzihqdPxWALd3UFcA==" saltValue="i4vNlV7O8rx1ArD3RdY7SQ==" spinCount="100000" sheet="1" formatColumns="0" formatRows="0" selectLockedCells="1"/>
  <customSheetViews>
    <customSheetView guid="{FEBF4298-F424-4062-8777-832DAFDB7A61}" showPageBreaks="1" showGridLines="0" fitToPage="1" printArea="1" view="pageBreakPreview">
      <selection sqref="A1:D1"/>
      <pageMargins left="0.75" right="0.63" top="0.57999999999999996" bottom="0.6" header="0.34" footer="0.35"/>
      <pageSetup scale="98"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selection activeCell="D17" sqref="D17"/>
      <pageMargins left="0.75" right="0.63" top="0.57999999999999996" bottom="0.6" header="0.34" footer="0.35"/>
      <pageSetup scale="98"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topLeftCell="A8">
      <selection activeCell="A3" sqref="A3:E3"/>
      <pageMargins left="0.75" right="0.63" top="0.57999999999999996" bottom="0.6" header="0.34" footer="0.35"/>
      <pageSetup scale="98" orientation="portrait" r:id="rId3"/>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98"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75" right="0.63" top="0.57999999999999996" bottom="0.6" header="0.34" footer="0.35"/>
      <pageSetup scale="98"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75" right="0.63" top="0.57999999999999996" bottom="0.6" header="0.34" footer="0.35"/>
      <pageSetup scale="99"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75" right="0.63" top="0.57999999999999996" bottom="0.6" header="0.34" footer="0.35"/>
      <pageSetup scale="99" orientation="portrait" r:id="rId7"/>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75" right="0.63" top="0.57999999999999996" bottom="0.6" header="0.34" footer="0.35"/>
      <pageSetup scale="99" orientation="portrait" r:id="rId8"/>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75" right="0.63" top="0.57999999999999996" bottom="0.6" header="0.34" footer="0.35"/>
      <pageSetup scale="99" orientation="portrait" r:id="rId9"/>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75" right="0.63" top="0.57999999999999996" bottom="0.6" header="0.34" footer="0.35"/>
      <pageSetup scale="96" orientation="portrait" r:id="rId1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98" orientation="portrait" r:id="rId11"/>
      <headerFooter alignWithMargins="0">
        <oddFooter>&amp;R&amp;"Book Antiqua,Bold"&amp;8 Page &amp;P of &amp;N</oddFooter>
      </headerFooter>
    </customSheetView>
    <customSheetView guid="{347D9A5E-5167-4CD7-A121-BEAF211F64E4}" showPageBreaks="1" showGridLines="0" fitToPage="1" printArea="1" view="pageBreakPreview" topLeftCell="A8">
      <selection activeCell="A3" sqref="A3:E3"/>
      <pageMargins left="0.75" right="0.63" top="0.57999999999999996" bottom="0.6" header="0.34" footer="0.35"/>
      <pageSetup scale="98" orientation="portrait" r:id="rId12"/>
      <headerFooter alignWithMargins="0">
        <oddFooter>&amp;R&amp;"Book Antiqua,Bold"&amp;8 Page &amp;P of &amp;N</oddFooter>
      </headerFooter>
    </customSheetView>
    <customSheetView guid="{72B383D4-8341-48BE-BBCC-63C6785ABF81}" showPageBreaks="1" showGridLines="0" fitToPage="1" printArea="1" view="pageBreakPreview">
      <selection activeCell="D17" sqref="D17"/>
      <pageMargins left="0.75" right="0.63" top="0.57999999999999996" bottom="0.6" header="0.34" footer="0.35"/>
      <pageSetup scale="98" orientation="portrait" r:id="rId13"/>
      <headerFooter alignWithMargins="0">
        <oddFooter>&amp;R&amp;"Book Antiqua,Bold"&amp;8 Page &amp;P of &amp;N</oddFooter>
      </headerFooter>
    </customSheetView>
    <customSheetView guid="{7706378E-40E2-4583-90AF-E6E1DCB3696C}" showPageBreaks="1" showGridLines="0" fitToPage="1" printArea="1" view="pageBreakPreview" topLeftCell="A10">
      <selection activeCell="D17" sqref="D17"/>
      <pageMargins left="0.75" right="0.63" top="0.57999999999999996" bottom="0.6" header="0.34" footer="0.35"/>
      <pageSetup scale="98" orientation="portrait" r:id="rId14"/>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15"/>
  <headerFooter alignWithMargins="0">
    <oddFooter>&amp;R&amp;"Book Antiqua,Bold"&amp;8 Page &amp;P of &amp;N</oddFooter>
  </headerFooter>
  <drawing r:id="rId16"/>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36"/>
  <dimension ref="A1:P184"/>
  <sheetViews>
    <sheetView view="pageBreakPreview" topLeftCell="A103" zoomScaleNormal="100" zoomScaleSheetLayoutView="100" workbookViewId="0">
      <selection activeCell="B112" sqref="B112:I112"/>
    </sheetView>
  </sheetViews>
  <sheetFormatPr defaultRowHeight="13.5"/>
  <cols>
    <col min="1" max="1" width="10" style="369" customWidth="1"/>
    <col min="2" max="2" width="10.7109375" style="369" customWidth="1"/>
    <col min="3" max="3" width="10.85546875" style="369" customWidth="1"/>
    <col min="4" max="8" width="10.7109375" style="369" customWidth="1"/>
    <col min="9" max="9" width="23" style="369" customWidth="1"/>
    <col min="10" max="10" width="9.140625" style="369" hidden="1" customWidth="1"/>
    <col min="11" max="16" width="10.28515625" style="369" hidden="1" customWidth="1"/>
    <col min="17" max="41" width="0" style="369" hidden="1" customWidth="1"/>
    <col min="42" max="16384" width="9.140625" style="369"/>
  </cols>
  <sheetData>
    <row r="1" spans="1:9" ht="27" customHeight="1">
      <c r="A1" s="779" t="s">
        <v>539</v>
      </c>
      <c r="B1" s="780"/>
      <c r="C1" s="780"/>
      <c r="D1" s="780"/>
      <c r="E1" s="780"/>
      <c r="F1" s="780"/>
      <c r="G1" s="780"/>
      <c r="H1" s="780"/>
      <c r="I1" s="781"/>
    </row>
    <row r="2" spans="1:9" ht="31.5" customHeight="1">
      <c r="A2" s="370" t="s">
        <v>480</v>
      </c>
      <c r="B2" s="782" t="s">
        <v>540</v>
      </c>
      <c r="C2" s="782"/>
      <c r="D2" s="782"/>
      <c r="E2" s="782"/>
      <c r="F2" s="782"/>
      <c r="G2" s="782"/>
      <c r="H2" s="782"/>
      <c r="I2" s="783"/>
    </row>
    <row r="3" spans="1:9" ht="36" customHeight="1">
      <c r="A3" s="370" t="s">
        <v>482</v>
      </c>
      <c r="B3" s="782" t="s">
        <v>597</v>
      </c>
      <c r="C3" s="782"/>
      <c r="D3" s="782"/>
      <c r="E3" s="782"/>
      <c r="F3" s="782"/>
      <c r="G3" s="782"/>
      <c r="H3" s="782"/>
      <c r="I3" s="783"/>
    </row>
    <row r="4" spans="1:9" ht="36" customHeight="1">
      <c r="A4" s="370" t="s">
        <v>484</v>
      </c>
      <c r="B4" s="782" t="s">
        <v>541</v>
      </c>
      <c r="C4" s="782"/>
      <c r="D4" s="782"/>
      <c r="E4" s="782"/>
      <c r="F4" s="782"/>
      <c r="G4" s="782"/>
      <c r="H4" s="782"/>
      <c r="I4" s="783"/>
    </row>
    <row r="5" spans="1:9" ht="36" customHeight="1">
      <c r="A5" s="370" t="s">
        <v>486</v>
      </c>
      <c r="B5" s="782" t="s">
        <v>487</v>
      </c>
      <c r="C5" s="782"/>
      <c r="D5" s="782"/>
      <c r="E5" s="782"/>
      <c r="F5" s="782"/>
      <c r="G5" s="782"/>
      <c r="H5" s="782"/>
      <c r="I5" s="783"/>
    </row>
    <row r="6" spans="1:9" ht="19.5" customHeight="1">
      <c r="A6" s="371" t="s">
        <v>488</v>
      </c>
      <c r="B6" s="771" t="s">
        <v>542</v>
      </c>
      <c r="C6" s="771"/>
      <c r="D6" s="771"/>
      <c r="E6" s="771"/>
      <c r="F6" s="771"/>
      <c r="G6" s="771"/>
      <c r="H6" s="771"/>
      <c r="I6" s="772"/>
    </row>
    <row r="7" spans="1:9" ht="15.75">
      <c r="A7" s="325"/>
      <c r="C7" s="325"/>
      <c r="D7" s="325"/>
      <c r="E7" s="325"/>
      <c r="F7" s="325"/>
      <c r="G7" s="325"/>
      <c r="H7" s="325"/>
      <c r="I7" s="325"/>
    </row>
    <row r="27" spans="1:11" ht="15">
      <c r="K27" s="372">
        <v>0</v>
      </c>
    </row>
    <row r="28" spans="1:11">
      <c r="A28" s="373"/>
      <c r="B28" s="373"/>
      <c r="C28" s="373"/>
      <c r="D28" s="373"/>
      <c r="E28" s="373"/>
      <c r="F28" s="373"/>
      <c r="G28" s="373"/>
      <c r="H28" s="373"/>
      <c r="I28" s="373"/>
      <c r="J28" s="373"/>
      <c r="K28" s="374">
        <v>0</v>
      </c>
    </row>
    <row r="29" spans="1:11">
      <c r="A29" s="373"/>
      <c r="B29" s="373"/>
      <c r="C29" s="373"/>
      <c r="D29" s="373"/>
      <c r="E29" s="373"/>
      <c r="F29" s="373"/>
      <c r="G29" s="373"/>
      <c r="H29" s="373"/>
      <c r="I29" s="373"/>
      <c r="J29" s="373"/>
      <c r="K29" s="374">
        <v>0</v>
      </c>
    </row>
    <row r="30" spans="1:11">
      <c r="A30" s="373"/>
      <c r="B30" s="373"/>
      <c r="C30" s="373"/>
      <c r="D30" s="373"/>
      <c r="E30" s="373"/>
      <c r="F30" s="373"/>
      <c r="G30" s="373"/>
      <c r="H30" s="373"/>
      <c r="I30" s="373"/>
      <c r="J30" s="373"/>
      <c r="K30" s="374">
        <v>0</v>
      </c>
    </row>
    <row r="31" spans="1:11">
      <c r="A31" s="373"/>
      <c r="B31" s="373"/>
      <c r="C31" s="373"/>
      <c r="D31" s="373"/>
      <c r="E31" s="373"/>
      <c r="F31" s="373"/>
      <c r="G31" s="373"/>
      <c r="H31" s="373"/>
      <c r="I31" s="373"/>
      <c r="J31" s="373"/>
    </row>
    <row r="32" spans="1:11" ht="18.75">
      <c r="A32" s="773" t="s">
        <v>544</v>
      </c>
      <c r="B32" s="773"/>
      <c r="C32" s="773"/>
      <c r="D32" s="773"/>
      <c r="E32" s="773"/>
      <c r="F32" s="773"/>
      <c r="G32" s="773"/>
      <c r="H32" s="773"/>
      <c r="I32" s="773"/>
      <c r="J32" s="373"/>
    </row>
    <row r="33" spans="1:16" ht="18.75">
      <c r="A33" s="375"/>
      <c r="B33" s="375"/>
      <c r="C33" s="375"/>
      <c r="D33" s="375"/>
      <c r="E33" s="375"/>
      <c r="F33" s="375"/>
      <c r="G33" s="375"/>
      <c r="H33" s="375"/>
      <c r="I33" s="375"/>
      <c r="J33" s="373"/>
    </row>
    <row r="34" spans="1:16" ht="15.75">
      <c r="A34" s="774" t="s">
        <v>401</v>
      </c>
      <c r="B34" s="774"/>
      <c r="C34" s="774"/>
      <c r="D34" s="774"/>
      <c r="E34" s="774"/>
      <c r="F34" s="774"/>
      <c r="G34" s="774"/>
      <c r="H34" s="774"/>
      <c r="I34" s="774"/>
      <c r="J34" s="373"/>
      <c r="K34" s="372" t="e">
        <v>#REF!</v>
      </c>
      <c r="O34" s="374" t="e">
        <v>#REF!</v>
      </c>
    </row>
    <row r="35" spans="1:16" ht="16.5">
      <c r="A35" s="777" t="s">
        <v>402</v>
      </c>
      <c r="B35" s="777"/>
      <c r="C35" s="777"/>
      <c r="D35" s="777"/>
      <c r="E35" s="777"/>
      <c r="F35" s="777"/>
      <c r="G35" s="777"/>
      <c r="H35" s="777"/>
      <c r="I35" s="777"/>
      <c r="J35" s="373"/>
      <c r="K35" s="374" t="e">
        <v>#REF!</v>
      </c>
      <c r="O35" s="374" t="e">
        <v>#REF!</v>
      </c>
    </row>
    <row r="36" spans="1:16" ht="36" customHeight="1">
      <c r="A36" s="778" t="s">
        <v>532</v>
      </c>
      <c r="B36" s="778"/>
      <c r="C36" s="778"/>
      <c r="D36" s="778"/>
      <c r="E36" s="778"/>
      <c r="F36" s="778"/>
      <c r="G36" s="778"/>
      <c r="H36" s="778"/>
      <c r="I36" s="778"/>
      <c r="J36" s="373"/>
      <c r="K36" s="374" t="e">
        <v>#REF!</v>
      </c>
      <c r="O36" s="374" t="e">
        <v>#REF!</v>
      </c>
    </row>
    <row r="37" spans="1:16" ht="16.5">
      <c r="A37" s="777" t="s">
        <v>533</v>
      </c>
      <c r="B37" s="777"/>
      <c r="C37" s="777"/>
      <c r="D37" s="777"/>
      <c r="E37" s="777"/>
      <c r="F37" s="777"/>
      <c r="G37" s="777"/>
      <c r="H37" s="777"/>
      <c r="I37" s="777"/>
      <c r="J37" s="373"/>
      <c r="K37" s="374" t="e">
        <v>#REF!</v>
      </c>
      <c r="O37" s="374" t="e">
        <v>#REF!</v>
      </c>
    </row>
    <row r="38" spans="1:16" ht="15.75">
      <c r="A38" s="774" t="s">
        <v>403</v>
      </c>
      <c r="B38" s="774"/>
      <c r="C38" s="774"/>
      <c r="D38" s="774"/>
      <c r="E38" s="774"/>
      <c r="F38" s="774"/>
      <c r="G38" s="774"/>
      <c r="H38" s="774"/>
      <c r="I38" s="774"/>
      <c r="J38" s="373"/>
    </row>
    <row r="39" spans="1:16" ht="18.75" customHeight="1">
      <c r="A39" s="777">
        <f>'Names of Bidder'!D10</f>
        <v>0</v>
      </c>
      <c r="B39" s="777"/>
      <c r="C39" s="777"/>
      <c r="D39" s="777"/>
      <c r="E39" s="777"/>
      <c r="F39" s="777"/>
      <c r="G39" s="777"/>
      <c r="H39" s="777"/>
      <c r="I39" s="777"/>
      <c r="J39" s="373"/>
      <c r="K39" s="376">
        <v>1</v>
      </c>
      <c r="M39" s="374" t="s">
        <v>534</v>
      </c>
      <c r="P39" s="374" t="s">
        <v>535</v>
      </c>
    </row>
    <row r="40" spans="1:16" ht="17.25" customHeight="1">
      <c r="A40" s="778" t="str">
        <f xml:space="preserve"> "having its Registered Office at " &amp;'Names of Bidder'!D11 &amp; ","&amp;'Names of Bidder'!D12&amp;","&amp;'Names of Bidder'!D13</f>
        <v>having its Registered Office at ,,</v>
      </c>
      <c r="B40" s="778"/>
      <c r="C40" s="778"/>
      <c r="D40" s="778"/>
      <c r="E40" s="778"/>
      <c r="F40" s="778"/>
      <c r="G40" s="778"/>
      <c r="H40" s="778"/>
      <c r="I40" s="778"/>
      <c r="J40" s="373"/>
      <c r="K40" s="376">
        <v>1</v>
      </c>
      <c r="M40" s="374" t="s">
        <v>536</v>
      </c>
    </row>
    <row r="41" spans="1:16" ht="15.75">
      <c r="A41" s="774" t="s">
        <v>403</v>
      </c>
      <c r="B41" s="774"/>
      <c r="C41" s="774"/>
      <c r="D41" s="774"/>
      <c r="E41" s="774"/>
      <c r="F41" s="774"/>
      <c r="G41" s="774"/>
      <c r="H41" s="774"/>
      <c r="I41" s="774"/>
      <c r="J41" s="373"/>
    </row>
    <row r="42" spans="1:16" ht="15.75">
      <c r="A42" s="774" t="str">
        <f>IF('Names of Bidder'!D6= "Sole Bidder", "", IF('Names of Bidder'!D7=1,'Names of Bidder'!D15,IF('Names of Bidder'!D7=2,'Names of Bidder'!D15&amp;" &amp; "&amp;'Names of Bidder'!D20,"")))</f>
        <v/>
      </c>
      <c r="B42" s="774"/>
      <c r="C42" s="774"/>
      <c r="D42" s="774"/>
      <c r="E42" s="774"/>
      <c r="F42" s="774"/>
      <c r="G42" s="774"/>
      <c r="H42" s="774"/>
      <c r="I42" s="774"/>
      <c r="J42" s="373"/>
    </row>
    <row r="43" spans="1:16" ht="18" customHeight="1">
      <c r="A43" s="778" t="str">
        <f>IF('Names of Bidder'!D6= "Sole Bidder", "", "having its Registered Office at "&amp;IF('Names of Bidder'!D7=1,'Names of Bidder'!D16&amp;" "&amp;'Names of Bidder'!D17&amp;" "&amp;'Names of Bidder'!D18,IF('Names of Bidder'!D7=2,'Names of Bidder'!D16&amp;" &amp; "&amp;'Names of Bidder'!D17&amp;" "&amp;'Names of Bidder'!D18&amp;" and " &amp; 'Names of Bidder'!D21&amp;" &amp; "&amp;'Names of Bidder'!D22&amp;" "&amp;'Names of Bidder'!D23 &amp;IF('Names of Bidder'!D7="2 or More"," respectively",""))))</f>
        <v>having its Registered Office at FALSE</v>
      </c>
      <c r="B43" s="778"/>
      <c r="C43" s="778"/>
      <c r="D43" s="778"/>
      <c r="E43" s="778"/>
      <c r="F43" s="778"/>
      <c r="G43" s="778"/>
      <c r="H43" s="778"/>
      <c r="I43" s="778"/>
      <c r="J43" s="373"/>
    </row>
    <row r="44" spans="1:16" ht="15.75">
      <c r="A44" s="774" t="s">
        <v>404</v>
      </c>
      <c r="B44" s="774"/>
      <c r="C44" s="774"/>
      <c r="D44" s="774"/>
      <c r="E44" s="774"/>
      <c r="F44" s="774"/>
      <c r="G44" s="774"/>
      <c r="H44" s="774"/>
      <c r="I44" s="774"/>
      <c r="J44" s="373"/>
    </row>
    <row r="45" spans="1:16" ht="15.75">
      <c r="A45" s="459"/>
      <c r="B45" s="459"/>
      <c r="C45" s="459"/>
      <c r="D45" s="459"/>
      <c r="E45" s="459"/>
      <c r="F45" s="459"/>
      <c r="G45" s="459"/>
      <c r="H45" s="459"/>
      <c r="I45" s="459"/>
      <c r="J45" s="373"/>
    </row>
    <row r="46" spans="1:16" ht="16.5">
      <c r="A46" s="777" t="s">
        <v>405</v>
      </c>
      <c r="B46" s="777"/>
      <c r="C46" s="777"/>
      <c r="D46" s="777"/>
      <c r="E46" s="777"/>
      <c r="F46" s="777"/>
      <c r="G46" s="777"/>
      <c r="H46" s="777"/>
      <c r="I46" s="777"/>
      <c r="J46" s="373"/>
    </row>
    <row r="47" spans="1:16" ht="30.75" customHeight="1">
      <c r="A47" s="777" t="s">
        <v>406</v>
      </c>
      <c r="B47" s="777"/>
      <c r="C47" s="777"/>
      <c r="D47" s="777"/>
      <c r="E47" s="777"/>
      <c r="F47" s="777"/>
      <c r="G47" s="777"/>
      <c r="H47" s="777"/>
      <c r="I47" s="777"/>
      <c r="J47" s="373"/>
    </row>
    <row r="48" spans="1:16" ht="94.5" customHeight="1">
      <c r="A48" s="759" t="str">
        <f>"POWERGRID intends to award, under laid-down organisational procedures, contract(s) for "&amp;Basic!B1&amp;" Specification Number:"&amp;Basic!B3</f>
        <v xml:space="preserve">POWERGRID intends to award, under laid-down organisational procedures, contract(s) for Substation Package SS-121 for (a) Extension of 400kV Ranchi (PG) substation including transmission line works and (b) Extension of 400kV Ranchi (New) substation under Eastern Region Expansion Scheme-XXXVIII (ERES-XXXVIII) Specification Number:CC/NT/W-AIS/DOM/A02/24/01603	</v>
      </c>
      <c r="B48" s="759"/>
      <c r="C48" s="759"/>
      <c r="D48" s="759"/>
      <c r="E48" s="759"/>
      <c r="F48" s="759"/>
      <c r="G48" s="759"/>
      <c r="H48" s="759"/>
      <c r="I48" s="759"/>
      <c r="J48" s="373"/>
    </row>
    <row r="49" spans="1:10" ht="21" customHeight="1">
      <c r="A49" s="775" t="s">
        <v>407</v>
      </c>
      <c r="B49" s="775"/>
      <c r="C49" s="775"/>
      <c r="D49" s="775"/>
      <c r="E49" s="776" t="s">
        <v>407</v>
      </c>
      <c r="F49" s="776"/>
      <c r="G49" s="776"/>
      <c r="H49" s="776"/>
      <c r="I49" s="776"/>
      <c r="J49" s="373"/>
    </row>
    <row r="50" spans="1:10" ht="33" customHeight="1">
      <c r="A50" s="768" t="s">
        <v>408</v>
      </c>
      <c r="B50" s="768"/>
      <c r="C50" s="768"/>
      <c r="D50" s="768"/>
      <c r="E50" s="769" t="s">
        <v>705</v>
      </c>
      <c r="F50" s="769"/>
      <c r="G50" s="769"/>
      <c r="H50" s="769"/>
      <c r="I50" s="769"/>
      <c r="J50" s="373"/>
    </row>
    <row r="51" spans="1:10" ht="22.5" customHeight="1">
      <c r="A51" s="378" t="s">
        <v>504</v>
      </c>
      <c r="B51" s="379"/>
      <c r="C51" s="379"/>
      <c r="D51" s="379"/>
      <c r="E51" s="380"/>
      <c r="F51" s="379"/>
      <c r="G51" s="379"/>
      <c r="H51" s="379"/>
      <c r="I51" s="381" t="s">
        <v>598</v>
      </c>
      <c r="J51" s="373"/>
    </row>
    <row r="52" spans="1:10" ht="40.5" customHeight="1">
      <c r="A52" s="763" t="s">
        <v>545</v>
      </c>
      <c r="B52" s="763"/>
      <c r="C52" s="763"/>
      <c r="D52" s="763"/>
      <c r="E52" s="763"/>
      <c r="F52" s="763"/>
      <c r="G52" s="763"/>
      <c r="H52" s="763"/>
      <c r="I52" s="763"/>
    </row>
    <row r="53" spans="1:10" ht="40.5" customHeight="1">
      <c r="A53" s="763" t="s">
        <v>546</v>
      </c>
      <c r="B53" s="763"/>
      <c r="C53" s="763"/>
      <c r="D53" s="763"/>
      <c r="E53" s="763"/>
      <c r="F53" s="763"/>
      <c r="G53" s="763"/>
      <c r="H53" s="763"/>
      <c r="I53" s="763"/>
    </row>
    <row r="54" spans="1:10" ht="13.5" customHeight="1">
      <c r="A54" s="383"/>
      <c r="B54" s="325"/>
      <c r="C54" s="325"/>
      <c r="D54" s="325"/>
      <c r="E54" s="325"/>
      <c r="F54" s="325"/>
      <c r="G54" s="325"/>
      <c r="H54" s="325"/>
      <c r="I54" s="325"/>
    </row>
    <row r="55" spans="1:10" ht="15.75">
      <c r="A55" s="770" t="s">
        <v>537</v>
      </c>
      <c r="B55" s="770"/>
      <c r="C55" s="770"/>
      <c r="D55" s="770"/>
      <c r="E55" s="770"/>
      <c r="F55" s="770"/>
      <c r="G55" s="770"/>
      <c r="H55" s="770"/>
      <c r="I55" s="770"/>
    </row>
    <row r="56" spans="1:10" ht="15.75">
      <c r="A56" s="383"/>
      <c r="B56" s="383"/>
      <c r="C56" s="383"/>
      <c r="D56" s="383"/>
      <c r="E56" s="383"/>
      <c r="F56" s="383"/>
      <c r="G56" s="383"/>
      <c r="H56" s="383"/>
      <c r="I56" s="383"/>
    </row>
    <row r="57" spans="1:10" ht="16.5">
      <c r="A57" s="767" t="s">
        <v>413</v>
      </c>
      <c r="B57" s="767"/>
      <c r="C57" s="767"/>
      <c r="D57" s="767"/>
      <c r="E57" s="767"/>
      <c r="F57" s="767"/>
      <c r="G57" s="767"/>
      <c r="H57" s="767"/>
      <c r="I57" s="767"/>
    </row>
    <row r="58" spans="1:10" ht="16.5">
      <c r="A58" s="384"/>
      <c r="B58" s="384"/>
      <c r="C58" s="384"/>
      <c r="D58" s="384"/>
      <c r="E58" s="384"/>
      <c r="F58" s="384"/>
      <c r="G58" s="384"/>
      <c r="H58" s="384"/>
      <c r="I58" s="384"/>
    </row>
    <row r="59" spans="1:10" ht="37.5" customHeight="1">
      <c r="A59" s="759" t="s">
        <v>547</v>
      </c>
      <c r="B59" s="759"/>
      <c r="C59" s="759"/>
      <c r="D59" s="759"/>
      <c r="E59" s="759"/>
      <c r="F59" s="759"/>
      <c r="G59" s="759"/>
      <c r="H59" s="759"/>
      <c r="I59" s="759"/>
    </row>
    <row r="60" spans="1:10" ht="61.5" customHeight="1">
      <c r="A60" s="391" t="s">
        <v>480</v>
      </c>
      <c r="B60" s="759" t="s">
        <v>548</v>
      </c>
      <c r="C60" s="759"/>
      <c r="D60" s="759"/>
      <c r="E60" s="759"/>
      <c r="F60" s="759"/>
      <c r="G60" s="759"/>
      <c r="H60" s="759"/>
      <c r="I60" s="759"/>
    </row>
    <row r="61" spans="1:10" ht="53.25" customHeight="1">
      <c r="A61" s="391" t="s">
        <v>482</v>
      </c>
      <c r="B61" s="759" t="s">
        <v>551</v>
      </c>
      <c r="C61" s="759"/>
      <c r="D61" s="759"/>
      <c r="E61" s="759"/>
      <c r="F61" s="759"/>
      <c r="G61" s="759"/>
      <c r="H61" s="759"/>
      <c r="I61" s="759"/>
    </row>
    <row r="62" spans="1:10" ht="63" customHeight="1">
      <c r="A62" s="391" t="s">
        <v>484</v>
      </c>
      <c r="B62" s="759" t="s">
        <v>552</v>
      </c>
      <c r="C62" s="759"/>
      <c r="D62" s="759"/>
      <c r="E62" s="759"/>
      <c r="F62" s="759"/>
      <c r="G62" s="759"/>
      <c r="H62" s="759"/>
      <c r="I62" s="759"/>
    </row>
    <row r="63" spans="1:10" ht="62.25" customHeight="1">
      <c r="A63" s="391" t="s">
        <v>486</v>
      </c>
      <c r="B63" s="759" t="s">
        <v>553</v>
      </c>
      <c r="C63" s="759"/>
      <c r="D63" s="759"/>
      <c r="E63" s="759"/>
      <c r="F63" s="759"/>
      <c r="G63" s="759"/>
      <c r="H63" s="759"/>
      <c r="I63" s="759"/>
    </row>
    <row r="64" spans="1:10" ht="64.5" customHeight="1">
      <c r="A64" s="391" t="s">
        <v>488</v>
      </c>
      <c r="B64" s="759" t="s">
        <v>554</v>
      </c>
      <c r="C64" s="759"/>
      <c r="D64" s="759"/>
      <c r="E64" s="759"/>
      <c r="F64" s="759"/>
      <c r="G64" s="759"/>
      <c r="H64" s="759"/>
      <c r="I64" s="759"/>
    </row>
    <row r="65" spans="1:10" ht="62.25" customHeight="1">
      <c r="A65" s="391" t="s">
        <v>549</v>
      </c>
      <c r="B65" s="759" t="s">
        <v>555</v>
      </c>
      <c r="C65" s="759"/>
      <c r="D65" s="759"/>
      <c r="E65" s="759"/>
      <c r="F65" s="759"/>
      <c r="G65" s="759"/>
      <c r="H65" s="759"/>
      <c r="I65" s="759"/>
    </row>
    <row r="66" spans="1:10" ht="60.75" customHeight="1">
      <c r="A66" s="391" t="s">
        <v>550</v>
      </c>
      <c r="B66" s="759" t="s">
        <v>556</v>
      </c>
      <c r="C66" s="759"/>
      <c r="D66" s="759"/>
      <c r="E66" s="759"/>
      <c r="F66" s="759"/>
      <c r="G66" s="759"/>
      <c r="H66" s="759"/>
      <c r="I66" s="759"/>
    </row>
    <row r="67" spans="1:10" ht="72" customHeight="1">
      <c r="A67" s="391" t="s">
        <v>557</v>
      </c>
      <c r="B67" s="759" t="s">
        <v>559</v>
      </c>
      <c r="C67" s="759"/>
      <c r="D67" s="759"/>
      <c r="E67" s="759"/>
      <c r="F67" s="759"/>
      <c r="G67" s="759"/>
      <c r="H67" s="759"/>
      <c r="I67" s="759"/>
    </row>
    <row r="68" spans="1:10" ht="60" customHeight="1">
      <c r="A68" s="391" t="s">
        <v>558</v>
      </c>
      <c r="B68" s="759" t="s">
        <v>560</v>
      </c>
      <c r="C68" s="759"/>
      <c r="D68" s="759"/>
      <c r="E68" s="759"/>
      <c r="F68" s="759"/>
      <c r="G68" s="759"/>
      <c r="H68" s="759"/>
      <c r="I68" s="759"/>
    </row>
    <row r="69" spans="1:10" ht="21" customHeight="1">
      <c r="A69" s="759" t="s">
        <v>407</v>
      </c>
      <c r="B69" s="759"/>
      <c r="C69" s="759"/>
      <c r="D69" s="759"/>
      <c r="E69" s="766" t="s">
        <v>407</v>
      </c>
      <c r="F69" s="766"/>
      <c r="G69" s="766"/>
      <c r="H69" s="766"/>
      <c r="I69" s="766"/>
      <c r="J69" s="373"/>
    </row>
    <row r="70" spans="1:10" ht="33" customHeight="1">
      <c r="A70" s="605" t="s">
        <v>408</v>
      </c>
      <c r="B70" s="605"/>
      <c r="C70" s="605"/>
      <c r="D70" s="605"/>
      <c r="E70" s="762" t="s">
        <v>705</v>
      </c>
      <c r="F70" s="762"/>
      <c r="G70" s="762"/>
      <c r="H70" s="762"/>
      <c r="I70" s="762"/>
      <c r="J70" s="373"/>
    </row>
    <row r="71" spans="1:10" ht="20.25" customHeight="1">
      <c r="A71" s="378" t="s">
        <v>504</v>
      </c>
      <c r="B71" s="379"/>
      <c r="C71" s="379"/>
      <c r="D71" s="379"/>
      <c r="E71" s="379"/>
      <c r="F71" s="379"/>
      <c r="G71" s="379"/>
      <c r="H71" s="379"/>
      <c r="I71" s="381" t="s">
        <v>599</v>
      </c>
      <c r="J71" s="373"/>
    </row>
    <row r="72" spans="1:10" ht="24" customHeight="1">
      <c r="A72" s="765"/>
      <c r="B72" s="765"/>
      <c r="C72" s="765"/>
      <c r="D72" s="765"/>
      <c r="E72" s="765"/>
      <c r="F72" s="765"/>
      <c r="G72" s="765"/>
      <c r="H72" s="765"/>
      <c r="I72" s="765"/>
      <c r="J72" s="373"/>
    </row>
    <row r="73" spans="1:10" ht="84" customHeight="1">
      <c r="A73" s="391" t="s">
        <v>561</v>
      </c>
      <c r="B73" s="759" t="s">
        <v>562</v>
      </c>
      <c r="C73" s="759"/>
      <c r="D73" s="759"/>
      <c r="E73" s="759"/>
      <c r="F73" s="759"/>
      <c r="G73" s="759"/>
      <c r="H73" s="759"/>
      <c r="I73" s="759"/>
    </row>
    <row r="74" spans="1:10" ht="30" customHeight="1">
      <c r="A74" s="393" t="s">
        <v>563</v>
      </c>
      <c r="B74" s="392"/>
      <c r="C74" s="392"/>
      <c r="D74" s="392"/>
      <c r="E74" s="392"/>
      <c r="F74" s="392"/>
      <c r="G74" s="392"/>
      <c r="H74" s="392"/>
      <c r="I74" s="392"/>
    </row>
    <row r="75" spans="1:10" ht="42" customHeight="1">
      <c r="A75" s="760" t="s">
        <v>564</v>
      </c>
      <c r="B75" s="760"/>
      <c r="C75" s="760"/>
      <c r="D75" s="760"/>
      <c r="E75" s="760"/>
      <c r="F75" s="760"/>
      <c r="G75" s="760"/>
      <c r="H75" s="760"/>
      <c r="I75" s="760"/>
    </row>
    <row r="76" spans="1:10" ht="80.25" customHeight="1">
      <c r="A76" s="391" t="s">
        <v>480</v>
      </c>
      <c r="B76" s="759" t="s">
        <v>699</v>
      </c>
      <c r="C76" s="759"/>
      <c r="D76" s="759"/>
      <c r="E76" s="759"/>
      <c r="F76" s="759"/>
      <c r="G76" s="759"/>
      <c r="H76" s="759"/>
      <c r="I76" s="759"/>
    </row>
    <row r="77" spans="1:10" ht="72" customHeight="1">
      <c r="A77" s="391" t="s">
        <v>482</v>
      </c>
      <c r="B77" s="759" t="s">
        <v>565</v>
      </c>
      <c r="C77" s="759"/>
      <c r="D77" s="759"/>
      <c r="E77" s="759"/>
      <c r="F77" s="759"/>
      <c r="G77" s="759"/>
      <c r="H77" s="759"/>
      <c r="I77" s="759"/>
    </row>
    <row r="78" spans="1:10" ht="55.5" customHeight="1">
      <c r="A78" s="391" t="s">
        <v>484</v>
      </c>
      <c r="B78" s="759" t="s">
        <v>566</v>
      </c>
      <c r="C78" s="759"/>
      <c r="D78" s="759"/>
      <c r="E78" s="759"/>
      <c r="F78" s="759"/>
      <c r="G78" s="759"/>
      <c r="H78" s="759"/>
      <c r="I78" s="759"/>
    </row>
    <row r="79" spans="1:10" ht="69.75" customHeight="1">
      <c r="A79" s="391" t="s">
        <v>486</v>
      </c>
      <c r="B79" s="759" t="s">
        <v>567</v>
      </c>
      <c r="C79" s="759"/>
      <c r="D79" s="759"/>
      <c r="E79" s="759"/>
      <c r="F79" s="759"/>
      <c r="G79" s="759"/>
      <c r="H79" s="759"/>
      <c r="I79" s="759"/>
    </row>
    <row r="80" spans="1:10" ht="56.25" customHeight="1">
      <c r="A80" s="391" t="s">
        <v>488</v>
      </c>
      <c r="B80" s="759" t="s">
        <v>700</v>
      </c>
      <c r="C80" s="759"/>
      <c r="D80" s="759"/>
      <c r="E80" s="759"/>
      <c r="F80" s="759"/>
      <c r="G80" s="759"/>
      <c r="H80" s="759"/>
      <c r="I80" s="759"/>
    </row>
    <row r="81" spans="1:10" ht="70.5" customHeight="1">
      <c r="A81" s="391" t="s">
        <v>549</v>
      </c>
      <c r="B81" s="759" t="s">
        <v>568</v>
      </c>
      <c r="C81" s="759"/>
      <c r="D81" s="759"/>
      <c r="E81" s="759"/>
      <c r="F81" s="759"/>
      <c r="G81" s="759"/>
      <c r="H81" s="759"/>
      <c r="I81" s="759"/>
    </row>
    <row r="82" spans="1:10" ht="86.25" customHeight="1">
      <c r="A82" s="391" t="s">
        <v>550</v>
      </c>
      <c r="B82" s="759" t="s">
        <v>569</v>
      </c>
      <c r="C82" s="759"/>
      <c r="D82" s="759"/>
      <c r="E82" s="759"/>
      <c r="F82" s="759"/>
      <c r="G82" s="759"/>
      <c r="H82" s="759"/>
      <c r="I82" s="759"/>
    </row>
    <row r="83" spans="1:10" ht="72" customHeight="1">
      <c r="A83" s="391" t="s">
        <v>557</v>
      </c>
      <c r="B83" s="759" t="s">
        <v>570</v>
      </c>
      <c r="C83" s="759"/>
      <c r="D83" s="759"/>
      <c r="E83" s="759"/>
      <c r="F83" s="759"/>
      <c r="G83" s="759"/>
      <c r="H83" s="759"/>
      <c r="I83" s="759"/>
    </row>
    <row r="84" spans="1:10" ht="21" customHeight="1">
      <c r="A84" s="759" t="s">
        <v>407</v>
      </c>
      <c r="B84" s="759"/>
      <c r="C84" s="759"/>
      <c r="D84" s="759"/>
      <c r="E84" s="766" t="s">
        <v>407</v>
      </c>
      <c r="F84" s="766"/>
      <c r="G84" s="766"/>
      <c r="H84" s="766"/>
      <c r="I84" s="766"/>
      <c r="J84" s="373"/>
    </row>
    <row r="85" spans="1:10" ht="33" customHeight="1">
      <c r="A85" s="605" t="s">
        <v>408</v>
      </c>
      <c r="B85" s="605"/>
      <c r="C85" s="605"/>
      <c r="D85" s="605"/>
      <c r="E85" s="762" t="s">
        <v>705</v>
      </c>
      <c r="F85" s="762"/>
      <c r="G85" s="762"/>
      <c r="H85" s="762"/>
      <c r="I85" s="762"/>
      <c r="J85" s="373"/>
    </row>
    <row r="86" spans="1:10" ht="20.25" customHeight="1">
      <c r="A86" s="378" t="s">
        <v>504</v>
      </c>
      <c r="B86" s="379"/>
      <c r="C86" s="379"/>
      <c r="D86" s="379"/>
      <c r="E86" s="379"/>
      <c r="F86" s="379"/>
      <c r="G86" s="379"/>
      <c r="H86" s="379"/>
      <c r="I86" s="381" t="s">
        <v>600</v>
      </c>
      <c r="J86" s="373"/>
    </row>
    <row r="87" spans="1:10" ht="7.5" customHeight="1">
      <c r="A87" s="767"/>
      <c r="B87" s="767"/>
      <c r="C87" s="767"/>
      <c r="D87" s="767"/>
      <c r="E87" s="767"/>
      <c r="F87" s="767"/>
      <c r="G87" s="767"/>
      <c r="H87" s="767"/>
      <c r="I87" s="767"/>
    </row>
    <row r="88" spans="1:10" ht="89.25" customHeight="1">
      <c r="A88" s="391" t="s">
        <v>558</v>
      </c>
      <c r="B88" s="759" t="s">
        <v>571</v>
      </c>
      <c r="C88" s="759"/>
      <c r="D88" s="759"/>
      <c r="E88" s="759"/>
      <c r="F88" s="759"/>
      <c r="G88" s="759"/>
      <c r="H88" s="759"/>
      <c r="I88" s="759"/>
    </row>
    <row r="89" spans="1:10" ht="75" customHeight="1">
      <c r="A89" s="391" t="s">
        <v>561</v>
      </c>
      <c r="B89" s="759" t="s">
        <v>701</v>
      </c>
      <c r="C89" s="759"/>
      <c r="D89" s="759"/>
      <c r="E89" s="759"/>
      <c r="F89" s="759"/>
      <c r="G89" s="759"/>
      <c r="H89" s="759"/>
      <c r="I89" s="759"/>
    </row>
    <row r="90" spans="1:10" ht="64.5" customHeight="1">
      <c r="A90" s="391" t="s">
        <v>572</v>
      </c>
      <c r="B90" s="759" t="s">
        <v>702</v>
      </c>
      <c r="C90" s="759"/>
      <c r="D90" s="759"/>
      <c r="E90" s="759"/>
      <c r="F90" s="759"/>
      <c r="G90" s="759"/>
      <c r="H90" s="759"/>
      <c r="I90" s="759"/>
    </row>
    <row r="91" spans="1:10" ht="95.25" customHeight="1">
      <c r="A91" s="391" t="s">
        <v>573</v>
      </c>
      <c r="B91" s="759" t="s">
        <v>580</v>
      </c>
      <c r="C91" s="759"/>
      <c r="D91" s="759"/>
      <c r="E91" s="759"/>
      <c r="F91" s="759"/>
      <c r="G91" s="759"/>
      <c r="H91" s="759"/>
      <c r="I91" s="759"/>
    </row>
    <row r="92" spans="1:10" ht="73.5" customHeight="1">
      <c r="A92" s="391" t="s">
        <v>574</v>
      </c>
      <c r="B92" s="759" t="s">
        <v>581</v>
      </c>
      <c r="C92" s="759"/>
      <c r="D92" s="759"/>
      <c r="E92" s="759"/>
      <c r="F92" s="759"/>
      <c r="G92" s="759"/>
      <c r="H92" s="759"/>
      <c r="I92" s="759"/>
    </row>
    <row r="93" spans="1:10" ht="58.5" customHeight="1">
      <c r="A93" s="391" t="s">
        <v>575</v>
      </c>
      <c r="B93" s="759" t="s">
        <v>703</v>
      </c>
      <c r="C93" s="759"/>
      <c r="D93" s="759"/>
      <c r="E93" s="759"/>
      <c r="F93" s="759"/>
      <c r="G93" s="759"/>
      <c r="H93" s="759"/>
      <c r="I93" s="759"/>
    </row>
    <row r="94" spans="1:10" ht="111.75" customHeight="1">
      <c r="A94" s="391" t="s">
        <v>576</v>
      </c>
      <c r="B94" s="759" t="s">
        <v>704</v>
      </c>
      <c r="C94" s="759"/>
      <c r="D94" s="759"/>
      <c r="E94" s="759"/>
      <c r="F94" s="759"/>
      <c r="G94" s="759"/>
      <c r="H94" s="759"/>
      <c r="I94" s="759"/>
    </row>
    <row r="95" spans="1:10" ht="84.75" customHeight="1">
      <c r="A95" s="391" t="s">
        <v>577</v>
      </c>
      <c r="B95" s="759" t="s">
        <v>582</v>
      </c>
      <c r="C95" s="759"/>
      <c r="D95" s="759"/>
      <c r="E95" s="759"/>
      <c r="F95" s="759"/>
      <c r="G95" s="759"/>
      <c r="H95" s="759"/>
      <c r="I95" s="759"/>
    </row>
    <row r="96" spans="1:10" ht="84.75" customHeight="1">
      <c r="A96" s="391" t="s">
        <v>578</v>
      </c>
      <c r="B96" s="759" t="s">
        <v>583</v>
      </c>
      <c r="C96" s="759"/>
      <c r="D96" s="759"/>
      <c r="E96" s="759"/>
      <c r="F96" s="759"/>
      <c r="G96" s="759"/>
      <c r="H96" s="759"/>
      <c r="I96" s="759"/>
    </row>
    <row r="97" spans="1:10" ht="21" customHeight="1">
      <c r="A97" s="759" t="s">
        <v>407</v>
      </c>
      <c r="B97" s="759"/>
      <c r="C97" s="759"/>
      <c r="D97" s="759"/>
      <c r="E97" s="766" t="s">
        <v>407</v>
      </c>
      <c r="F97" s="766"/>
      <c r="G97" s="766"/>
      <c r="H97" s="766"/>
      <c r="I97" s="766"/>
      <c r="J97" s="373"/>
    </row>
    <row r="98" spans="1:10" ht="33" customHeight="1">
      <c r="A98" s="605" t="s">
        <v>408</v>
      </c>
      <c r="B98" s="605"/>
      <c r="C98" s="605"/>
      <c r="D98" s="605"/>
      <c r="E98" s="762" t="s">
        <v>705</v>
      </c>
      <c r="F98" s="762"/>
      <c r="G98" s="762"/>
      <c r="H98" s="762"/>
      <c r="I98" s="762"/>
      <c r="J98" s="373"/>
    </row>
    <row r="99" spans="1:10" ht="19.5" customHeight="1">
      <c r="A99" s="378" t="s">
        <v>504</v>
      </c>
      <c r="B99" s="379"/>
      <c r="C99" s="379"/>
      <c r="D99" s="379"/>
      <c r="E99" s="379"/>
      <c r="F99" s="379"/>
      <c r="G99" s="379"/>
      <c r="H99" s="379"/>
      <c r="I99" s="381" t="s">
        <v>601</v>
      </c>
    </row>
    <row r="100" spans="1:10" ht="10.5" customHeight="1">
      <c r="A100" s="385"/>
      <c r="B100" s="382"/>
      <c r="C100" s="382"/>
      <c r="D100" s="382"/>
      <c r="E100" s="382"/>
      <c r="F100" s="382"/>
      <c r="G100" s="382"/>
      <c r="H100" s="382"/>
      <c r="I100" s="382"/>
    </row>
    <row r="101" spans="1:10" ht="79.5" customHeight="1">
      <c r="A101" s="391" t="s">
        <v>579</v>
      </c>
      <c r="B101" s="759" t="s">
        <v>584</v>
      </c>
      <c r="C101" s="759"/>
      <c r="D101" s="759"/>
      <c r="E101" s="759"/>
      <c r="F101" s="759"/>
      <c r="G101" s="759"/>
      <c r="H101" s="759"/>
      <c r="I101" s="759"/>
    </row>
    <row r="102" spans="1:10" ht="72" customHeight="1">
      <c r="A102" s="391" t="s">
        <v>585</v>
      </c>
      <c r="B102" s="759" t="s">
        <v>586</v>
      </c>
      <c r="C102" s="759"/>
      <c r="D102" s="759"/>
      <c r="E102" s="759"/>
      <c r="F102" s="759"/>
      <c r="G102" s="759"/>
      <c r="H102" s="759"/>
      <c r="I102" s="759"/>
    </row>
    <row r="103" spans="1:10" ht="72.75" customHeight="1">
      <c r="A103" s="391" t="s">
        <v>587</v>
      </c>
      <c r="B103" s="759" t="s">
        <v>698</v>
      </c>
      <c r="C103" s="759"/>
      <c r="D103" s="759"/>
      <c r="E103" s="759"/>
      <c r="F103" s="759"/>
      <c r="G103" s="759"/>
      <c r="H103" s="759"/>
      <c r="I103" s="759"/>
    </row>
    <row r="104" spans="1:10" ht="30" customHeight="1">
      <c r="A104" s="393" t="s">
        <v>588</v>
      </c>
      <c r="B104" s="392"/>
      <c r="C104" s="392"/>
      <c r="D104" s="392"/>
      <c r="E104" s="392"/>
      <c r="F104" s="392"/>
      <c r="G104" s="392"/>
      <c r="H104" s="392"/>
      <c r="I104" s="392"/>
    </row>
    <row r="105" spans="1:10" ht="32.25" customHeight="1">
      <c r="A105" s="391" t="s">
        <v>480</v>
      </c>
      <c r="B105" s="759" t="s">
        <v>436</v>
      </c>
      <c r="C105" s="759"/>
      <c r="D105" s="759"/>
      <c r="E105" s="759"/>
      <c r="F105" s="759"/>
      <c r="G105" s="759"/>
      <c r="H105" s="759"/>
      <c r="I105" s="759"/>
    </row>
    <row r="106" spans="1:10" ht="44.25" customHeight="1">
      <c r="A106" s="391" t="s">
        <v>482</v>
      </c>
      <c r="B106" s="759" t="s">
        <v>589</v>
      </c>
      <c r="C106" s="759"/>
      <c r="D106" s="759"/>
      <c r="E106" s="759"/>
      <c r="F106" s="759"/>
      <c r="G106" s="759"/>
      <c r="H106" s="759"/>
      <c r="I106" s="759"/>
    </row>
    <row r="107" spans="1:10" ht="12" customHeight="1">
      <c r="A107" s="391"/>
      <c r="B107" s="390"/>
      <c r="C107" s="390"/>
      <c r="D107" s="390"/>
      <c r="E107" s="390"/>
      <c r="F107" s="390"/>
      <c r="G107" s="390"/>
      <c r="H107" s="390"/>
      <c r="I107" s="390"/>
    </row>
    <row r="108" spans="1:10" ht="30" customHeight="1">
      <c r="A108" s="393" t="s">
        <v>590</v>
      </c>
      <c r="B108" s="392"/>
      <c r="C108" s="392"/>
      <c r="D108" s="392"/>
      <c r="E108" s="392"/>
      <c r="F108" s="392"/>
      <c r="G108" s="392"/>
      <c r="H108" s="392"/>
      <c r="I108" s="392"/>
    </row>
    <row r="109" spans="1:10" ht="40.5" customHeight="1">
      <c r="A109" s="760" t="s">
        <v>591</v>
      </c>
      <c r="B109" s="760"/>
      <c r="C109" s="760"/>
      <c r="D109" s="760"/>
      <c r="E109" s="760"/>
      <c r="F109" s="760"/>
      <c r="G109" s="760"/>
      <c r="H109" s="760"/>
      <c r="I109" s="760"/>
    </row>
    <row r="110" spans="1:10" ht="30" customHeight="1">
      <c r="A110" s="393" t="s">
        <v>592</v>
      </c>
      <c r="B110" s="392"/>
      <c r="C110" s="392"/>
      <c r="D110" s="392"/>
      <c r="E110" s="392"/>
      <c r="F110" s="392"/>
      <c r="G110" s="392"/>
      <c r="H110" s="392"/>
      <c r="I110" s="392"/>
    </row>
    <row r="111" spans="1:10" ht="62.25" customHeight="1">
      <c r="A111" s="391" t="s">
        <v>480</v>
      </c>
      <c r="B111" s="759" t="s">
        <v>773</v>
      </c>
      <c r="C111" s="759"/>
      <c r="D111" s="759"/>
      <c r="E111" s="759"/>
      <c r="F111" s="759"/>
      <c r="G111" s="759"/>
      <c r="H111" s="759"/>
      <c r="I111" s="759"/>
    </row>
    <row r="112" spans="1:10" ht="45" customHeight="1">
      <c r="A112" s="391" t="s">
        <v>482</v>
      </c>
      <c r="B112" s="759" t="s">
        <v>593</v>
      </c>
      <c r="C112" s="759"/>
      <c r="D112" s="759"/>
      <c r="E112" s="759"/>
      <c r="F112" s="759"/>
      <c r="G112" s="759"/>
      <c r="H112" s="759"/>
      <c r="I112" s="759"/>
    </row>
    <row r="113" spans="1:10" ht="55.5" customHeight="1">
      <c r="A113" s="391" t="s">
        <v>484</v>
      </c>
      <c r="B113" s="759" t="s">
        <v>594</v>
      </c>
      <c r="C113" s="759"/>
      <c r="D113" s="759"/>
      <c r="E113" s="759"/>
      <c r="F113" s="759"/>
      <c r="G113" s="759"/>
      <c r="H113" s="759"/>
      <c r="I113" s="759"/>
    </row>
    <row r="114" spans="1:10" ht="58.5" customHeight="1">
      <c r="A114" s="391" t="s">
        <v>486</v>
      </c>
      <c r="B114" s="759" t="s">
        <v>595</v>
      </c>
      <c r="C114" s="759"/>
      <c r="D114" s="759"/>
      <c r="E114" s="759"/>
      <c r="F114" s="759"/>
      <c r="G114" s="759"/>
      <c r="H114" s="759"/>
      <c r="I114" s="759"/>
    </row>
    <row r="115" spans="1:10" ht="54" customHeight="1">
      <c r="A115" s="391" t="s">
        <v>488</v>
      </c>
      <c r="B115" s="759" t="s">
        <v>596</v>
      </c>
      <c r="C115" s="759"/>
      <c r="D115" s="759"/>
      <c r="E115" s="759"/>
      <c r="F115" s="759"/>
      <c r="G115" s="759"/>
      <c r="H115" s="759"/>
      <c r="I115" s="759"/>
    </row>
    <row r="116" spans="1:10" ht="17.45" customHeight="1">
      <c r="A116" s="385"/>
      <c r="B116" s="382"/>
      <c r="C116" s="382"/>
      <c r="D116" s="382"/>
      <c r="E116" s="382"/>
      <c r="F116" s="382"/>
      <c r="G116" s="382"/>
      <c r="H116" s="382"/>
      <c r="I116" s="382"/>
    </row>
    <row r="117" spans="1:10" ht="21" customHeight="1">
      <c r="A117" s="759" t="s">
        <v>407</v>
      </c>
      <c r="B117" s="759"/>
      <c r="C117" s="759"/>
      <c r="D117" s="759"/>
      <c r="E117" s="766" t="s">
        <v>407</v>
      </c>
      <c r="F117" s="766"/>
      <c r="G117" s="766"/>
      <c r="H117" s="766"/>
      <c r="I117" s="766"/>
      <c r="J117" s="373"/>
    </row>
    <row r="118" spans="1:10" ht="33" customHeight="1">
      <c r="A118" s="605" t="s">
        <v>408</v>
      </c>
      <c r="B118" s="605"/>
      <c r="C118" s="605"/>
      <c r="D118" s="605"/>
      <c r="E118" s="762" t="s">
        <v>705</v>
      </c>
      <c r="F118" s="762"/>
      <c r="G118" s="762"/>
      <c r="H118" s="762"/>
      <c r="I118" s="762"/>
      <c r="J118" s="373"/>
    </row>
    <row r="119" spans="1:10" ht="22.5" customHeight="1">
      <c r="A119" s="378" t="s">
        <v>504</v>
      </c>
      <c r="B119" s="379"/>
      <c r="C119" s="379"/>
      <c r="D119" s="379"/>
      <c r="E119" s="379"/>
      <c r="F119" s="379"/>
      <c r="G119" s="379"/>
      <c r="H119" s="379"/>
      <c r="I119" s="381" t="s">
        <v>602</v>
      </c>
      <c r="J119" s="373"/>
    </row>
    <row r="120" spans="1:10" ht="30.75" customHeight="1">
      <c r="A120" s="385"/>
      <c r="B120" s="763"/>
      <c r="C120" s="763"/>
      <c r="D120" s="763"/>
      <c r="E120" s="763"/>
      <c r="F120" s="763"/>
      <c r="G120" s="763"/>
      <c r="H120" s="763"/>
      <c r="I120" s="763"/>
    </row>
    <row r="121" spans="1:10" ht="21.95" customHeight="1">
      <c r="A121" s="325"/>
      <c r="B121" s="377"/>
      <c r="C121" s="325"/>
      <c r="D121" s="325"/>
      <c r="E121" s="325"/>
      <c r="F121" s="377"/>
      <c r="G121" s="325"/>
      <c r="H121" s="325"/>
      <c r="I121" s="325"/>
    </row>
    <row r="122" spans="1:10" ht="21.95" customHeight="1">
      <c r="A122" s="325"/>
      <c r="B122" s="761" t="s">
        <v>461</v>
      </c>
      <c r="C122" s="761"/>
      <c r="D122" s="347"/>
      <c r="E122" s="347"/>
      <c r="F122" s="761" t="s">
        <v>461</v>
      </c>
      <c r="G122" s="761"/>
      <c r="H122" s="347"/>
      <c r="I122" s="347"/>
    </row>
    <row r="123" spans="1:10" ht="35.25" customHeight="1">
      <c r="A123" s="325"/>
      <c r="B123" s="764" t="s">
        <v>408</v>
      </c>
      <c r="C123" s="764"/>
      <c r="D123" s="764"/>
      <c r="E123" s="764"/>
      <c r="F123" s="764" t="s">
        <v>705</v>
      </c>
      <c r="G123" s="764"/>
      <c r="H123" s="764"/>
      <c r="I123" s="764"/>
    </row>
    <row r="124" spans="1:10" ht="21.95" customHeight="1">
      <c r="A124" s="325"/>
      <c r="B124" s="386"/>
      <c r="C124" s="383"/>
      <c r="D124" s="383"/>
      <c r="E124" s="383"/>
      <c r="F124" s="387"/>
      <c r="G124" s="387"/>
      <c r="H124" s="387"/>
      <c r="I124" s="387"/>
    </row>
    <row r="125" spans="1:10" ht="21.95" customHeight="1">
      <c r="A125" s="325"/>
      <c r="B125" s="759" t="s">
        <v>462</v>
      </c>
      <c r="C125" s="759"/>
      <c r="D125" s="759"/>
      <c r="E125" s="759"/>
      <c r="F125" s="759" t="s">
        <v>462</v>
      </c>
      <c r="G125" s="759"/>
      <c r="H125" s="759"/>
      <c r="I125" s="759"/>
    </row>
    <row r="126" spans="1:10" ht="21.95" customHeight="1">
      <c r="A126" s="325"/>
      <c r="B126" s="377"/>
      <c r="C126" s="383"/>
      <c r="D126" s="383"/>
      <c r="E126" s="383"/>
      <c r="F126" s="377"/>
      <c r="G126" s="383"/>
      <c r="H126" s="383"/>
      <c r="I126" s="383"/>
    </row>
    <row r="127" spans="1:10" ht="21.95" customHeight="1">
      <c r="A127" s="325"/>
      <c r="B127" s="377"/>
      <c r="C127" s="383"/>
      <c r="D127" s="383"/>
      <c r="E127" s="383"/>
      <c r="F127" s="377"/>
      <c r="G127" s="383"/>
      <c r="H127" s="383"/>
      <c r="I127" s="383"/>
    </row>
    <row r="128" spans="1:10" ht="21.95" customHeight="1">
      <c r="A128" s="325"/>
      <c r="B128" s="379" t="s">
        <v>463</v>
      </c>
      <c r="C128" s="388"/>
      <c r="D128" s="379"/>
      <c r="E128" s="379"/>
      <c r="F128" s="765" t="s">
        <v>463</v>
      </c>
      <c r="G128" s="765"/>
      <c r="H128" s="765"/>
      <c r="I128" s="765"/>
    </row>
    <row r="129" spans="1:9" ht="21.95" customHeight="1">
      <c r="A129" s="325"/>
      <c r="B129" s="379" t="s">
        <v>5</v>
      </c>
      <c r="C129" s="388"/>
      <c r="D129" s="379"/>
      <c r="E129" s="379"/>
      <c r="F129" s="379" t="s">
        <v>538</v>
      </c>
      <c r="G129" s="347"/>
      <c r="H129" s="347"/>
      <c r="I129" s="347"/>
    </row>
    <row r="130" spans="1:9" ht="21.95" customHeight="1">
      <c r="A130" s="325"/>
      <c r="B130" s="347"/>
      <c r="C130" s="383"/>
      <c r="D130" s="383"/>
      <c r="E130" s="383"/>
      <c r="F130" s="347"/>
      <c r="G130" s="383"/>
      <c r="H130" s="383"/>
      <c r="I130" s="383"/>
    </row>
    <row r="131" spans="1:9" ht="21.95" customHeight="1">
      <c r="A131" s="325"/>
      <c r="B131" s="759" t="s">
        <v>464</v>
      </c>
      <c r="C131" s="759"/>
      <c r="D131" s="759"/>
      <c r="E131" s="759"/>
      <c r="F131" s="759" t="s">
        <v>464</v>
      </c>
      <c r="G131" s="759"/>
      <c r="H131" s="759"/>
      <c r="I131" s="759"/>
    </row>
    <row r="132" spans="1:9" ht="21.95" customHeight="1">
      <c r="A132" s="325"/>
      <c r="B132" s="379" t="s">
        <v>463</v>
      </c>
      <c r="C132" s="379"/>
      <c r="D132" s="379"/>
      <c r="E132" s="379"/>
      <c r="F132" s="379" t="s">
        <v>463</v>
      </c>
      <c r="G132" s="347"/>
      <c r="H132" s="347"/>
      <c r="I132" s="347"/>
    </row>
    <row r="133" spans="1:9" ht="21.95" customHeight="1">
      <c r="A133" s="325"/>
      <c r="B133" s="379" t="s">
        <v>5</v>
      </c>
      <c r="C133" s="379"/>
      <c r="D133" s="379"/>
      <c r="E133" s="379"/>
      <c r="F133" s="379" t="s">
        <v>5</v>
      </c>
      <c r="G133" s="325"/>
      <c r="H133" s="325"/>
      <c r="I133" s="325"/>
    </row>
    <row r="134" spans="1:9" ht="21.95" customHeight="1">
      <c r="A134" s="325"/>
      <c r="B134" s="325"/>
      <c r="C134" s="325"/>
      <c r="D134" s="325"/>
      <c r="E134" s="325"/>
      <c r="F134" s="325"/>
      <c r="G134" s="325"/>
      <c r="H134" s="325"/>
      <c r="I134" s="325"/>
    </row>
    <row r="135" spans="1:9" ht="21.95" customHeight="1">
      <c r="A135" s="325"/>
      <c r="B135" s="759" t="s">
        <v>604</v>
      </c>
      <c r="C135" s="759"/>
      <c r="D135" s="759"/>
      <c r="E135" s="759"/>
      <c r="F135" s="759" t="s">
        <v>604</v>
      </c>
      <c r="G135" s="759"/>
      <c r="H135" s="759"/>
      <c r="I135" s="759"/>
    </row>
    <row r="136" spans="1:9" ht="21.95" customHeight="1">
      <c r="A136" s="325"/>
      <c r="B136" s="379" t="s">
        <v>463</v>
      </c>
      <c r="C136" s="379"/>
      <c r="D136" s="379"/>
      <c r="E136" s="379"/>
      <c r="F136" s="379" t="s">
        <v>463</v>
      </c>
      <c r="G136" s="347"/>
      <c r="H136" s="347"/>
      <c r="I136" s="347"/>
    </row>
    <row r="137" spans="1:9" ht="21.95" customHeight="1">
      <c r="A137" s="325"/>
      <c r="B137" s="379" t="s">
        <v>5</v>
      </c>
      <c r="C137" s="379"/>
      <c r="D137" s="379"/>
      <c r="E137" s="379"/>
      <c r="F137" s="379" t="s">
        <v>5</v>
      </c>
      <c r="G137" s="325"/>
      <c r="H137" s="325"/>
      <c r="I137" s="325"/>
    </row>
    <row r="138" spans="1:9" ht="21.95" customHeight="1">
      <c r="A138" s="325"/>
      <c r="B138" s="379"/>
      <c r="C138" s="379"/>
      <c r="D138" s="379"/>
      <c r="E138" s="379"/>
      <c r="F138" s="379"/>
      <c r="G138" s="325"/>
      <c r="H138" s="325"/>
      <c r="I138" s="325"/>
    </row>
    <row r="139" spans="1:9" ht="21.95" customHeight="1">
      <c r="A139" s="325"/>
      <c r="B139" s="379"/>
      <c r="C139" s="379"/>
      <c r="D139" s="379"/>
      <c r="E139" s="379"/>
      <c r="F139" s="379"/>
      <c r="G139" s="325"/>
      <c r="H139" s="325"/>
      <c r="I139" s="325"/>
    </row>
    <row r="140" spans="1:9" ht="21.95" customHeight="1">
      <c r="A140" s="325"/>
      <c r="B140" s="379"/>
      <c r="C140" s="379"/>
      <c r="D140" s="379"/>
      <c r="E140" s="379"/>
      <c r="F140" s="379"/>
      <c r="G140" s="325"/>
      <c r="H140" s="325"/>
      <c r="I140" s="325"/>
    </row>
    <row r="141" spans="1:9" ht="21.95" customHeight="1">
      <c r="A141" s="325"/>
      <c r="B141" s="379"/>
      <c r="C141" s="379"/>
      <c r="D141" s="379"/>
      <c r="E141" s="379"/>
      <c r="F141" s="379"/>
      <c r="G141" s="325"/>
      <c r="H141" s="325"/>
      <c r="I141" s="325"/>
    </row>
    <row r="142" spans="1:9" ht="21.95" customHeight="1">
      <c r="A142" s="325"/>
      <c r="B142" s="379"/>
      <c r="C142" s="379"/>
      <c r="D142" s="379"/>
      <c r="E142" s="379"/>
      <c r="F142" s="379"/>
      <c r="G142" s="325"/>
      <c r="H142" s="325"/>
      <c r="I142" s="325"/>
    </row>
    <row r="143" spans="1:9" ht="21.95" customHeight="1">
      <c r="A143" s="325"/>
      <c r="B143" s="379"/>
      <c r="C143" s="379"/>
      <c r="D143" s="379"/>
      <c r="E143" s="379"/>
      <c r="F143" s="379"/>
      <c r="G143" s="325"/>
      <c r="H143" s="325"/>
      <c r="I143" s="325"/>
    </row>
    <row r="144" spans="1:9" ht="21.95" customHeight="1">
      <c r="A144" s="325"/>
      <c r="B144" s="379"/>
      <c r="C144" s="379"/>
      <c r="D144" s="379"/>
      <c r="E144" s="379"/>
      <c r="F144" s="379"/>
      <c r="G144" s="325"/>
      <c r="H144" s="325"/>
      <c r="I144" s="325"/>
    </row>
    <row r="145" spans="1:9" ht="21.95" customHeight="1">
      <c r="A145" s="325"/>
      <c r="B145" s="379"/>
      <c r="C145" s="379"/>
      <c r="D145" s="379"/>
      <c r="E145" s="379"/>
      <c r="F145" s="379"/>
      <c r="G145" s="325"/>
      <c r="H145" s="325"/>
      <c r="I145" s="325"/>
    </row>
    <row r="146" spans="1:9" ht="21.95" customHeight="1">
      <c r="A146" s="325"/>
      <c r="B146" s="379"/>
      <c r="C146" s="379"/>
      <c r="D146" s="379"/>
      <c r="E146" s="379"/>
      <c r="F146" s="379"/>
      <c r="G146" s="325"/>
      <c r="H146" s="325"/>
      <c r="I146" s="325"/>
    </row>
    <row r="147" spans="1:9" ht="21.95" customHeight="1">
      <c r="A147" s="325"/>
      <c r="B147" s="379"/>
      <c r="C147" s="379"/>
      <c r="D147" s="379"/>
      <c r="E147" s="379"/>
      <c r="F147" s="379"/>
      <c r="G147" s="325"/>
      <c r="H147" s="325"/>
      <c r="I147" s="325"/>
    </row>
    <row r="148" spans="1:9" ht="21.6" customHeight="1">
      <c r="A148" s="325"/>
      <c r="B148" s="379"/>
      <c r="C148" s="379"/>
      <c r="D148" s="379"/>
      <c r="E148" s="379"/>
      <c r="F148" s="379"/>
      <c r="G148" s="325"/>
      <c r="H148" s="325"/>
      <c r="I148" s="325"/>
    </row>
    <row r="149" spans="1:9" ht="21.6" hidden="1" customHeight="1">
      <c r="A149" s="325"/>
      <c r="B149" s="379"/>
      <c r="C149" s="379"/>
      <c r="D149" s="379"/>
      <c r="E149" s="379"/>
      <c r="F149" s="379"/>
      <c r="G149" s="325"/>
      <c r="H149" s="325"/>
      <c r="I149" s="325"/>
    </row>
    <row r="150" spans="1:9" ht="21.6" hidden="1" customHeight="1">
      <c r="A150" s="325"/>
      <c r="B150" s="379"/>
      <c r="C150" s="379"/>
      <c r="D150" s="379"/>
      <c r="E150" s="379"/>
      <c r="F150" s="379"/>
      <c r="G150" s="325"/>
      <c r="H150" s="325"/>
      <c r="I150" s="325"/>
    </row>
    <row r="151" spans="1:9" ht="18.600000000000001" hidden="1" customHeight="1">
      <c r="A151" s="325"/>
      <c r="B151" s="379"/>
      <c r="C151" s="379"/>
      <c r="D151" s="379"/>
      <c r="E151" s="379"/>
      <c r="F151" s="379"/>
      <c r="G151" s="325"/>
      <c r="H151" s="325"/>
      <c r="I151" s="325"/>
    </row>
    <row r="152" spans="1:9" ht="21.6" hidden="1" customHeight="1">
      <c r="A152" s="325"/>
      <c r="B152" s="379"/>
      <c r="C152" s="379"/>
      <c r="D152" s="379"/>
      <c r="E152" s="379"/>
      <c r="F152" s="379"/>
      <c r="G152" s="325"/>
      <c r="H152" s="325"/>
      <c r="I152" s="325"/>
    </row>
    <row r="153" spans="1:9" ht="21.6" hidden="1" customHeight="1">
      <c r="A153" s="325"/>
      <c r="B153" s="379"/>
      <c r="C153" s="379"/>
      <c r="D153" s="379"/>
      <c r="E153" s="379"/>
      <c r="F153" s="379"/>
      <c r="G153" s="325"/>
      <c r="H153" s="325"/>
      <c r="I153" s="325"/>
    </row>
    <row r="154" spans="1:9" ht="21.95" customHeight="1">
      <c r="A154" s="325"/>
      <c r="B154" s="379"/>
      <c r="C154" s="379"/>
      <c r="D154" s="379"/>
      <c r="E154" s="379"/>
      <c r="F154" s="379"/>
      <c r="G154" s="325"/>
      <c r="H154" s="325"/>
      <c r="I154" s="325"/>
    </row>
    <row r="155" spans="1:9" ht="21.95" customHeight="1">
      <c r="A155" s="325"/>
      <c r="B155" s="379"/>
      <c r="C155" s="379"/>
      <c r="D155" s="379"/>
      <c r="E155" s="379"/>
      <c r="F155" s="379"/>
      <c r="G155" s="325"/>
      <c r="H155" s="325"/>
      <c r="I155" s="325"/>
    </row>
    <row r="156" spans="1:9" ht="21.95" customHeight="1">
      <c r="A156" s="389"/>
      <c r="B156" s="322"/>
      <c r="C156" s="322"/>
      <c r="D156" s="322"/>
      <c r="E156" s="322"/>
      <c r="F156" s="322"/>
      <c r="G156" s="389"/>
      <c r="H156" s="389"/>
      <c r="I156" s="389"/>
    </row>
    <row r="157" spans="1:9" ht="21.95" customHeight="1">
      <c r="A157" s="378" t="s">
        <v>504</v>
      </c>
      <c r="B157" s="379"/>
      <c r="C157" s="379"/>
      <c r="D157" s="379"/>
      <c r="E157" s="379"/>
      <c r="F157" s="379"/>
      <c r="G157" s="379"/>
      <c r="H157" s="379"/>
      <c r="I157" s="381" t="s">
        <v>603</v>
      </c>
    </row>
    <row r="158" spans="1:9" ht="21.95" customHeight="1">
      <c r="A158" s="325"/>
      <c r="B158" s="379"/>
      <c r="C158" s="379"/>
      <c r="D158" s="379"/>
      <c r="E158" s="379"/>
      <c r="F158" s="379"/>
      <c r="G158" s="325"/>
      <c r="H158" s="325"/>
      <c r="I158" s="325"/>
    </row>
    <row r="159" spans="1:9" ht="21.95" customHeight="1">
      <c r="A159" s="325"/>
      <c r="B159" s="379"/>
      <c r="C159" s="379"/>
      <c r="D159" s="379"/>
      <c r="E159" s="379"/>
      <c r="F159" s="379"/>
      <c r="G159" s="325"/>
      <c r="H159" s="325"/>
      <c r="I159" s="325"/>
    </row>
    <row r="160" spans="1:9" ht="21.95" customHeight="1">
      <c r="A160" s="325"/>
      <c r="B160" s="379"/>
      <c r="C160" s="379"/>
      <c r="D160" s="379"/>
      <c r="E160" s="379"/>
      <c r="F160" s="379"/>
      <c r="G160" s="325"/>
      <c r="H160" s="325"/>
      <c r="I160" s="325"/>
    </row>
    <row r="161" spans="1:10" ht="21.95" customHeight="1">
      <c r="A161" s="325"/>
      <c r="B161" s="379"/>
      <c r="C161" s="379"/>
      <c r="D161" s="379"/>
      <c r="E161" s="379"/>
      <c r="F161" s="379"/>
      <c r="G161" s="325"/>
      <c r="H161" s="325"/>
      <c r="I161" s="325"/>
    </row>
    <row r="162" spans="1:10" ht="21.95" customHeight="1">
      <c r="A162" s="325"/>
      <c r="B162" s="379"/>
      <c r="C162" s="379"/>
      <c r="D162" s="379"/>
      <c r="E162" s="379"/>
      <c r="F162" s="379"/>
      <c r="G162" s="325"/>
      <c r="H162" s="325"/>
      <c r="I162" s="325"/>
    </row>
    <row r="163" spans="1:10" ht="21.95" customHeight="1">
      <c r="A163" s="325"/>
      <c r="B163" s="379"/>
      <c r="C163" s="379"/>
      <c r="D163" s="379"/>
      <c r="E163" s="379"/>
      <c r="F163" s="379"/>
      <c r="G163" s="325"/>
      <c r="H163" s="325"/>
      <c r="I163" s="325"/>
    </row>
    <row r="164" spans="1:10" ht="21.95" customHeight="1">
      <c r="A164" s="325"/>
      <c r="B164" s="379"/>
      <c r="C164" s="379"/>
      <c r="D164" s="379"/>
      <c r="E164" s="379"/>
      <c r="F164" s="379"/>
      <c r="G164" s="325"/>
      <c r="H164" s="325"/>
      <c r="I164" s="325"/>
    </row>
    <row r="165" spans="1:10" ht="21.95" customHeight="1">
      <c r="A165" s="325"/>
      <c r="B165" s="379"/>
      <c r="C165" s="379"/>
      <c r="D165" s="379"/>
      <c r="E165" s="379"/>
      <c r="F165" s="379"/>
      <c r="G165" s="325"/>
      <c r="H165" s="325"/>
      <c r="I165" s="325"/>
    </row>
    <row r="166" spans="1:10" ht="21.95" customHeight="1">
      <c r="A166" s="325"/>
      <c r="B166" s="379"/>
      <c r="C166" s="379"/>
      <c r="D166" s="379"/>
      <c r="E166" s="379"/>
      <c r="F166" s="379"/>
      <c r="G166" s="325"/>
      <c r="H166" s="325"/>
      <c r="I166" s="325"/>
    </row>
    <row r="167" spans="1:10" ht="21.95" customHeight="1">
      <c r="A167" s="325"/>
      <c r="B167" s="379"/>
      <c r="C167" s="379"/>
      <c r="D167" s="379"/>
      <c r="E167" s="379"/>
      <c r="F167" s="379"/>
      <c r="G167" s="325"/>
      <c r="H167" s="325"/>
      <c r="I167" s="325"/>
    </row>
    <row r="168" spans="1:10" ht="21.95" customHeight="1">
      <c r="A168" s="325"/>
      <c r="B168" s="379"/>
      <c r="C168" s="379"/>
      <c r="D168" s="379"/>
      <c r="E168" s="379"/>
      <c r="F168" s="379"/>
      <c r="G168" s="325"/>
      <c r="H168" s="325"/>
      <c r="I168" s="325"/>
    </row>
    <row r="169" spans="1:10" ht="21.95" customHeight="1">
      <c r="A169" s="325"/>
      <c r="B169" s="379"/>
      <c r="C169" s="379"/>
      <c r="D169" s="379"/>
      <c r="E169" s="379"/>
      <c r="F169" s="379"/>
      <c r="G169" s="325"/>
      <c r="H169" s="325"/>
      <c r="I169" s="325"/>
    </row>
    <row r="170" spans="1:10" ht="15.75">
      <c r="A170" s="325"/>
      <c r="B170" s="325"/>
      <c r="C170" s="325"/>
      <c r="D170" s="325"/>
      <c r="E170" s="325"/>
      <c r="F170" s="325"/>
      <c r="G170" s="325"/>
      <c r="H170" s="325"/>
      <c r="I170" s="325"/>
    </row>
    <row r="171" spans="1:10">
      <c r="J171" s="373"/>
    </row>
    <row r="172" spans="1:10" ht="15.75">
      <c r="A172" s="325"/>
      <c r="B172" s="325"/>
      <c r="C172" s="325"/>
      <c r="D172" s="325"/>
      <c r="E172" s="325"/>
      <c r="F172" s="325"/>
      <c r="G172" s="325"/>
      <c r="H172" s="325"/>
      <c r="I172" s="325"/>
    </row>
    <row r="173" spans="1:10" ht="15.75">
      <c r="A173" s="325"/>
      <c r="B173" s="325"/>
      <c r="C173" s="325"/>
      <c r="D173" s="325"/>
      <c r="E173" s="325"/>
      <c r="F173" s="325"/>
      <c r="G173" s="325"/>
      <c r="H173" s="325"/>
      <c r="I173" s="325"/>
    </row>
    <row r="174" spans="1:10" ht="15.75">
      <c r="A174" s="325"/>
      <c r="B174" s="325"/>
      <c r="C174" s="325"/>
      <c r="D174" s="325"/>
      <c r="E174" s="325"/>
      <c r="F174" s="325"/>
      <c r="G174" s="325"/>
      <c r="H174" s="325"/>
      <c r="I174" s="325"/>
    </row>
    <row r="175" spans="1:10" ht="15.75">
      <c r="A175" s="325"/>
      <c r="B175" s="325"/>
      <c r="C175" s="325"/>
      <c r="D175" s="325"/>
      <c r="E175" s="325"/>
      <c r="F175" s="325"/>
      <c r="G175" s="325"/>
      <c r="H175" s="325"/>
      <c r="I175" s="325"/>
    </row>
    <row r="176" spans="1:10" ht="15.75">
      <c r="A176" s="325"/>
      <c r="B176" s="325"/>
      <c r="C176" s="325"/>
      <c r="D176" s="325"/>
      <c r="E176" s="325"/>
      <c r="F176" s="325"/>
      <c r="G176" s="325"/>
      <c r="H176" s="325"/>
      <c r="I176" s="325"/>
    </row>
    <row r="177" spans="1:9" ht="15.75">
      <c r="A177" s="325"/>
      <c r="B177" s="325"/>
      <c r="C177" s="325"/>
      <c r="D177" s="325"/>
      <c r="E177" s="325"/>
      <c r="F177" s="325"/>
      <c r="G177" s="325"/>
      <c r="H177" s="325"/>
      <c r="I177" s="325"/>
    </row>
    <row r="178" spans="1:9" ht="15.75">
      <c r="A178" s="325"/>
      <c r="B178" s="325"/>
      <c r="C178" s="325"/>
      <c r="D178" s="325"/>
      <c r="E178" s="325"/>
      <c r="F178" s="325"/>
      <c r="G178" s="325"/>
      <c r="H178" s="325"/>
      <c r="I178" s="325"/>
    </row>
    <row r="179" spans="1:9" ht="15.75">
      <c r="A179" s="325"/>
      <c r="B179" s="325"/>
      <c r="C179" s="325"/>
      <c r="D179" s="325"/>
      <c r="E179" s="325"/>
      <c r="F179" s="325"/>
      <c r="G179" s="325"/>
      <c r="H179" s="325"/>
      <c r="I179" s="325"/>
    </row>
    <row r="180" spans="1:9" ht="15.75">
      <c r="A180" s="325"/>
      <c r="B180" s="325"/>
      <c r="C180" s="325"/>
      <c r="D180" s="325"/>
      <c r="E180" s="325"/>
      <c r="F180" s="325"/>
      <c r="G180" s="325"/>
      <c r="H180" s="325"/>
      <c r="I180" s="325"/>
    </row>
    <row r="181" spans="1:9" ht="15.75">
      <c r="A181" s="325"/>
      <c r="B181" s="325"/>
      <c r="C181" s="325"/>
      <c r="D181" s="325"/>
      <c r="E181" s="325"/>
      <c r="F181" s="325"/>
      <c r="G181" s="325"/>
      <c r="H181" s="325"/>
      <c r="I181" s="325"/>
    </row>
    <row r="182" spans="1:9" ht="15.75">
      <c r="A182" s="325"/>
      <c r="B182" s="325"/>
      <c r="C182" s="325"/>
      <c r="D182" s="325"/>
      <c r="E182" s="325"/>
      <c r="F182" s="325"/>
      <c r="G182" s="325"/>
      <c r="H182" s="325"/>
      <c r="I182" s="325"/>
    </row>
    <row r="183" spans="1:9" ht="15.75">
      <c r="A183" s="325"/>
      <c r="B183" s="325"/>
      <c r="C183" s="325"/>
      <c r="D183" s="325"/>
      <c r="E183" s="325"/>
      <c r="F183" s="325"/>
      <c r="G183" s="325"/>
      <c r="H183" s="325"/>
      <c r="I183" s="325"/>
    </row>
    <row r="184" spans="1:9" ht="15.75">
      <c r="A184" s="325"/>
      <c r="B184" s="325"/>
      <c r="C184" s="325"/>
      <c r="D184" s="325"/>
      <c r="E184" s="325"/>
      <c r="F184" s="325"/>
      <c r="G184" s="325"/>
      <c r="H184" s="325"/>
      <c r="I184" s="325"/>
    </row>
  </sheetData>
  <sheetProtection algorithmName="SHA-512" hashValue="C7xWv/6fQ+TAaN1W9RwaGcDuLZdzgB03G4tkTcpWNt+BGBN6npiZSvrTSw+BrAQNpM0woeTnsXdmTSQWfQUn1w==" saltValue="with2tlokUFlX4/xK+8BXw==" spinCount="100000" sheet="1" formatColumns="0" formatRows="0" selectLockedCells="1"/>
  <customSheetViews>
    <customSheetView guid="{FEBF4298-F424-4062-8777-832DAFDB7A61}" showPageBreaks="1" printArea="1" hiddenRows="1" hiddenColumns="1" view="pageBreakPreview" topLeftCell="A34">
      <selection activeCell="AT42" sqref="AT42"/>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
      <headerFooter alignWithMargins="0"/>
    </customSheetView>
    <customSheetView guid="{FB41F969-87BE-4AD1-A99C-A5F9EA1C8FCB}" showPageBreaks="1" printArea="1" hiddenRows="1" hiddenColumns="1" view="pageBreakPreview">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2"/>
      <headerFooter alignWithMargins="0"/>
    </customSheetView>
    <customSheetView guid="{47D52ECC-373D-4A7A-838F-7112A4A0A94F}" showPageBreaks="1" printArea="1" hiddenRows="1" hiddenColumns="1" view="pageBreakPreview" topLeftCell="A97">
      <selection activeCell="X103" sqref="X103"/>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3"/>
      <headerFooter alignWithMargins="0"/>
    </customSheetView>
    <customSheetView guid="{BA86FE7A-199D-4ABD-A444-AE6BFDF4BCC9}" scale="145"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4"/>
      <headerFooter alignWithMargins="0"/>
    </customSheetView>
    <customSheetView guid="{05855B4F-D61E-4C97-B759-B2F96767F6F8}" scale="145" showPageBreaks="1" printArea="1" hiddenRows="1" hiddenColumns="1" view="pageBreakPreview" topLeftCell="A43">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5"/>
      <headerFooter alignWithMargins="0"/>
    </customSheetView>
    <customSheetView guid="{347D9A5E-5167-4CD7-A121-BEAF211F64E4}" showPageBreaks="1" printArea="1" hiddenRows="1" hiddenColumns="1" view="pageBreakPreview" topLeftCell="A97">
      <selection activeCell="X103" sqref="X103"/>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6"/>
      <headerFooter alignWithMargins="0"/>
    </customSheetView>
    <customSheetView guid="{72B383D4-8341-48BE-BBCC-63C6785ABF81}" showPageBreaks="1" printArea="1" hiddenRows="1" hiddenColumns="1" view="pageBreakPreview" topLeftCell="A13">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7"/>
      <headerFooter alignWithMargins="0"/>
    </customSheetView>
    <customSheetView guid="{7706378E-40E2-4583-90AF-E6E1DCB3696C}" showPageBreaks="1" printArea="1" hiddenRows="1" hiddenColumns="1" view="pageBreakPreview" topLeftCell="A40">
      <selection activeCell="AT42" sqref="AT42"/>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8"/>
      <headerFooter alignWithMargins="0"/>
    </customSheetView>
  </customSheetViews>
  <mergeCells count="99">
    <mergeCell ref="A37:I37"/>
    <mergeCell ref="A42:I42"/>
    <mergeCell ref="A38:I38"/>
    <mergeCell ref="A1:I1"/>
    <mergeCell ref="B2:I2"/>
    <mergeCell ref="B3:I3"/>
    <mergeCell ref="B4:I4"/>
    <mergeCell ref="B5:I5"/>
    <mergeCell ref="B66:I66"/>
    <mergeCell ref="B6:I6"/>
    <mergeCell ref="A32:I32"/>
    <mergeCell ref="A34:I34"/>
    <mergeCell ref="A49:D49"/>
    <mergeCell ref="E49:I49"/>
    <mergeCell ref="A39:I39"/>
    <mergeCell ref="A40:I40"/>
    <mergeCell ref="A41:I41"/>
    <mergeCell ref="A44:I44"/>
    <mergeCell ref="A43:I43"/>
    <mergeCell ref="A46:I46"/>
    <mergeCell ref="A47:I47"/>
    <mergeCell ref="A48:I48"/>
    <mergeCell ref="A35:I35"/>
    <mergeCell ref="A36:I36"/>
    <mergeCell ref="B83:I83"/>
    <mergeCell ref="A50:D50"/>
    <mergeCell ref="E50:I50"/>
    <mergeCell ref="A69:D69"/>
    <mergeCell ref="E69:I69"/>
    <mergeCell ref="A52:I52"/>
    <mergeCell ref="A53:I53"/>
    <mergeCell ref="A55:I55"/>
    <mergeCell ref="A57:I57"/>
    <mergeCell ref="A59:I59"/>
    <mergeCell ref="B60:I60"/>
    <mergeCell ref="B64:I64"/>
    <mergeCell ref="B65:I65"/>
    <mergeCell ref="B61:I61"/>
    <mergeCell ref="B62:I62"/>
    <mergeCell ref="B63:I63"/>
    <mergeCell ref="B90:I90"/>
    <mergeCell ref="B92:I92"/>
    <mergeCell ref="B89:I89"/>
    <mergeCell ref="B91:I91"/>
    <mergeCell ref="A70:D70"/>
    <mergeCell ref="E70:I70"/>
    <mergeCell ref="A72:I72"/>
    <mergeCell ref="B73:I73"/>
    <mergeCell ref="B76:I76"/>
    <mergeCell ref="B77:I77"/>
    <mergeCell ref="B78:I78"/>
    <mergeCell ref="B79:I79"/>
    <mergeCell ref="B80:I80"/>
    <mergeCell ref="A75:I75"/>
    <mergeCell ref="B81:I81"/>
    <mergeCell ref="B82:I82"/>
    <mergeCell ref="A84:D84"/>
    <mergeCell ref="E84:I84"/>
    <mergeCell ref="B88:I88"/>
    <mergeCell ref="A85:D85"/>
    <mergeCell ref="E85:I85"/>
    <mergeCell ref="A87:I87"/>
    <mergeCell ref="A97:D97"/>
    <mergeCell ref="E97:I97"/>
    <mergeCell ref="A98:D98"/>
    <mergeCell ref="E98:I98"/>
    <mergeCell ref="B93:I93"/>
    <mergeCell ref="F122:G122"/>
    <mergeCell ref="F128:I128"/>
    <mergeCell ref="B131:E131"/>
    <mergeCell ref="F131:I131"/>
    <mergeCell ref="B94:I94"/>
    <mergeCell ref="B95:I95"/>
    <mergeCell ref="B96:I96"/>
    <mergeCell ref="B101:I101"/>
    <mergeCell ref="A117:D117"/>
    <mergeCell ref="E117:I117"/>
    <mergeCell ref="B115:I115"/>
    <mergeCell ref="B111:I111"/>
    <mergeCell ref="B114:I114"/>
    <mergeCell ref="B112:I112"/>
    <mergeCell ref="B113:I113"/>
    <mergeCell ref="B106:I106"/>
    <mergeCell ref="B67:I67"/>
    <mergeCell ref="B68:I68"/>
    <mergeCell ref="B135:E135"/>
    <mergeCell ref="F135:I135"/>
    <mergeCell ref="B102:I102"/>
    <mergeCell ref="B103:I103"/>
    <mergeCell ref="B105:I105"/>
    <mergeCell ref="A109:I109"/>
    <mergeCell ref="B122:C122"/>
    <mergeCell ref="B125:E125"/>
    <mergeCell ref="A118:D118"/>
    <mergeCell ref="E118:I118"/>
    <mergeCell ref="B120:I120"/>
    <mergeCell ref="B123:E123"/>
    <mergeCell ref="F123:I123"/>
    <mergeCell ref="F125:I125"/>
  </mergeCells>
  <printOptions horizontalCentered="1"/>
  <pageMargins left="0.59" right="0.42" top="0.52" bottom="0.32" header="0.27" footer="0.21"/>
  <pageSetup paperSize="9" scale="91" orientation="portrait" r:id="rId9"/>
  <headerFooter alignWithMargins="0"/>
  <rowBreaks count="5" manualBreakCount="5">
    <brk id="51" max="8" man="1"/>
    <brk id="71" max="8" man="1"/>
    <brk id="86" max="8" man="1"/>
    <brk id="99" max="8" man="1"/>
    <brk id="119" max="8" man="1"/>
  </rowBreaks>
  <ignoredErrors>
    <ignoredError sqref="A60:A68 A73 A76:A83 A88:A96 A105:A106 A102:A103 A101 A113:A115" numberStoredAsText="1"/>
  </ignoredErrors>
  <drawing r:id="rId1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0">
    <tabColor indexed="11"/>
    <pageSetUpPr fitToPage="1"/>
  </sheetPr>
  <dimension ref="A1:I45"/>
  <sheetViews>
    <sheetView showGridLines="0" showZeros="0" view="pageBreakPreview" topLeftCell="A14" zoomScaleSheetLayoutView="100" workbookViewId="0">
      <selection activeCell="E1" sqref="E1"/>
    </sheetView>
  </sheetViews>
  <sheetFormatPr defaultRowHeight="16.5"/>
  <cols>
    <col min="1" max="1" width="12.140625" style="29" customWidth="1"/>
    <col min="2" max="2" width="36.85546875" style="29" customWidth="1"/>
    <col min="3" max="3" width="11.42578125" style="29" customWidth="1"/>
    <col min="4" max="4" width="27.140625" style="29" customWidth="1"/>
    <col min="5" max="5" width="39.28515625" style="29" customWidth="1"/>
    <col min="6" max="8" width="9.140625" style="24"/>
    <col min="9" max="16384" width="9.140625" style="25"/>
  </cols>
  <sheetData>
    <row r="1" spans="1:9" ht="31.5" customHeight="1">
      <c r="A1" s="784" t="str">
        <f>'Attach 3(JV)'!A1</f>
        <v xml:space="preserve">Specification No. :CC/NT/W-AIS/DOM/A02/24/01603	</v>
      </c>
      <c r="B1" s="784"/>
      <c r="C1" s="784"/>
      <c r="D1" s="784"/>
      <c r="E1" s="311" t="str">
        <f>"Attachment-19 " &amp; 'Attach 3(JV)'!AT1</f>
        <v xml:space="preserve">Attachment-19 </v>
      </c>
    </row>
    <row r="2" spans="1:9" ht="7.5" customHeight="1"/>
    <row r="3" spans="1:9" ht="98.25" customHeight="1">
      <c r="A3" s="785" t="str">
        <f>'Attach 3(JV)'!A3</f>
        <v>Substation Package SS-121 for (a) Extension of 400kV Ranchi (PG) substation including transmission line works and (b) Extension of 400kV Ranchi (New) substation under Eastern Region Expansion Scheme-XXXVIII (ERES-XXXVIII)</v>
      </c>
      <c r="B3" s="786"/>
      <c r="C3" s="786"/>
      <c r="D3" s="786"/>
      <c r="E3" s="786"/>
      <c r="F3" s="26"/>
      <c r="G3" s="27"/>
      <c r="H3" s="26"/>
    </row>
    <row r="4" spans="1:9" ht="20.100000000000001" customHeight="1">
      <c r="A4" s="28"/>
      <c r="H4" s="30"/>
      <c r="I4" s="11"/>
    </row>
    <row r="5" spans="1:9" ht="20.100000000000001" customHeight="1">
      <c r="A5" s="561" t="s">
        <v>2</v>
      </c>
      <c r="B5" s="561"/>
      <c r="C5" s="561"/>
      <c r="D5" s="561"/>
      <c r="E5" s="561"/>
      <c r="F5" s="31"/>
      <c r="H5" s="30"/>
      <c r="I5" s="11"/>
    </row>
    <row r="6" spans="1:9" ht="20.100000000000001" customHeight="1">
      <c r="A6" s="32"/>
      <c r="H6" s="30"/>
      <c r="I6" s="11"/>
    </row>
    <row r="7" spans="1:9" ht="20.100000000000001" customHeight="1">
      <c r="A7" s="33" t="str">
        <f>'Attach 3(JV)'!A7</f>
        <v>Bidder’s Name and Address (Lead Partner) :</v>
      </c>
      <c r="E7" s="15" t="str">
        <f>'Attach 3(JV)'!E7</f>
        <v>To:</v>
      </c>
      <c r="H7" s="30"/>
      <c r="I7" s="11"/>
    </row>
    <row r="8" spans="1:9" ht="35.25" customHeight="1">
      <c r="A8" s="729" t="str">
        <f>'Attach 3(JV)'!A8</f>
        <v/>
      </c>
      <c r="B8" s="729"/>
      <c r="C8" s="729"/>
      <c r="D8" s="729"/>
      <c r="E8" s="128" t="str">
        <f>'Attach 3(JV)'!E8</f>
        <v>Contract Services</v>
      </c>
      <c r="H8" s="30"/>
      <c r="I8" s="11"/>
    </row>
    <row r="9" spans="1:9" ht="20.100000000000001" customHeight="1">
      <c r="A9" s="13" t="s">
        <v>350</v>
      </c>
      <c r="B9" s="648" t="str">
        <f>'Attach 3(JV)'!B9</f>
        <v/>
      </c>
      <c r="C9" s="648"/>
      <c r="D9" s="648"/>
      <c r="E9" s="128" t="str">
        <f>'Attach 3(JV)'!E9</f>
        <v>Power Grid Corporation of India Ltd.,</v>
      </c>
      <c r="H9" s="30"/>
      <c r="I9" s="11"/>
    </row>
    <row r="10" spans="1:9" ht="20.100000000000001" customHeight="1">
      <c r="A10" s="13" t="s">
        <v>352</v>
      </c>
      <c r="B10" s="648" t="str">
        <f>'Attach 3(JV)'!B10</f>
        <v/>
      </c>
      <c r="C10" s="648"/>
      <c r="D10" s="648"/>
      <c r="E10" s="128" t="str">
        <f>'Attach 3(JV)'!E10</f>
        <v>"Saudamini", Plot No. 2, Sector 29</v>
      </c>
      <c r="H10" s="30"/>
      <c r="I10" s="11"/>
    </row>
    <row r="11" spans="1:9" ht="20.100000000000001" customHeight="1">
      <c r="B11" s="648" t="str">
        <f>'Attach 3(JV)'!B11</f>
        <v/>
      </c>
      <c r="C11" s="648"/>
      <c r="D11" s="648"/>
      <c r="E11" s="128" t="str">
        <f>'Attach 3(JV)'!E11</f>
        <v>Gurgaon (Haryana) - 122001</v>
      </c>
    </row>
    <row r="12" spans="1:9" ht="18" customHeight="1">
      <c r="A12" s="32"/>
      <c r="B12" s="648" t="str">
        <f>'Attach 3(JV)'!B12</f>
        <v/>
      </c>
      <c r="C12" s="648"/>
      <c r="D12" s="648"/>
      <c r="E12" s="15"/>
    </row>
    <row r="13" spans="1:9" ht="19.5" hidden="1" customHeight="1">
      <c r="A13" s="32"/>
      <c r="B13" s="123"/>
      <c r="C13" s="123"/>
      <c r="D13" s="123"/>
      <c r="E13" s="15"/>
    </row>
    <row r="14" spans="1:9" ht="20.100000000000001" customHeight="1">
      <c r="A14" s="32"/>
      <c r="B14" s="123"/>
      <c r="C14" s="123"/>
      <c r="D14" s="123"/>
      <c r="G14" s="12"/>
    </row>
    <row r="15" spans="1:9" ht="20.100000000000001" customHeight="1">
      <c r="A15" s="29" t="s">
        <v>345</v>
      </c>
    </row>
    <row r="16" spans="1:9" ht="6" customHeight="1">
      <c r="A16" s="32"/>
    </row>
    <row r="17" spans="1:8" ht="78.75" customHeight="1">
      <c r="A17" s="519" t="s">
        <v>3</v>
      </c>
      <c r="B17" s="519"/>
      <c r="C17" s="519"/>
      <c r="D17" s="519"/>
      <c r="E17" s="519"/>
    </row>
    <row r="18" spans="1:8" ht="56.25" customHeight="1">
      <c r="A18" s="629" t="s">
        <v>499</v>
      </c>
      <c r="B18" s="629"/>
      <c r="C18" s="629"/>
      <c r="D18" s="629"/>
      <c r="E18" s="629"/>
    </row>
    <row r="19" spans="1:8" ht="184.5" customHeight="1">
      <c r="A19" s="629" t="s">
        <v>498</v>
      </c>
      <c r="B19" s="629"/>
      <c r="C19" s="629"/>
      <c r="D19" s="629"/>
      <c r="E19" s="629"/>
    </row>
    <row r="20" spans="1:8" ht="8.25" hidden="1" customHeight="1">
      <c r="A20" s="32"/>
    </row>
    <row r="21" spans="1:8" ht="20.100000000000001" hidden="1" customHeight="1">
      <c r="A21" s="32"/>
    </row>
    <row r="22" spans="1:8" ht="20.100000000000001" hidden="1" customHeight="1">
      <c r="A22" s="32"/>
    </row>
    <row r="23" spans="1:8" ht="57.75" hidden="1" customHeight="1">
      <c r="A23" s="519"/>
      <c r="B23" s="519"/>
      <c r="C23" s="519"/>
      <c r="D23" s="519"/>
      <c r="E23" s="519"/>
      <c r="F23" s="34"/>
      <c r="G23" s="34"/>
      <c r="H23" s="34"/>
    </row>
    <row r="24" spans="1:8" ht="20.100000000000001" hidden="1" customHeight="1">
      <c r="A24" s="32"/>
    </row>
    <row r="25" spans="1:8" ht="20.100000000000001" hidden="1" customHeight="1">
      <c r="A25" s="35"/>
    </row>
    <row r="26" spans="1:8" ht="20.100000000000001" hidden="1" customHeight="1"/>
    <row r="27" spans="1:8" ht="20.100000000000001" hidden="1" customHeight="1">
      <c r="A27" s="35"/>
    </row>
    <row r="28" spans="1:8" ht="20.100000000000001" hidden="1" customHeight="1"/>
    <row r="29" spans="1:8" ht="12" customHeight="1">
      <c r="D29" s="37"/>
    </row>
    <row r="30" spans="1:8" ht="33" customHeight="1">
      <c r="A30" s="36" t="s">
        <v>6</v>
      </c>
      <c r="B30" s="69" t="str">
        <f>'Attach 3(JV)'!B24</f>
        <v>--</v>
      </c>
      <c r="C30" s="40"/>
      <c r="D30" s="37" t="s">
        <v>4</v>
      </c>
      <c r="E30" s="240" t="str">
        <f>'Attach 3(JV)'!E24</f>
        <v/>
      </c>
    </row>
    <row r="31" spans="1:8" ht="33" customHeight="1">
      <c r="A31" s="36" t="s">
        <v>7</v>
      </c>
      <c r="B31" s="240" t="str">
        <f>'Attach 3(JV)'!B25</f>
        <v/>
      </c>
      <c r="C31" s="40"/>
      <c r="D31" s="37" t="s">
        <v>5</v>
      </c>
      <c r="E31" s="240" t="str">
        <f>'Attach 3(JV)'!E25</f>
        <v/>
      </c>
    </row>
    <row r="32" spans="1:8" ht="33" customHeight="1">
      <c r="B32" s="40"/>
      <c r="C32" s="40"/>
      <c r="D32" s="37"/>
      <c r="E32" s="40"/>
    </row>
    <row r="33" spans="1:1" ht="20.100000000000001" customHeight="1"/>
    <row r="34" spans="1:1" ht="20.100000000000001" customHeight="1">
      <c r="A34" s="38"/>
    </row>
    <row r="35" spans="1:1" ht="20.100000000000001" customHeight="1"/>
    <row r="36" spans="1:1" ht="20.100000000000001" customHeight="1"/>
    <row r="37" spans="1:1" ht="20.100000000000001" customHeight="1">
      <c r="A37" s="38"/>
    </row>
    <row r="38" spans="1:1" ht="20.100000000000001" customHeight="1"/>
    <row r="39" spans="1:1" ht="20.100000000000001" customHeight="1">
      <c r="A39" s="38"/>
    </row>
    <row r="40" spans="1:1" ht="20.100000000000001" customHeight="1"/>
    <row r="41" spans="1:1" ht="20.100000000000001" customHeight="1">
      <c r="A41" s="38"/>
    </row>
    <row r="42" spans="1:1" ht="20.100000000000001" customHeight="1"/>
    <row r="43" spans="1:1" ht="20.100000000000001" customHeight="1"/>
    <row r="44" spans="1:1" ht="20.100000000000001" customHeight="1"/>
    <row r="45" spans="1:1" ht="20.100000000000001" customHeight="1"/>
  </sheetData>
  <sheetProtection algorithmName="SHA-512" hashValue="U38pL33sg5pS7ddDyw5HF5sbg+ayCN5UL9cBTQ1DNMb6o8D8r23c0vs80nDXloFAXb8ReMmJRmtIhvWAVJ6LeQ==" saltValue="IpJy7RR1Kn7E//WOcvVNzw==" spinCount="100000" sheet="1" formatColumns="0" formatRows="0" selectLockedCells="1"/>
  <customSheetViews>
    <customSheetView guid="{FEBF4298-F424-4062-8777-832DAFDB7A61}" showPageBreaks="1" showGridLines="0" zeroValues="0" fitToPage="1" printArea="1" hiddenRows="1" view="pageBreakPreview" topLeftCell="A3">
      <selection activeCell="E1" sqref="E1"/>
      <pageMargins left="0.75" right="0.63" top="0.57999999999999996" bottom="0.6" header="0.34" footer="0.35"/>
      <pageSetup scale="80" orientation="portrait" r:id="rId1"/>
      <headerFooter alignWithMargins="0">
        <oddFooter>&amp;R&amp;"Book Antiqua,Bold"&amp;8 Page &amp;P of &amp;N</oddFooter>
      </headerFooter>
    </customSheetView>
    <customSheetView guid="{FB41F969-87BE-4AD1-A99C-A5F9EA1C8FCB}" showPageBreaks="1" showGridLines="0" zeroValues="0" fitToPage="1" printArea="1" hiddenRows="1" view="pageBreakPreview">
      <selection activeCell="E1" sqref="E1"/>
      <pageMargins left="0.75" right="0.63" top="0.57999999999999996" bottom="0.6" header="0.34" footer="0.35"/>
      <pageSetup scale="79" orientation="portrait" r:id="rId2"/>
      <headerFooter alignWithMargins="0">
        <oddFooter>&amp;R&amp;"Book Antiqua,Bold"&amp;8 Page &amp;P of &amp;N</oddFooter>
      </headerFooter>
    </customSheetView>
    <customSheetView guid="{47D52ECC-373D-4A7A-838F-7112A4A0A94F}" showPageBreaks="1" showGridLines="0" zeroValues="0" fitToPage="1" printArea="1" hiddenRows="1" view="pageBreakPreview">
      <selection activeCell="A3" sqref="A3:E3"/>
      <pageMargins left="0.75" right="0.63" top="0.57999999999999996" bottom="0.6" header="0.34" footer="0.35"/>
      <pageSetup scale="80" orientation="portrait" r:id="rId3"/>
      <headerFooter alignWithMargins="0">
        <oddFooter>&amp;R&amp;"Book Antiqua,Bold"&amp;8 Page &amp;P of &amp;N</oddFooter>
      </headerFooter>
    </customSheetView>
    <customSheetView guid="{BA86FE7A-199D-4ABD-A444-AE6BFDF4BCC9}" showPageBreaks="1" showGridLines="0" zeroValues="0" fitToPage="1" printArea="1" hiddenRows="1" view="pageBreakPreview" topLeftCell="A14">
      <selection activeCell="A3" sqref="A3:E3"/>
      <pageMargins left="0.75" right="0.63" top="0.57999999999999996" bottom="0.6" header="0.34" footer="0.35"/>
      <pageSetup scale="79" orientation="portrait" r:id="rId4"/>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5"/>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6"/>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7"/>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8"/>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9"/>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20"/>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21"/>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22"/>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23"/>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24"/>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25"/>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26"/>
      <headerFooter alignWithMargins="0">
        <oddFooter>&amp;R&amp;"Book Antiqua,Bold"&amp;8 Page &amp;P of &amp;N</oddFooter>
      </headerFooter>
    </customSheetView>
    <customSheetView guid="{347D9A5E-5167-4CD7-A121-BEAF211F64E4}" showPageBreaks="1" showGridLines="0" zeroValues="0" fitToPage="1" printArea="1" hiddenRows="1" view="pageBreakPreview">
      <selection activeCell="A3" sqref="A3:E3"/>
      <pageMargins left="0.75" right="0.63" top="0.57999999999999996" bottom="0.6" header="0.34" footer="0.35"/>
      <pageSetup scale="80" orientation="portrait" r:id="rId27"/>
      <headerFooter alignWithMargins="0">
        <oddFooter>&amp;R&amp;"Book Antiqua,Bold"&amp;8 Page &amp;P of &amp;N</oddFooter>
      </headerFooter>
    </customSheetView>
    <customSheetView guid="{72B383D4-8341-48BE-BBCC-63C6785ABF81}" showPageBreaks="1" showGridLines="0" zeroValues="0" fitToPage="1" printArea="1" hiddenRows="1" view="pageBreakPreview">
      <selection activeCell="E1" sqref="E1"/>
      <pageMargins left="0.75" right="0.63" top="0.57999999999999996" bottom="0.6" header="0.34" footer="0.35"/>
      <pageSetup scale="80" orientation="portrait" r:id="rId28"/>
      <headerFooter alignWithMargins="0">
        <oddFooter>&amp;R&amp;"Book Antiqua,Bold"&amp;8 Page &amp;P of &amp;N</oddFooter>
      </headerFooter>
    </customSheetView>
    <customSheetView guid="{7706378E-40E2-4583-90AF-E6E1DCB3696C}" showPageBreaks="1" showGridLines="0" zeroValues="0" fitToPage="1" printArea="1" hiddenRows="1" view="pageBreakPreview" topLeftCell="A9">
      <selection activeCell="E1" sqref="E1"/>
      <pageMargins left="0.75" right="0.63" top="0.57999999999999996" bottom="0.6" header="0.34" footer="0.35"/>
      <pageSetup scale="80" orientation="portrait" r:id="rId29"/>
      <headerFooter alignWithMargins="0">
        <oddFooter>&amp;R&amp;"Book Antiqua,Bold"&amp;8 Page &amp;P of &amp;N</oddFooter>
      </headerFooter>
    </customSheetView>
  </customSheetViews>
  <mergeCells count="12">
    <mergeCell ref="A23:E23"/>
    <mergeCell ref="B9:D9"/>
    <mergeCell ref="B10:D10"/>
    <mergeCell ref="B11:D11"/>
    <mergeCell ref="B12:D12"/>
    <mergeCell ref="A8:D8"/>
    <mergeCell ref="A17:E17"/>
    <mergeCell ref="A18:E18"/>
    <mergeCell ref="A19:E19"/>
    <mergeCell ref="A1:D1"/>
    <mergeCell ref="A3:E3"/>
    <mergeCell ref="A5:E5"/>
  </mergeCells>
  <phoneticPr fontId="7" type="noConversion"/>
  <pageMargins left="0.75" right="0.63" top="0.57999999999999996" bottom="0.6" header="0.34" footer="0.35"/>
  <pageSetup scale="80" orientation="portrait" r:id="rId30"/>
  <headerFooter alignWithMargins="0">
    <oddFooter>&amp;R&amp;"Book Antiqua,Bold"&amp;8 Page &amp;P of &amp;N</oddFooter>
  </headerFooter>
  <drawing r:id="rId3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3">
    <tabColor indexed="13"/>
    <pageSetUpPr fitToPage="1"/>
  </sheetPr>
  <dimension ref="A1:AZ116"/>
  <sheetViews>
    <sheetView showGridLines="0" view="pageBreakPreview" zoomScaleSheetLayoutView="100" workbookViewId="0">
      <selection activeCell="B87" sqref="B87:F87"/>
    </sheetView>
  </sheetViews>
  <sheetFormatPr defaultRowHeight="16.5"/>
  <cols>
    <col min="1" max="1" width="13.85546875" style="29" customWidth="1"/>
    <col min="2" max="2" width="10.7109375" style="29" customWidth="1"/>
    <col min="3" max="3" width="16" style="29" customWidth="1"/>
    <col min="4" max="4" width="18.7109375" style="29" customWidth="1"/>
    <col min="5" max="5" width="27.28515625" style="29" customWidth="1"/>
    <col min="6" max="6" width="25" style="29" customWidth="1"/>
    <col min="7" max="7" width="12.5703125" style="29" customWidth="1"/>
    <col min="8" max="8" width="11.28515625" style="29" customWidth="1"/>
    <col min="9" max="9" width="9.42578125" style="59" customWidth="1"/>
    <col min="10" max="11" width="9.140625" style="59" customWidth="1"/>
    <col min="12" max="12" width="9.140625" style="59" hidden="1" customWidth="1"/>
    <col min="13" max="13" width="9.140625" style="59" customWidth="1"/>
    <col min="14" max="25" width="9.140625" style="59"/>
    <col min="26" max="26" width="10" style="59" bestFit="1" customWidth="1"/>
    <col min="27" max="27" width="0" style="59" hidden="1" customWidth="1"/>
    <col min="28" max="28" width="0" style="62" hidden="1" customWidth="1"/>
    <col min="29" max="29" width="22.42578125" style="63" hidden="1" customWidth="1"/>
    <col min="30" max="31" width="0" style="214" hidden="1" customWidth="1"/>
    <col min="32" max="32" width="0" style="190" hidden="1" customWidth="1"/>
    <col min="33" max="33" width="10" style="190" hidden="1" customWidth="1"/>
    <col min="34" max="34" width="14.85546875" style="190" hidden="1" customWidth="1"/>
    <col min="35" max="35" width="0" style="190" hidden="1" customWidth="1"/>
    <col min="36" max="42" width="9.140625" style="190"/>
    <col min="43" max="16384" width="9.140625" style="25"/>
  </cols>
  <sheetData>
    <row r="1" spans="1:52" ht="36" customHeight="1">
      <c r="A1" s="568" t="str">
        <f>'Attach 3(JV)'!A1</f>
        <v xml:space="preserve">Specification No. :CC/NT/W-AIS/DOM/A02/24/01603	</v>
      </c>
      <c r="B1" s="568"/>
      <c r="C1" s="568"/>
      <c r="D1" s="568"/>
      <c r="E1" s="568"/>
      <c r="F1" s="313" t="s">
        <v>398</v>
      </c>
      <c r="G1" s="58"/>
      <c r="H1" s="58"/>
      <c r="AE1" s="215">
        <v>1</v>
      </c>
      <c r="AF1" s="190" t="s">
        <v>313</v>
      </c>
      <c r="AG1" s="216">
        <v>1</v>
      </c>
      <c r="AH1" s="216" t="s">
        <v>111</v>
      </c>
      <c r="AI1" s="217"/>
      <c r="AJ1" s="217"/>
      <c r="AK1" s="216">
        <v>1</v>
      </c>
      <c r="AL1" s="217" t="s">
        <v>112</v>
      </c>
      <c r="AQ1" s="138"/>
      <c r="AR1" s="138"/>
      <c r="AS1" s="138"/>
      <c r="AT1" s="138"/>
      <c r="AU1" s="138"/>
      <c r="AV1" s="138"/>
      <c r="AW1" s="138"/>
      <c r="AX1" s="138"/>
      <c r="AY1" s="138"/>
      <c r="AZ1" s="138"/>
    </row>
    <row r="2" spans="1:52">
      <c r="AE2" s="215">
        <v>2</v>
      </c>
      <c r="AF2" s="190" t="s">
        <v>314</v>
      </c>
      <c r="AG2" s="216">
        <v>2</v>
      </c>
      <c r="AH2" s="216" t="s">
        <v>290</v>
      </c>
      <c r="AI2" s="217"/>
      <c r="AJ2" s="217"/>
      <c r="AK2" s="216">
        <v>2</v>
      </c>
      <c r="AL2" s="217" t="s">
        <v>291</v>
      </c>
      <c r="AQ2" s="138"/>
      <c r="AR2" s="138"/>
      <c r="AS2" s="138"/>
      <c r="AT2" s="138"/>
      <c r="AU2" s="138"/>
      <c r="AV2" s="138"/>
      <c r="AW2" s="138"/>
      <c r="AX2" s="138"/>
      <c r="AY2" s="138"/>
      <c r="AZ2" s="138"/>
    </row>
    <row r="3" spans="1:52" ht="20.100000000000001" customHeight="1">
      <c r="A3" s="561" t="s">
        <v>53</v>
      </c>
      <c r="B3" s="561"/>
      <c r="C3" s="561"/>
      <c r="D3" s="561"/>
      <c r="E3" s="561"/>
      <c r="F3" s="561"/>
      <c r="G3" s="28"/>
      <c r="H3" s="28"/>
      <c r="I3" s="50"/>
      <c r="AB3" s="218"/>
      <c r="AC3" s="219"/>
      <c r="AE3" s="215">
        <v>3</v>
      </c>
      <c r="AF3" s="190" t="s">
        <v>315</v>
      </c>
      <c r="AG3" s="216">
        <v>3</v>
      </c>
      <c r="AH3" s="216" t="s">
        <v>292</v>
      </c>
      <c r="AI3" s="217"/>
      <c r="AJ3" s="217"/>
      <c r="AK3" s="216">
        <v>3</v>
      </c>
      <c r="AL3" s="217" t="s">
        <v>293</v>
      </c>
      <c r="AQ3" s="138"/>
      <c r="AR3" s="138"/>
      <c r="AS3" s="138"/>
      <c r="AT3" s="138"/>
      <c r="AU3" s="138"/>
      <c r="AV3" s="138"/>
      <c r="AW3" s="138"/>
      <c r="AX3" s="138"/>
      <c r="AY3" s="138"/>
      <c r="AZ3" s="138"/>
    </row>
    <row r="4" spans="1:52" ht="12" customHeight="1">
      <c r="A4" s="28"/>
      <c r="B4" s="28"/>
      <c r="C4" s="28"/>
      <c r="D4" s="28"/>
      <c r="E4" s="28"/>
      <c r="F4" s="28"/>
      <c r="G4" s="28"/>
      <c r="H4" s="28"/>
      <c r="I4" s="50"/>
      <c r="AB4" s="218"/>
      <c r="AC4" s="219"/>
      <c r="AE4" s="215">
        <v>4</v>
      </c>
      <c r="AF4" s="190" t="s">
        <v>316</v>
      </c>
      <c r="AG4" s="216">
        <v>4</v>
      </c>
      <c r="AH4" s="216" t="s">
        <v>294</v>
      </c>
      <c r="AI4" s="217"/>
      <c r="AJ4" s="217"/>
      <c r="AK4" s="216">
        <v>4</v>
      </c>
      <c r="AL4" s="217" t="s">
        <v>295</v>
      </c>
      <c r="AQ4" s="138"/>
      <c r="AR4" s="138"/>
      <c r="AS4" s="138"/>
      <c r="AT4" s="138"/>
      <c r="AU4" s="138"/>
      <c r="AV4" s="138"/>
      <c r="AW4" s="138"/>
      <c r="AX4" s="138"/>
      <c r="AY4" s="138"/>
      <c r="AZ4" s="138"/>
    </row>
    <row r="5" spans="1:52" ht="20.100000000000001" customHeight="1">
      <c r="A5" s="38" t="s">
        <v>312</v>
      </c>
      <c r="B5" s="38"/>
      <c r="C5" s="789"/>
      <c r="D5" s="789"/>
      <c r="E5" s="789"/>
      <c r="F5" s="789"/>
      <c r="G5" s="38"/>
      <c r="H5" s="38"/>
      <c r="AB5" s="218"/>
      <c r="AC5" s="219"/>
      <c r="AE5" s="215">
        <v>5</v>
      </c>
      <c r="AF5" s="190" t="s">
        <v>317</v>
      </c>
      <c r="AG5" s="216">
        <v>5</v>
      </c>
      <c r="AH5" s="216" t="s">
        <v>294</v>
      </c>
      <c r="AI5" s="217"/>
      <c r="AJ5" s="217"/>
      <c r="AK5" s="216">
        <v>5</v>
      </c>
      <c r="AL5" s="217" t="s">
        <v>296</v>
      </c>
      <c r="AQ5" s="138"/>
      <c r="AR5" s="138"/>
      <c r="AS5" s="138"/>
      <c r="AT5" s="138"/>
      <c r="AU5" s="138"/>
      <c r="AV5" s="138"/>
      <c r="AW5" s="138"/>
      <c r="AX5" s="138"/>
      <c r="AY5" s="138"/>
      <c r="AZ5" s="138"/>
    </row>
    <row r="6" spans="1:52" ht="20.100000000000001" customHeight="1">
      <c r="A6" s="38" t="s">
        <v>6</v>
      </c>
      <c r="B6" s="790" t="str">
        <f>'Attach 3(JV)'!B24</f>
        <v>--</v>
      </c>
      <c r="C6" s="790"/>
      <c r="AB6" s="218"/>
      <c r="AC6" s="219"/>
      <c r="AE6" s="215">
        <v>6</v>
      </c>
      <c r="AF6" s="190" t="s">
        <v>318</v>
      </c>
      <c r="AG6" s="216">
        <v>6</v>
      </c>
      <c r="AH6" s="216" t="s">
        <v>294</v>
      </c>
      <c r="AI6" s="220" t="e">
        <f>DAY(B6)</f>
        <v>#VALUE!</v>
      </c>
      <c r="AJ6" s="217"/>
      <c r="AK6" s="216">
        <v>6</v>
      </c>
      <c r="AL6" s="217" t="s">
        <v>297</v>
      </c>
      <c r="AQ6" s="138"/>
      <c r="AR6" s="138"/>
      <c r="AS6" s="138"/>
      <c r="AT6" s="138"/>
      <c r="AU6" s="138"/>
      <c r="AV6" s="138"/>
      <c r="AW6" s="138"/>
      <c r="AX6" s="138"/>
      <c r="AY6" s="138"/>
      <c r="AZ6" s="138"/>
    </row>
    <row r="7" spans="1:52" ht="20.100000000000001" customHeight="1">
      <c r="A7" s="38"/>
      <c r="B7" s="72"/>
      <c r="C7" s="72"/>
      <c r="AB7" s="218"/>
      <c r="AC7" s="219"/>
      <c r="AE7" s="215">
        <v>7</v>
      </c>
      <c r="AF7" s="190" t="s">
        <v>319</v>
      </c>
      <c r="AG7" s="216">
        <v>7</v>
      </c>
      <c r="AH7" s="216" t="s">
        <v>294</v>
      </c>
      <c r="AI7" s="220" t="e">
        <f>MONTH(B6)</f>
        <v>#VALUE!</v>
      </c>
      <c r="AJ7" s="217"/>
      <c r="AK7" s="216">
        <v>7</v>
      </c>
      <c r="AL7" s="217" t="s">
        <v>298</v>
      </c>
      <c r="AQ7" s="138"/>
      <c r="AR7" s="138"/>
      <c r="AS7" s="138"/>
      <c r="AT7" s="138"/>
      <c r="AU7" s="138"/>
      <c r="AV7" s="138"/>
      <c r="AW7" s="138"/>
      <c r="AX7" s="138"/>
      <c r="AY7" s="138"/>
      <c r="AZ7" s="138"/>
    </row>
    <row r="8" spans="1:52" ht="20.100000000000001" customHeight="1">
      <c r="A8" s="61" t="str">
        <f>'Attach 3(JV)'!E7</f>
        <v>To:</v>
      </c>
      <c r="B8" s="16"/>
      <c r="F8" s="32"/>
      <c r="G8" s="32"/>
      <c r="H8" s="32"/>
      <c r="AB8" s="218"/>
      <c r="AC8" s="219"/>
      <c r="AE8" s="215">
        <v>8</v>
      </c>
      <c r="AF8" s="190" t="s">
        <v>320</v>
      </c>
      <c r="AG8" s="216">
        <v>8</v>
      </c>
      <c r="AH8" s="216" t="s">
        <v>294</v>
      </c>
      <c r="AI8" s="220" t="e">
        <f>LOOKUP(AI7,AK1:AK12,AL1:AL12)</f>
        <v>#VALUE!</v>
      </c>
      <c r="AJ8" s="217"/>
      <c r="AK8" s="216">
        <v>8</v>
      </c>
      <c r="AL8" s="217" t="s">
        <v>299</v>
      </c>
      <c r="AQ8" s="138"/>
      <c r="AR8" s="138"/>
      <c r="AS8" s="138"/>
      <c r="AT8" s="138"/>
      <c r="AU8" s="138"/>
      <c r="AV8" s="138"/>
      <c r="AW8" s="138"/>
      <c r="AX8" s="138"/>
      <c r="AY8" s="138"/>
      <c r="AZ8" s="138"/>
    </row>
    <row r="9" spans="1:52" ht="20.100000000000001" customHeight="1">
      <c r="A9" s="61" t="str">
        <f>'Attach 3(JV)'!E8</f>
        <v>Contract Services</v>
      </c>
      <c r="B9" s="17"/>
      <c r="F9" s="32"/>
      <c r="G9" s="32"/>
      <c r="H9" s="32"/>
      <c r="AB9" s="218"/>
      <c r="AC9" s="219"/>
      <c r="AE9" s="215">
        <v>9</v>
      </c>
      <c r="AF9" s="190" t="s">
        <v>321</v>
      </c>
      <c r="AG9" s="216">
        <v>9</v>
      </c>
      <c r="AH9" s="216" t="s">
        <v>294</v>
      </c>
      <c r="AI9" s="220" t="e">
        <f>YEAR(B6)</f>
        <v>#VALUE!</v>
      </c>
      <c r="AJ9" s="217"/>
      <c r="AK9" s="216">
        <v>9</v>
      </c>
      <c r="AL9" s="217" t="s">
        <v>300</v>
      </c>
      <c r="AQ9" s="138"/>
      <c r="AR9" s="138"/>
      <c r="AS9" s="138"/>
      <c r="AT9" s="138"/>
      <c r="AU9" s="138"/>
      <c r="AV9" s="138"/>
      <c r="AW9" s="138"/>
      <c r="AX9" s="138"/>
      <c r="AY9" s="138"/>
      <c r="AZ9" s="138"/>
    </row>
    <row r="10" spans="1:52" ht="20.100000000000001" customHeight="1">
      <c r="A10" s="61" t="str">
        <f>'Attach 3(JV)'!E9</f>
        <v>Power Grid Corporation of India Ltd.,</v>
      </c>
      <c r="B10" s="17"/>
      <c r="F10" s="32"/>
      <c r="G10" s="32"/>
      <c r="H10" s="32"/>
      <c r="AB10" s="218"/>
      <c r="AC10" s="219"/>
      <c r="AE10" s="215">
        <v>10</v>
      </c>
      <c r="AF10" s="190" t="s">
        <v>322</v>
      </c>
      <c r="AG10" s="216">
        <v>10</v>
      </c>
      <c r="AH10" s="216" t="s">
        <v>294</v>
      </c>
      <c r="AI10" s="217"/>
      <c r="AJ10" s="217"/>
      <c r="AK10" s="216">
        <v>10</v>
      </c>
      <c r="AL10" s="217" t="s">
        <v>301</v>
      </c>
      <c r="AQ10" s="138"/>
      <c r="AR10" s="138"/>
      <c r="AS10" s="138"/>
      <c r="AT10" s="138"/>
      <c r="AU10" s="138"/>
      <c r="AV10" s="138"/>
      <c r="AW10" s="138"/>
      <c r="AX10" s="138"/>
      <c r="AY10" s="138"/>
      <c r="AZ10" s="138"/>
    </row>
    <row r="11" spans="1:52" ht="20.100000000000001" customHeight="1">
      <c r="A11" s="61" t="str">
        <f>'Attach 3(JV)'!E10</f>
        <v>"Saudamini", Plot No. 2, Sector 29</v>
      </c>
      <c r="B11" s="17"/>
      <c r="F11" s="32"/>
      <c r="G11" s="32"/>
      <c r="H11" s="32"/>
      <c r="AB11" s="218"/>
      <c r="AC11" s="219"/>
      <c r="AE11" s="215">
        <v>11</v>
      </c>
      <c r="AF11" s="190" t="s">
        <v>323</v>
      </c>
      <c r="AG11" s="216">
        <v>11</v>
      </c>
      <c r="AH11" s="216" t="s">
        <v>294</v>
      </c>
      <c r="AI11" s="217"/>
      <c r="AJ11" s="217"/>
      <c r="AK11" s="216">
        <v>11</v>
      </c>
      <c r="AL11" s="217" t="s">
        <v>302</v>
      </c>
      <c r="AQ11" s="138"/>
      <c r="AR11" s="138"/>
      <c r="AS11" s="138"/>
      <c r="AT11" s="138"/>
      <c r="AU11" s="138"/>
      <c r="AV11" s="138"/>
      <c r="AW11" s="138"/>
      <c r="AX11" s="138"/>
      <c r="AY11" s="138"/>
      <c r="AZ11" s="138"/>
    </row>
    <row r="12" spans="1:52" ht="20.100000000000001" customHeight="1">
      <c r="A12" s="61" t="str">
        <f>'Attach 3(JV)'!E11</f>
        <v>Gurgaon (Haryana) - 122001</v>
      </c>
      <c r="B12" s="17"/>
      <c r="F12" s="32"/>
      <c r="G12" s="32"/>
      <c r="H12" s="32"/>
      <c r="AB12" s="218"/>
      <c r="AC12" s="219"/>
      <c r="AE12" s="215">
        <v>12</v>
      </c>
      <c r="AF12" s="190" t="s">
        <v>324</v>
      </c>
      <c r="AG12" s="216">
        <v>12</v>
      </c>
      <c r="AH12" s="216" t="s">
        <v>294</v>
      </c>
      <c r="AI12" s="217"/>
      <c r="AJ12" s="217"/>
      <c r="AK12" s="216">
        <v>12</v>
      </c>
      <c r="AL12" s="217" t="s">
        <v>303</v>
      </c>
      <c r="AQ12" s="138"/>
      <c r="AR12" s="138"/>
      <c r="AS12" s="138"/>
      <c r="AT12" s="138"/>
      <c r="AU12" s="138"/>
      <c r="AV12" s="138"/>
      <c r="AW12" s="138"/>
      <c r="AX12" s="138"/>
      <c r="AY12" s="138"/>
      <c r="AZ12" s="138"/>
    </row>
    <row r="13" spans="1:52" ht="20.100000000000001" customHeight="1">
      <c r="A13" s="61"/>
      <c r="B13" s="17"/>
      <c r="F13" s="32"/>
      <c r="G13" s="32"/>
      <c r="H13" s="32"/>
      <c r="AB13" s="218"/>
      <c r="AC13" s="219"/>
      <c r="AE13" s="215">
        <v>13</v>
      </c>
      <c r="AF13" s="190" t="s">
        <v>325</v>
      </c>
      <c r="AG13" s="216">
        <v>13</v>
      </c>
      <c r="AH13" s="216" t="s">
        <v>294</v>
      </c>
      <c r="AI13" s="217"/>
      <c r="AJ13" s="217"/>
      <c r="AK13" s="217"/>
      <c r="AL13" s="217"/>
      <c r="AQ13" s="138"/>
      <c r="AR13" s="138"/>
      <c r="AS13" s="138"/>
      <c r="AT13" s="138"/>
      <c r="AU13" s="138"/>
      <c r="AV13" s="138"/>
      <c r="AW13" s="138"/>
      <c r="AX13" s="138"/>
      <c r="AY13" s="138"/>
      <c r="AZ13" s="138"/>
    </row>
    <row r="14" spans="1:52" ht="12" customHeight="1">
      <c r="A14" s="38"/>
      <c r="B14" s="38"/>
      <c r="F14" s="32"/>
      <c r="G14" s="32"/>
      <c r="H14" s="32"/>
      <c r="AB14" s="218"/>
      <c r="AC14" s="219"/>
      <c r="AE14" s="215">
        <v>14</v>
      </c>
      <c r="AF14" s="190" t="s">
        <v>326</v>
      </c>
      <c r="AG14" s="216">
        <v>14</v>
      </c>
      <c r="AH14" s="216" t="s">
        <v>294</v>
      </c>
      <c r="AI14" s="217"/>
      <c r="AJ14" s="217"/>
      <c r="AK14" s="217"/>
      <c r="AL14" s="217"/>
      <c r="AQ14" s="138"/>
      <c r="AR14" s="138"/>
      <c r="AS14" s="138"/>
      <c r="AT14" s="138"/>
      <c r="AU14" s="138"/>
      <c r="AV14" s="138"/>
      <c r="AW14" s="138"/>
      <c r="AX14" s="138"/>
      <c r="AY14" s="138"/>
      <c r="AZ14" s="138"/>
    </row>
    <row r="15" spans="1:52" ht="77.25" customHeight="1">
      <c r="A15" s="101" t="s">
        <v>336</v>
      </c>
      <c r="B15" s="802" t="str">
        <f>Basic!B1</f>
        <v>Substation Package SS-121 for (a) Extension of 400kV Ranchi (PG) substation including transmission line works and (b) Extension of 400kV Ranchi (New) substation under Eastern Region Expansion Scheme-XXXVIII (ERES-XXXVIII)</v>
      </c>
      <c r="C15" s="802"/>
      <c r="D15" s="802"/>
      <c r="E15" s="802"/>
      <c r="F15" s="802"/>
      <c r="G15" s="32"/>
      <c r="H15" s="32"/>
      <c r="AB15" s="218"/>
      <c r="AC15" s="219"/>
      <c r="AE15" s="215">
        <v>15</v>
      </c>
      <c r="AF15" s="190" t="s">
        <v>327</v>
      </c>
      <c r="AG15" s="216">
        <v>15</v>
      </c>
      <c r="AH15" s="216" t="s">
        <v>294</v>
      </c>
      <c r="AI15" s="217"/>
      <c r="AJ15" s="217"/>
      <c r="AK15" s="217"/>
      <c r="AL15" s="217"/>
      <c r="AQ15" s="138"/>
      <c r="AR15" s="138"/>
      <c r="AS15" s="138"/>
      <c r="AT15" s="138"/>
      <c r="AU15" s="138"/>
      <c r="AV15" s="138"/>
      <c r="AW15" s="138"/>
      <c r="AX15" s="138"/>
      <c r="AY15" s="138"/>
      <c r="AZ15" s="138"/>
    </row>
    <row r="16" spans="1:52" ht="21" customHeight="1">
      <c r="A16" s="29" t="s">
        <v>54</v>
      </c>
      <c r="C16" s="32"/>
      <c r="D16" s="32"/>
      <c r="E16" s="32"/>
      <c r="F16" s="32"/>
      <c r="G16" s="792" t="s">
        <v>169</v>
      </c>
      <c r="H16" s="792"/>
      <c r="AB16" s="218"/>
      <c r="AC16" s="219"/>
      <c r="AE16" s="215">
        <v>16</v>
      </c>
      <c r="AF16" s="190" t="s">
        <v>328</v>
      </c>
      <c r="AG16" s="216">
        <v>16</v>
      </c>
      <c r="AH16" s="216" t="s">
        <v>294</v>
      </c>
      <c r="AI16" s="217"/>
      <c r="AJ16" s="217"/>
      <c r="AK16" s="217"/>
      <c r="AL16" s="217"/>
      <c r="AQ16" s="138"/>
      <c r="AR16" s="138"/>
      <c r="AS16" s="138"/>
      <c r="AT16" s="138"/>
      <c r="AU16" s="138"/>
      <c r="AV16" s="138"/>
      <c r="AW16" s="138"/>
      <c r="AX16" s="138"/>
      <c r="AY16" s="138"/>
      <c r="AZ16" s="138"/>
    </row>
    <row r="17" spans="1:52" s="24" customFormat="1" ht="166.5" customHeight="1">
      <c r="A17" s="76">
        <v>1</v>
      </c>
      <c r="B17" s="793" t="str">
        <f>"Having examined the Bidding Documents, including Amendment Nos. " &amp; G17 &amp; " dated "&amp; TEXT(H17, "dd/mm/yyyy") &amp; AB17</f>
        <v xml:space="preserve">Having examined the Bidding Documents, including Amendment Nos. ...[Enter the Amendment]…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793"/>
      <c r="D17" s="793"/>
      <c r="E17" s="793"/>
      <c r="F17" s="793"/>
      <c r="G17" s="308" t="s">
        <v>471</v>
      </c>
      <c r="H17" s="309" t="s">
        <v>472</v>
      </c>
      <c r="I17" s="187"/>
      <c r="J17" s="59"/>
      <c r="K17" s="59"/>
      <c r="L17" s="59"/>
      <c r="M17" s="59"/>
      <c r="N17" s="59"/>
      <c r="O17" s="59"/>
      <c r="P17" s="59"/>
      <c r="Q17" s="59"/>
      <c r="R17" s="59"/>
      <c r="S17" s="59"/>
      <c r="T17" s="59"/>
      <c r="U17" s="59"/>
      <c r="V17" s="59"/>
      <c r="W17" s="59"/>
      <c r="X17" s="59"/>
      <c r="Y17" s="59"/>
      <c r="Z17" s="64"/>
      <c r="AA17" s="64"/>
      <c r="AB17" s="221" t="s">
        <v>337</v>
      </c>
      <c r="AC17" s="62"/>
      <c r="AD17" s="222"/>
      <c r="AE17" s="215">
        <v>17</v>
      </c>
      <c r="AF17" s="59" t="s">
        <v>329</v>
      </c>
      <c r="AG17" s="216">
        <v>17</v>
      </c>
      <c r="AH17" s="216" t="s">
        <v>294</v>
      </c>
      <c r="AI17" s="217"/>
      <c r="AJ17" s="217"/>
      <c r="AK17" s="217"/>
      <c r="AL17" s="217"/>
      <c r="AM17" s="59"/>
      <c r="AN17" s="59"/>
      <c r="AO17" s="59"/>
      <c r="AP17" s="59"/>
      <c r="AQ17" s="135"/>
      <c r="AR17" s="135"/>
      <c r="AS17" s="135"/>
      <c r="AT17" s="135"/>
      <c r="AU17" s="135"/>
      <c r="AV17" s="135"/>
      <c r="AW17" s="135"/>
      <c r="AX17" s="135"/>
      <c r="AY17" s="135"/>
      <c r="AZ17" s="135"/>
    </row>
    <row r="18" spans="1:52" s="24" customFormat="1" ht="35.25" customHeight="1">
      <c r="A18" s="76">
        <v>1.1000000000000001</v>
      </c>
      <c r="B18" s="797" t="s">
        <v>617</v>
      </c>
      <c r="C18" s="797"/>
      <c r="D18" s="797"/>
      <c r="E18" s="797"/>
      <c r="F18" s="797"/>
      <c r="G18" s="439"/>
      <c r="H18" s="440"/>
      <c r="I18" s="187"/>
      <c r="J18" s="59"/>
      <c r="K18" s="59"/>
      <c r="L18" s="59"/>
      <c r="M18" s="59"/>
      <c r="N18" s="59"/>
      <c r="O18" s="59"/>
      <c r="P18" s="59"/>
      <c r="Q18" s="59"/>
      <c r="R18" s="59"/>
      <c r="S18" s="59"/>
      <c r="T18" s="59"/>
      <c r="U18" s="59"/>
      <c r="V18" s="59"/>
      <c r="W18" s="59"/>
      <c r="X18" s="59"/>
      <c r="Y18" s="59"/>
      <c r="Z18" s="64"/>
      <c r="AA18" s="64"/>
      <c r="AB18" s="221"/>
      <c r="AC18" s="62"/>
      <c r="AD18" s="222"/>
      <c r="AE18" s="215"/>
      <c r="AF18" s="59"/>
      <c r="AG18" s="216"/>
      <c r="AH18" s="216"/>
      <c r="AI18" s="217"/>
      <c r="AJ18" s="217"/>
      <c r="AK18" s="217"/>
      <c r="AL18" s="217"/>
      <c r="AM18" s="59"/>
      <c r="AN18" s="59"/>
      <c r="AO18" s="59"/>
      <c r="AP18" s="59"/>
      <c r="AQ18" s="135"/>
      <c r="AR18" s="135"/>
      <c r="AS18" s="135"/>
      <c r="AT18" s="135"/>
      <c r="AU18" s="135"/>
      <c r="AV18" s="135"/>
      <c r="AW18" s="135"/>
      <c r="AX18" s="135"/>
      <c r="AY18" s="135"/>
      <c r="AZ18" s="135"/>
    </row>
    <row r="19" spans="1:52" ht="21" customHeight="1">
      <c r="A19" s="76">
        <v>2</v>
      </c>
      <c r="B19" s="77" t="s">
        <v>55</v>
      </c>
      <c r="C19" s="32"/>
      <c r="D19" s="32"/>
      <c r="E19" s="32"/>
      <c r="F19" s="32"/>
      <c r="G19" s="32"/>
      <c r="H19" s="32"/>
      <c r="AB19" s="218"/>
      <c r="AC19" s="219" t="s">
        <v>338</v>
      </c>
      <c r="AE19" s="215">
        <v>18</v>
      </c>
      <c r="AF19" s="190" t="s">
        <v>330</v>
      </c>
      <c r="AG19" s="216">
        <v>18</v>
      </c>
      <c r="AH19" s="216" t="s">
        <v>294</v>
      </c>
      <c r="AI19" s="217"/>
      <c r="AJ19" s="217"/>
      <c r="AK19" s="217"/>
      <c r="AL19" s="217"/>
      <c r="AQ19" s="138"/>
      <c r="AR19" s="138"/>
      <c r="AS19" s="138"/>
      <c r="AT19" s="138"/>
      <c r="AU19" s="138"/>
      <c r="AV19" s="138"/>
      <c r="AW19" s="138"/>
      <c r="AX19" s="138"/>
      <c r="AY19" s="138"/>
      <c r="AZ19" s="138"/>
    </row>
    <row r="20" spans="1:52" s="24" customFormat="1" ht="63.75" customHeight="1">
      <c r="A20" s="29"/>
      <c r="B20" s="519" t="s">
        <v>57</v>
      </c>
      <c r="C20" s="519"/>
      <c r="D20" s="519"/>
      <c r="E20" s="519"/>
      <c r="F20" s="519"/>
      <c r="G20" s="737" t="s">
        <v>169</v>
      </c>
      <c r="H20" s="737"/>
      <c r="I20" s="737"/>
      <c r="J20" s="737"/>
      <c r="K20" s="85"/>
      <c r="L20" s="85"/>
      <c r="M20" s="85"/>
      <c r="N20" s="85"/>
      <c r="O20" s="85"/>
      <c r="P20" s="85"/>
      <c r="Q20" s="85"/>
      <c r="R20" s="85"/>
      <c r="S20" s="85"/>
      <c r="T20" s="85"/>
      <c r="U20" s="85"/>
      <c r="V20" s="85"/>
      <c r="W20" s="85"/>
      <c r="X20" s="85"/>
      <c r="Y20" s="85"/>
      <c r="Z20" s="85"/>
      <c r="AA20" s="85"/>
      <c r="AB20" s="218"/>
      <c r="AC20" s="219" t="s">
        <v>339</v>
      </c>
      <c r="AD20" s="460"/>
      <c r="AE20" s="460">
        <v>19</v>
      </c>
      <c r="AF20" s="85" t="s">
        <v>331</v>
      </c>
      <c r="AG20" s="500">
        <v>19</v>
      </c>
      <c r="AH20" s="500" t="s">
        <v>294</v>
      </c>
      <c r="AI20" s="501"/>
      <c r="AJ20" s="501"/>
      <c r="AK20" s="501"/>
      <c r="AL20" s="501"/>
      <c r="AM20" s="85"/>
      <c r="AN20" s="85"/>
      <c r="AO20" s="85"/>
      <c r="AP20" s="85"/>
      <c r="AQ20" s="135"/>
      <c r="AR20" s="135"/>
      <c r="AS20" s="135"/>
      <c r="AT20" s="135"/>
      <c r="AU20" s="135"/>
      <c r="AV20" s="135"/>
      <c r="AW20" s="135"/>
      <c r="AX20" s="135"/>
      <c r="AY20" s="135"/>
      <c r="AZ20" s="135"/>
    </row>
    <row r="21" spans="1:52" s="24" customFormat="1" ht="30" customHeight="1">
      <c r="A21" s="29"/>
      <c r="B21" s="718" t="str">
        <f>"(a) Attachment 1 :"</f>
        <v>(a) Attachment 1 :</v>
      </c>
      <c r="C21" s="718"/>
      <c r="D21" s="796" t="s">
        <v>343</v>
      </c>
      <c r="E21" s="796"/>
      <c r="F21" s="796"/>
      <c r="G21" s="502" t="s">
        <v>341</v>
      </c>
      <c r="H21" s="429" t="s">
        <v>761</v>
      </c>
      <c r="I21" s="429"/>
      <c r="J21" s="429"/>
      <c r="K21" s="460"/>
      <c r="L21" s="460"/>
      <c r="M21" s="156"/>
      <c r="N21" s="460"/>
      <c r="O21" s="460"/>
      <c r="P21" s="460"/>
      <c r="Q21" s="460"/>
      <c r="R21" s="460"/>
      <c r="S21" s="460"/>
      <c r="T21" s="460"/>
      <c r="U21" s="460"/>
      <c r="V21" s="460"/>
      <c r="W21" s="460"/>
      <c r="X21" s="460"/>
      <c r="Y21" s="460"/>
      <c r="Z21" s="85"/>
      <c r="AA21" s="85"/>
      <c r="AB21" s="218"/>
      <c r="AC21" s="219" t="s">
        <v>340</v>
      </c>
      <c r="AD21" s="460" t="str">
        <f>IF(ISERROR(LOOKUP(J21,AE1:AE21,AF1:AF21)), "Zero", LOOKUP(J21,AE1:AE21,AF1:AF21))</f>
        <v>Zero</v>
      </c>
      <c r="AE21" s="460">
        <v>20</v>
      </c>
      <c r="AF21" s="85" t="s">
        <v>332</v>
      </c>
      <c r="AG21" s="500">
        <v>20</v>
      </c>
      <c r="AH21" s="500" t="s">
        <v>294</v>
      </c>
      <c r="AI21" s="503"/>
      <c r="AJ21" s="503"/>
      <c r="AK21" s="503"/>
      <c r="AL21" s="503"/>
      <c r="AM21" s="85"/>
      <c r="AN21" s="85"/>
      <c r="AO21" s="85"/>
      <c r="AP21" s="85"/>
      <c r="AQ21" s="135"/>
      <c r="AR21" s="135"/>
      <c r="AS21" s="135"/>
      <c r="AT21" s="135"/>
      <c r="AU21" s="135"/>
      <c r="AV21" s="135"/>
      <c r="AW21" s="135"/>
      <c r="AX21" s="135"/>
      <c r="AY21" s="135"/>
      <c r="AZ21" s="135"/>
    </row>
    <row r="22" spans="1:52" s="24" customFormat="1" hidden="1">
      <c r="A22" s="29"/>
      <c r="B22" s="445"/>
      <c r="C22" s="445"/>
      <c r="D22" s="799"/>
      <c r="E22" s="800"/>
      <c r="F22" s="223"/>
      <c r="G22" s="795"/>
      <c r="H22" s="795"/>
      <c r="I22" s="795"/>
      <c r="J22" s="795"/>
      <c r="K22" s="215"/>
      <c r="L22" s="215"/>
      <c r="M22" s="256"/>
      <c r="N22" s="215"/>
      <c r="O22" s="215"/>
      <c r="P22" s="215"/>
      <c r="Q22" s="215"/>
      <c r="R22" s="215"/>
      <c r="S22" s="215"/>
      <c r="T22" s="215"/>
      <c r="U22" s="215"/>
      <c r="V22" s="215"/>
      <c r="W22" s="215"/>
      <c r="X22" s="215"/>
      <c r="Y22" s="215"/>
      <c r="Z22" s="59"/>
      <c r="AA22" s="59"/>
      <c r="AB22" s="218"/>
      <c r="AC22" s="219"/>
      <c r="AD22" s="215"/>
      <c r="AE22" s="215"/>
      <c r="AF22" s="59"/>
      <c r="AG22" s="216"/>
      <c r="AH22" s="216"/>
      <c r="AI22" s="217"/>
      <c r="AJ22" s="217"/>
      <c r="AK22" s="217"/>
      <c r="AL22" s="217"/>
      <c r="AM22" s="59"/>
      <c r="AN22" s="59"/>
      <c r="AO22" s="59"/>
      <c r="AP22" s="59"/>
      <c r="AQ22" s="135"/>
      <c r="AR22" s="135"/>
      <c r="AS22" s="135"/>
      <c r="AT22" s="135"/>
      <c r="AU22" s="135"/>
      <c r="AV22" s="135"/>
      <c r="AW22" s="135"/>
      <c r="AX22" s="135"/>
      <c r="AY22" s="135"/>
      <c r="AZ22" s="135"/>
    </row>
    <row r="23" spans="1:52" s="24" customFormat="1" ht="76.5" hidden="1" customHeight="1">
      <c r="A23" s="29"/>
      <c r="B23" s="445"/>
      <c r="C23" s="445"/>
      <c r="D23" s="798"/>
      <c r="E23" s="798"/>
      <c r="F23" s="798"/>
      <c r="G23" s="794"/>
      <c r="H23" s="794"/>
      <c r="I23" s="794"/>
      <c r="J23" s="794"/>
      <c r="K23" s="215"/>
      <c r="L23" s="215"/>
      <c r="M23" s="256"/>
      <c r="N23" s="215"/>
      <c r="O23" s="215"/>
      <c r="P23" s="215"/>
      <c r="Q23" s="215"/>
      <c r="R23" s="215"/>
      <c r="S23" s="215"/>
      <c r="T23" s="215"/>
      <c r="U23" s="215"/>
      <c r="V23" s="215"/>
      <c r="W23" s="215"/>
      <c r="X23" s="215"/>
      <c r="Y23" s="215"/>
      <c r="Z23" s="59"/>
      <c r="AA23" s="59"/>
      <c r="AB23" s="218"/>
      <c r="AC23" s="219"/>
      <c r="AD23" s="215"/>
      <c r="AE23" s="215"/>
      <c r="AF23" s="59"/>
      <c r="AG23" s="216"/>
      <c r="AH23" s="216"/>
      <c r="AI23" s="217"/>
      <c r="AJ23" s="217"/>
      <c r="AK23" s="217"/>
      <c r="AL23" s="217"/>
      <c r="AM23" s="59"/>
      <c r="AN23" s="59"/>
      <c r="AO23" s="59"/>
      <c r="AP23" s="59"/>
      <c r="AQ23" s="135"/>
      <c r="AR23" s="135"/>
      <c r="AS23" s="135"/>
      <c r="AT23" s="135"/>
      <c r="AU23" s="135"/>
      <c r="AV23" s="135"/>
      <c r="AW23" s="135"/>
      <c r="AX23" s="135"/>
      <c r="AY23" s="135"/>
      <c r="AZ23" s="135"/>
    </row>
    <row r="24" spans="1:52" s="24" customFormat="1" ht="86.25" customHeight="1">
      <c r="A24" s="29"/>
      <c r="B24" s="718" t="str">
        <f>"(b) Attachment 2:"</f>
        <v>(b) Attachment 2:</v>
      </c>
      <c r="C24" s="718"/>
      <c r="D24" s="788" t="s">
        <v>58</v>
      </c>
      <c r="E24" s="788"/>
      <c r="F24" s="788"/>
      <c r="G24" s="794"/>
      <c r="H24" s="794"/>
      <c r="I24" s="794"/>
      <c r="J24" s="794"/>
      <c r="K24" s="59"/>
      <c r="L24" s="59"/>
      <c r="M24" s="59"/>
      <c r="N24" s="59"/>
      <c r="O24" s="59"/>
      <c r="P24" s="59"/>
      <c r="Q24" s="59"/>
      <c r="R24" s="59"/>
      <c r="S24" s="59"/>
      <c r="T24" s="59"/>
      <c r="U24" s="59"/>
      <c r="V24" s="59"/>
      <c r="W24" s="59"/>
      <c r="X24" s="59"/>
      <c r="Y24" s="59"/>
      <c r="Z24" s="59"/>
      <c r="AA24" s="59"/>
      <c r="AB24" s="218"/>
      <c r="AC24" s="219" t="s">
        <v>341</v>
      </c>
      <c r="AD24" s="215" t="str">
        <f>IF(J21 &gt; 9, "("&amp;J21&amp;")", "(0"&amp;J21&amp;")")</f>
        <v>(0)</v>
      </c>
      <c r="AE24" s="215"/>
      <c r="AF24" s="59"/>
      <c r="AG24" s="216">
        <v>21</v>
      </c>
      <c r="AH24" s="216" t="s">
        <v>111</v>
      </c>
      <c r="AI24" s="217"/>
      <c r="AJ24" s="217"/>
      <c r="AK24" s="217"/>
      <c r="AL24" s="217"/>
      <c r="AM24" s="59"/>
      <c r="AN24" s="59"/>
      <c r="AO24" s="59"/>
      <c r="AP24" s="59"/>
      <c r="AQ24" s="135"/>
      <c r="AR24" s="135"/>
      <c r="AS24" s="135"/>
      <c r="AT24" s="135"/>
      <c r="AU24" s="135"/>
      <c r="AV24" s="135"/>
      <c r="AW24" s="135"/>
      <c r="AX24" s="135"/>
      <c r="AY24" s="135"/>
      <c r="AZ24" s="135"/>
    </row>
    <row r="25" spans="1:52" s="24" customFormat="1" ht="80.25" customHeight="1">
      <c r="A25" s="29"/>
      <c r="B25" s="718" t="str">
        <f>"(c) Attachment 3 :"</f>
        <v>(c) Attachment 3 :</v>
      </c>
      <c r="C25" s="718"/>
      <c r="D25" s="788" t="s">
        <v>308</v>
      </c>
      <c r="E25" s="788"/>
      <c r="F25" s="788"/>
      <c r="G25" s="78"/>
      <c r="H25" s="78"/>
      <c r="I25" s="59"/>
      <c r="J25" s="59"/>
      <c r="K25" s="59"/>
      <c r="L25" s="59"/>
      <c r="M25" s="59"/>
      <c r="N25" s="59"/>
      <c r="O25" s="59"/>
      <c r="P25" s="59"/>
      <c r="Q25" s="59"/>
      <c r="R25" s="59"/>
      <c r="S25" s="59"/>
      <c r="T25" s="59"/>
      <c r="U25" s="59"/>
      <c r="V25" s="59"/>
      <c r="W25" s="59"/>
      <c r="X25" s="59"/>
      <c r="Y25" s="59"/>
      <c r="Z25" s="59"/>
      <c r="AA25" s="34"/>
      <c r="AB25" s="218"/>
      <c r="AC25" s="219"/>
      <c r="AD25" s="215"/>
      <c r="AE25" s="215"/>
      <c r="AF25" s="59"/>
      <c r="AG25" s="216">
        <v>22</v>
      </c>
      <c r="AH25" s="216" t="s">
        <v>294</v>
      </c>
      <c r="AI25" s="217"/>
      <c r="AJ25" s="217"/>
      <c r="AK25" s="217"/>
      <c r="AL25" s="217"/>
      <c r="AM25" s="59"/>
      <c r="AN25" s="59"/>
      <c r="AO25" s="59"/>
      <c r="AP25" s="59"/>
      <c r="AQ25" s="135"/>
      <c r="AR25" s="135"/>
      <c r="AS25" s="135"/>
      <c r="AT25" s="135"/>
      <c r="AU25" s="135"/>
      <c r="AV25" s="135"/>
      <c r="AW25" s="135"/>
      <c r="AX25" s="135"/>
      <c r="AY25" s="135"/>
      <c r="AZ25" s="135"/>
    </row>
    <row r="26" spans="1:52" s="24" customFormat="1" ht="49.5" hidden="1" customHeight="1">
      <c r="A26" s="29"/>
      <c r="B26" s="314"/>
      <c r="C26" s="314"/>
      <c r="D26" s="791" t="s">
        <v>167</v>
      </c>
      <c r="E26" s="791"/>
      <c r="F26" s="791"/>
      <c r="G26" s="180"/>
      <c r="H26" s="257" t="e">
        <f>#REF!</f>
        <v>#REF!</v>
      </c>
      <c r="I26" s="59"/>
      <c r="J26" s="67"/>
      <c r="K26" s="67"/>
      <c r="L26" s="67"/>
      <c r="M26" s="67"/>
      <c r="N26" s="67"/>
      <c r="O26" s="67"/>
      <c r="P26" s="67"/>
      <c r="Q26" s="67"/>
      <c r="R26" s="67"/>
      <c r="S26" s="67"/>
      <c r="T26" s="67"/>
      <c r="U26" s="67"/>
      <c r="V26" s="67"/>
      <c r="W26" s="67"/>
      <c r="X26" s="67"/>
      <c r="Y26" s="67"/>
      <c r="Z26" s="59"/>
      <c r="AA26" s="59"/>
      <c r="AB26" s="218"/>
      <c r="AC26" s="219" t="s">
        <v>342</v>
      </c>
      <c r="AD26" s="215"/>
      <c r="AE26" s="215"/>
      <c r="AF26" s="59"/>
      <c r="AG26" s="216">
        <v>23</v>
      </c>
      <c r="AH26" s="216" t="s">
        <v>294</v>
      </c>
      <c r="AI26" s="217"/>
      <c r="AJ26" s="217"/>
      <c r="AK26" s="217"/>
      <c r="AL26" s="217"/>
      <c r="AM26" s="59"/>
      <c r="AN26" s="59"/>
      <c r="AO26" s="59"/>
      <c r="AP26" s="59"/>
      <c r="AQ26" s="135"/>
      <c r="AR26" s="135"/>
      <c r="AS26" s="135"/>
      <c r="AT26" s="135"/>
      <c r="AU26" s="135"/>
      <c r="AV26" s="135"/>
      <c r="AW26" s="135"/>
      <c r="AX26" s="135"/>
      <c r="AY26" s="135"/>
      <c r="AZ26" s="135"/>
    </row>
    <row r="27" spans="1:52" s="24" customFormat="1" ht="48" hidden="1" customHeight="1">
      <c r="A27" s="29"/>
      <c r="B27" s="314"/>
      <c r="C27" s="314"/>
      <c r="D27" s="791" t="s">
        <v>168</v>
      </c>
      <c r="E27" s="791"/>
      <c r="F27" s="791"/>
      <c r="G27" s="180">
        <v>0</v>
      </c>
      <c r="H27" s="257" t="e">
        <f>#REF!</f>
        <v>#REF!</v>
      </c>
      <c r="I27" s="59"/>
      <c r="J27" s="188"/>
      <c r="K27" s="188"/>
      <c r="L27" s="188"/>
      <c r="M27" s="188"/>
      <c r="N27" s="188"/>
      <c r="O27" s="188"/>
      <c r="P27" s="188"/>
      <c r="Q27" s="188"/>
      <c r="R27" s="188"/>
      <c r="S27" s="188"/>
      <c r="T27" s="188"/>
      <c r="U27" s="188"/>
      <c r="V27" s="188"/>
      <c r="W27" s="188"/>
      <c r="X27" s="188"/>
      <c r="Y27" s="188"/>
      <c r="Z27" s="188"/>
      <c r="AA27" s="188"/>
      <c r="AB27" s="218"/>
      <c r="AC27" s="219" t="s">
        <v>343</v>
      </c>
      <c r="AD27" s="215"/>
      <c r="AE27" s="215"/>
      <c r="AF27" s="59"/>
      <c r="AG27" s="216">
        <v>24</v>
      </c>
      <c r="AH27" s="216" t="s">
        <v>294</v>
      </c>
      <c r="AI27" s="217"/>
      <c r="AJ27" s="217"/>
      <c r="AK27" s="217"/>
      <c r="AL27" s="217"/>
      <c r="AM27" s="59"/>
      <c r="AN27" s="59"/>
      <c r="AO27" s="59"/>
      <c r="AP27" s="59"/>
      <c r="AQ27" s="135"/>
      <c r="AR27" s="135"/>
      <c r="AS27" s="135"/>
      <c r="AT27" s="135"/>
      <c r="AU27" s="135"/>
      <c r="AV27" s="135"/>
      <c r="AW27" s="135"/>
      <c r="AX27" s="135"/>
      <c r="AY27" s="135"/>
      <c r="AZ27" s="135"/>
    </row>
    <row r="28" spans="1:52" ht="198.75" customHeight="1">
      <c r="B28" s="718" t="str">
        <f>"(d) Attachment 4 :"</f>
        <v>(d) Attachment 4 :</v>
      </c>
      <c r="C28" s="718"/>
      <c r="D28" s="788" t="s">
        <v>307</v>
      </c>
      <c r="E28" s="788"/>
      <c r="F28" s="788"/>
      <c r="G28" s="161"/>
      <c r="H28" s="78"/>
      <c r="AB28" s="218"/>
      <c r="AC28" s="219"/>
      <c r="AG28" s="216">
        <v>25</v>
      </c>
      <c r="AH28" s="216" t="s">
        <v>294</v>
      </c>
      <c r="AI28" s="217"/>
      <c r="AJ28" s="217"/>
      <c r="AK28" s="217"/>
      <c r="AL28" s="217"/>
      <c r="AQ28" s="138"/>
      <c r="AR28" s="138"/>
      <c r="AS28" s="138"/>
      <c r="AT28" s="138"/>
      <c r="AU28" s="138"/>
      <c r="AV28" s="138"/>
      <c r="AW28" s="138"/>
      <c r="AX28" s="138"/>
      <c r="AY28" s="138"/>
      <c r="AZ28" s="138"/>
    </row>
    <row r="29" spans="1:52" ht="69" customHeight="1">
      <c r="B29" s="718" t="str">
        <f>"(e) Attachment 5 :"</f>
        <v>(e) Attachment 5 :</v>
      </c>
      <c r="C29" s="718"/>
      <c r="D29" s="788" t="s">
        <v>59</v>
      </c>
      <c r="E29" s="788"/>
      <c r="F29" s="788"/>
      <c r="G29" s="78"/>
      <c r="H29" s="78"/>
      <c r="AB29" s="218"/>
      <c r="AC29" s="219"/>
      <c r="AG29" s="216">
        <v>26</v>
      </c>
      <c r="AH29" s="216" t="s">
        <v>294</v>
      </c>
      <c r="AI29" s="217"/>
      <c r="AJ29" s="217"/>
      <c r="AK29" s="217"/>
      <c r="AL29" s="217"/>
      <c r="AQ29" s="138"/>
      <c r="AR29" s="138"/>
      <c r="AS29" s="138"/>
      <c r="AT29" s="138"/>
      <c r="AU29" s="138"/>
      <c r="AV29" s="138"/>
      <c r="AW29" s="138"/>
      <c r="AX29" s="138"/>
      <c r="AY29" s="138"/>
      <c r="AZ29" s="138"/>
    </row>
    <row r="30" spans="1:52" ht="69" customHeight="1">
      <c r="B30" s="718" t="s">
        <v>620</v>
      </c>
      <c r="C30" s="718"/>
      <c r="D30" s="718" t="s">
        <v>621</v>
      </c>
      <c r="E30" s="718"/>
      <c r="F30" s="718"/>
      <c r="G30" s="78"/>
      <c r="H30" s="78"/>
      <c r="AB30" s="218"/>
      <c r="AC30" s="219"/>
      <c r="AG30" s="216"/>
      <c r="AH30" s="216"/>
      <c r="AI30" s="217"/>
      <c r="AJ30" s="217"/>
      <c r="AK30" s="217"/>
      <c r="AL30" s="217"/>
      <c r="AQ30" s="138"/>
      <c r="AR30" s="138"/>
      <c r="AS30" s="138"/>
      <c r="AT30" s="138"/>
      <c r="AU30" s="138"/>
      <c r="AV30" s="138"/>
      <c r="AW30" s="138"/>
      <c r="AX30" s="138"/>
      <c r="AY30" s="138"/>
      <c r="AZ30" s="138"/>
    </row>
    <row r="31" spans="1:52" s="24" customFormat="1" ht="97.5" customHeight="1">
      <c r="A31" s="29"/>
      <c r="B31" s="718" t="str">
        <f>"(g) Attachment 6 :"</f>
        <v>(g) Attachment 6 :</v>
      </c>
      <c r="C31" s="718"/>
      <c r="D31" s="788" t="s">
        <v>60</v>
      </c>
      <c r="E31" s="788"/>
      <c r="F31" s="788"/>
      <c r="G31" s="78"/>
      <c r="H31" s="78"/>
      <c r="I31" s="59"/>
      <c r="J31" s="59"/>
      <c r="K31" s="59"/>
      <c r="L31" s="59"/>
      <c r="M31" s="59"/>
      <c r="N31" s="59"/>
      <c r="O31" s="59"/>
      <c r="P31" s="59"/>
      <c r="Q31" s="59"/>
      <c r="R31" s="59"/>
      <c r="S31" s="59"/>
      <c r="T31" s="59"/>
      <c r="U31" s="59"/>
      <c r="V31" s="59"/>
      <c r="W31" s="59"/>
      <c r="X31" s="59"/>
      <c r="Y31" s="59"/>
      <c r="Z31" s="59"/>
      <c r="AA31" s="59"/>
      <c r="AB31" s="218"/>
      <c r="AC31" s="219"/>
      <c r="AD31" s="215"/>
      <c r="AE31" s="215"/>
      <c r="AF31" s="59"/>
      <c r="AG31" s="216">
        <v>27</v>
      </c>
      <c r="AH31" s="216" t="s">
        <v>294</v>
      </c>
      <c r="AI31" s="217"/>
      <c r="AJ31" s="217"/>
      <c r="AK31" s="217"/>
      <c r="AL31" s="217"/>
      <c r="AM31" s="59"/>
      <c r="AN31" s="59"/>
      <c r="AO31" s="59"/>
      <c r="AP31" s="59"/>
      <c r="AQ31" s="135"/>
      <c r="AR31" s="135"/>
      <c r="AS31" s="135"/>
      <c r="AT31" s="135"/>
      <c r="AU31" s="135"/>
      <c r="AV31" s="135"/>
      <c r="AW31" s="135"/>
      <c r="AX31" s="135"/>
      <c r="AY31" s="135"/>
      <c r="AZ31" s="135"/>
    </row>
    <row r="32" spans="1:52" s="24" customFormat="1" ht="57" customHeight="1">
      <c r="A32" s="29"/>
      <c r="B32" s="718" t="str">
        <f>"(h) Attachment 7 :"</f>
        <v>(h) Attachment 7 :</v>
      </c>
      <c r="C32" s="718"/>
      <c r="D32" s="788" t="s">
        <v>774</v>
      </c>
      <c r="E32" s="788"/>
      <c r="F32" s="788"/>
      <c r="G32" s="79"/>
      <c r="H32" s="79"/>
      <c r="I32" s="59"/>
      <c r="J32" s="59"/>
      <c r="K32" s="59"/>
      <c r="L32" s="59"/>
      <c r="M32" s="59"/>
      <c r="N32" s="59"/>
      <c r="O32" s="59"/>
      <c r="P32" s="59"/>
      <c r="Q32" s="59"/>
      <c r="R32" s="59"/>
      <c r="S32" s="59"/>
      <c r="T32" s="59"/>
      <c r="U32" s="59"/>
      <c r="V32" s="59"/>
      <c r="W32" s="59"/>
      <c r="X32" s="59"/>
      <c r="Y32" s="59"/>
      <c r="Z32" s="59"/>
      <c r="AA32" s="59"/>
      <c r="AB32" s="218"/>
      <c r="AC32" s="219"/>
      <c r="AD32" s="215"/>
      <c r="AE32" s="215"/>
      <c r="AF32" s="59"/>
      <c r="AG32" s="216">
        <v>28</v>
      </c>
      <c r="AH32" s="216" t="s">
        <v>294</v>
      </c>
      <c r="AI32" s="217"/>
      <c r="AJ32" s="217"/>
      <c r="AK32" s="217"/>
      <c r="AL32" s="217"/>
      <c r="AM32" s="59"/>
      <c r="AN32" s="59"/>
      <c r="AO32" s="59"/>
      <c r="AP32" s="59"/>
      <c r="AQ32" s="135"/>
      <c r="AR32" s="135"/>
      <c r="AS32" s="135"/>
      <c r="AT32" s="135"/>
      <c r="AU32" s="135"/>
      <c r="AV32" s="135"/>
      <c r="AW32" s="135"/>
      <c r="AX32" s="135"/>
      <c r="AY32" s="135"/>
      <c r="AZ32" s="135"/>
    </row>
    <row r="33" spans="1:52" s="24" customFormat="1" ht="44.25" customHeight="1">
      <c r="A33" s="29"/>
      <c r="B33" s="718" t="str">
        <f>"(i) Attachment 8 :"</f>
        <v>(i) Attachment 8 :</v>
      </c>
      <c r="C33" s="718"/>
      <c r="D33" s="788" t="s">
        <v>309</v>
      </c>
      <c r="E33" s="788"/>
      <c r="F33" s="788"/>
      <c r="G33" s="78"/>
      <c r="H33" s="78"/>
      <c r="I33" s="59"/>
      <c r="J33" s="59"/>
      <c r="K33" s="59"/>
      <c r="L33" s="59"/>
      <c r="M33" s="59"/>
      <c r="N33" s="59"/>
      <c r="O33" s="59"/>
      <c r="P33" s="59"/>
      <c r="Q33" s="59"/>
      <c r="R33" s="59"/>
      <c r="S33" s="59"/>
      <c r="T33" s="59"/>
      <c r="U33" s="59"/>
      <c r="V33" s="59"/>
      <c r="W33" s="59"/>
      <c r="X33" s="59"/>
      <c r="Y33" s="59"/>
      <c r="Z33" s="59"/>
      <c r="AA33" s="59"/>
      <c r="AB33" s="218"/>
      <c r="AC33" s="219"/>
      <c r="AD33" s="215"/>
      <c r="AE33" s="215"/>
      <c r="AF33" s="59"/>
      <c r="AG33" s="216">
        <v>29</v>
      </c>
      <c r="AH33" s="216" t="s">
        <v>294</v>
      </c>
      <c r="AI33" s="217"/>
      <c r="AJ33" s="217"/>
      <c r="AK33" s="217"/>
      <c r="AL33" s="217"/>
      <c r="AM33" s="59"/>
      <c r="AN33" s="59"/>
      <c r="AO33" s="59"/>
      <c r="AP33" s="59"/>
      <c r="AQ33" s="135"/>
      <c r="AR33" s="135"/>
      <c r="AS33" s="135"/>
      <c r="AT33" s="135"/>
      <c r="AU33" s="135"/>
      <c r="AV33" s="135"/>
      <c r="AW33" s="135"/>
      <c r="AX33" s="135"/>
      <c r="AY33" s="135"/>
      <c r="AZ33" s="135"/>
    </row>
    <row r="34" spans="1:52" s="24" customFormat="1" ht="45" customHeight="1">
      <c r="A34" s="29"/>
      <c r="B34" s="718" t="str">
        <f>"(j) Attachment 9 :"</f>
        <v>(j) Attachment 9 :</v>
      </c>
      <c r="C34" s="718"/>
      <c r="D34" s="788" t="s">
        <v>61</v>
      </c>
      <c r="E34" s="788"/>
      <c r="F34" s="788"/>
      <c r="G34" s="78"/>
      <c r="H34" s="78"/>
      <c r="I34" s="59"/>
      <c r="J34" s="59"/>
      <c r="K34" s="59"/>
      <c r="L34" s="59"/>
      <c r="M34" s="59"/>
      <c r="N34" s="59"/>
      <c r="O34" s="59"/>
      <c r="P34" s="59"/>
      <c r="Q34" s="59"/>
      <c r="R34" s="59"/>
      <c r="S34" s="59"/>
      <c r="T34" s="59"/>
      <c r="U34" s="59"/>
      <c r="V34" s="59"/>
      <c r="W34" s="59"/>
      <c r="X34" s="59"/>
      <c r="Y34" s="59"/>
      <c r="Z34" s="59"/>
      <c r="AA34" s="59"/>
      <c r="AB34" s="218"/>
      <c r="AC34" s="219"/>
      <c r="AD34" s="215"/>
      <c r="AE34" s="215"/>
      <c r="AF34" s="59"/>
      <c r="AG34" s="216">
        <v>30</v>
      </c>
      <c r="AH34" s="216" t="s">
        <v>294</v>
      </c>
      <c r="AI34" s="217"/>
      <c r="AJ34" s="217"/>
      <c r="AK34" s="217"/>
      <c r="AL34" s="217"/>
      <c r="AM34" s="59"/>
      <c r="AN34" s="59"/>
      <c r="AO34" s="59"/>
      <c r="AP34" s="59"/>
      <c r="AQ34" s="135"/>
      <c r="AR34" s="135"/>
      <c r="AS34" s="135"/>
      <c r="AT34" s="135"/>
      <c r="AU34" s="135"/>
      <c r="AV34" s="135"/>
      <c r="AW34" s="135"/>
      <c r="AX34" s="135"/>
      <c r="AY34" s="135"/>
      <c r="AZ34" s="135"/>
    </row>
    <row r="35" spans="1:52" s="24" customFormat="1" ht="45.75" customHeight="1">
      <c r="A35" s="29"/>
      <c r="B35" s="718" t="str">
        <f>"(k) Attachment 10 :"</f>
        <v>(k) Attachment 10 :</v>
      </c>
      <c r="C35" s="718"/>
      <c r="D35" s="788" t="s">
        <v>62</v>
      </c>
      <c r="E35" s="788"/>
      <c r="F35" s="788"/>
      <c r="G35" s="78"/>
      <c r="H35" s="78"/>
      <c r="I35" s="59"/>
      <c r="J35" s="59"/>
      <c r="K35" s="59"/>
      <c r="L35" s="59"/>
      <c r="M35" s="59"/>
      <c r="N35" s="59"/>
      <c r="O35" s="59"/>
      <c r="P35" s="59"/>
      <c r="Q35" s="59"/>
      <c r="R35" s="59"/>
      <c r="S35" s="59"/>
      <c r="T35" s="59"/>
      <c r="U35" s="59"/>
      <c r="V35" s="59"/>
      <c r="W35" s="59"/>
      <c r="X35" s="59"/>
      <c r="Y35" s="59"/>
      <c r="Z35" s="59"/>
      <c r="AA35" s="59"/>
      <c r="AB35" s="218"/>
      <c r="AC35" s="219"/>
      <c r="AD35" s="215"/>
      <c r="AE35" s="215"/>
      <c r="AF35" s="59"/>
      <c r="AG35" s="216">
        <v>31</v>
      </c>
      <c r="AH35" s="216" t="s">
        <v>111</v>
      </c>
      <c r="AI35" s="217"/>
      <c r="AJ35" s="217"/>
      <c r="AK35" s="217"/>
      <c r="AL35" s="217"/>
      <c r="AM35" s="59"/>
      <c r="AN35" s="59"/>
      <c r="AO35" s="59"/>
      <c r="AP35" s="59"/>
      <c r="AQ35" s="135"/>
      <c r="AR35" s="135"/>
      <c r="AS35" s="135"/>
      <c r="AT35" s="135"/>
      <c r="AU35" s="135"/>
      <c r="AV35" s="135"/>
      <c r="AW35" s="135"/>
      <c r="AX35" s="135"/>
      <c r="AY35" s="135"/>
      <c r="AZ35" s="135"/>
    </row>
    <row r="36" spans="1:52" s="24" customFormat="1" ht="40.5" customHeight="1">
      <c r="A36" s="29"/>
      <c r="B36" s="718" t="str">
        <f>"(l) Attachment 11 :"</f>
        <v>(l) Attachment 11 :</v>
      </c>
      <c r="C36" s="718"/>
      <c r="D36" s="788" t="s">
        <v>63</v>
      </c>
      <c r="E36" s="788"/>
      <c r="F36" s="788"/>
      <c r="G36" s="78"/>
      <c r="H36" s="78"/>
      <c r="I36" s="59"/>
      <c r="J36" s="59"/>
      <c r="K36" s="59"/>
      <c r="L36" s="59"/>
      <c r="M36" s="59"/>
      <c r="N36" s="59"/>
      <c r="O36" s="59"/>
      <c r="P36" s="59"/>
      <c r="Q36" s="59"/>
      <c r="R36" s="59"/>
      <c r="S36" s="59"/>
      <c r="T36" s="59"/>
      <c r="U36" s="59"/>
      <c r="V36" s="59"/>
      <c r="W36" s="59"/>
      <c r="X36" s="59"/>
      <c r="Y36" s="59"/>
      <c r="Z36" s="59"/>
      <c r="AA36" s="59"/>
      <c r="AB36" s="218"/>
      <c r="AC36" s="219"/>
      <c r="AD36" s="215"/>
      <c r="AE36" s="215"/>
      <c r="AF36" s="59"/>
      <c r="AG36" s="59"/>
      <c r="AH36" s="59"/>
      <c r="AI36" s="59"/>
      <c r="AJ36" s="59"/>
      <c r="AK36" s="59"/>
      <c r="AL36" s="59"/>
      <c r="AM36" s="59"/>
      <c r="AN36" s="59"/>
      <c r="AO36" s="59"/>
      <c r="AP36" s="59"/>
      <c r="AQ36" s="135"/>
      <c r="AR36" s="135"/>
      <c r="AS36" s="135"/>
      <c r="AT36" s="135"/>
      <c r="AU36" s="135"/>
      <c r="AV36" s="135"/>
      <c r="AW36" s="135"/>
      <c r="AX36" s="135"/>
      <c r="AY36" s="135"/>
      <c r="AZ36" s="135"/>
    </row>
    <row r="37" spans="1:52" s="24" customFormat="1" ht="46.5" customHeight="1">
      <c r="A37" s="29"/>
      <c r="B37" s="718" t="str">
        <f>"(m) Attachment 12 :"</f>
        <v>(m) Attachment 12 :</v>
      </c>
      <c r="C37" s="718"/>
      <c r="D37" s="788" t="s">
        <v>286</v>
      </c>
      <c r="E37" s="788"/>
      <c r="F37" s="788"/>
      <c r="G37" s="78"/>
      <c r="H37" s="78"/>
      <c r="I37" s="59"/>
      <c r="J37" s="59"/>
      <c r="K37" s="59"/>
      <c r="L37" s="59"/>
      <c r="M37" s="59"/>
      <c r="N37" s="59"/>
      <c r="O37" s="59"/>
      <c r="P37" s="59"/>
      <c r="Q37" s="59"/>
      <c r="R37" s="59"/>
      <c r="S37" s="59"/>
      <c r="T37" s="59"/>
      <c r="U37" s="59"/>
      <c r="V37" s="59"/>
      <c r="W37" s="59"/>
      <c r="X37" s="59"/>
      <c r="Y37" s="59"/>
      <c r="Z37" s="59"/>
      <c r="AA37" s="59"/>
      <c r="AB37" s="218"/>
      <c r="AC37" s="219"/>
      <c r="AD37" s="215"/>
      <c r="AE37" s="215"/>
      <c r="AF37" s="59"/>
      <c r="AG37" s="59"/>
      <c r="AH37" s="59"/>
      <c r="AI37" s="59"/>
      <c r="AJ37" s="59"/>
      <c r="AK37" s="59"/>
      <c r="AL37" s="59"/>
      <c r="AM37" s="59"/>
      <c r="AN37" s="59"/>
      <c r="AO37" s="59"/>
      <c r="AP37" s="59"/>
      <c r="AQ37" s="135"/>
      <c r="AR37" s="135"/>
      <c r="AS37" s="135"/>
      <c r="AT37" s="135"/>
      <c r="AU37" s="135"/>
      <c r="AV37" s="135"/>
      <c r="AW37" s="135"/>
      <c r="AX37" s="135"/>
      <c r="AY37" s="135"/>
      <c r="AZ37" s="135"/>
    </row>
    <row r="38" spans="1:52" s="24" customFormat="1" ht="45" customHeight="1">
      <c r="A38" s="29"/>
      <c r="B38" s="718" t="str">
        <f>"(n) Attachment 13 :"</f>
        <v>(n) Attachment 13 :</v>
      </c>
      <c r="C38" s="718"/>
      <c r="D38" s="788" t="s">
        <v>287</v>
      </c>
      <c r="E38" s="788"/>
      <c r="F38" s="788"/>
      <c r="G38" s="78"/>
      <c r="H38" s="78"/>
      <c r="I38" s="59"/>
      <c r="J38" s="59"/>
      <c r="K38" s="59"/>
      <c r="L38" s="59"/>
      <c r="M38" s="59"/>
      <c r="N38" s="59"/>
      <c r="O38" s="59"/>
      <c r="P38" s="59"/>
      <c r="Q38" s="59"/>
      <c r="R38" s="59"/>
      <c r="S38" s="59"/>
      <c r="T38" s="59"/>
      <c r="U38" s="59"/>
      <c r="V38" s="59"/>
      <c r="W38" s="59"/>
      <c r="X38" s="59"/>
      <c r="Y38" s="59"/>
      <c r="Z38" s="59"/>
      <c r="AA38" s="59"/>
      <c r="AB38" s="218"/>
      <c r="AC38" s="219"/>
      <c r="AD38" s="215"/>
      <c r="AE38" s="215"/>
      <c r="AF38" s="59"/>
      <c r="AG38" s="59"/>
      <c r="AH38" s="59"/>
      <c r="AI38" s="59"/>
      <c r="AJ38" s="59"/>
      <c r="AK38" s="59"/>
      <c r="AL38" s="59"/>
      <c r="AM38" s="59"/>
      <c r="AN38" s="59"/>
      <c r="AO38" s="59"/>
      <c r="AP38" s="59"/>
      <c r="AQ38" s="135"/>
      <c r="AR38" s="135"/>
      <c r="AS38" s="135"/>
      <c r="AT38" s="135"/>
      <c r="AU38" s="135"/>
      <c r="AV38" s="135"/>
      <c r="AW38" s="135"/>
      <c r="AX38" s="135"/>
      <c r="AY38" s="135"/>
      <c r="AZ38" s="135"/>
    </row>
    <row r="39" spans="1:52" s="24" customFormat="1" ht="46.5" customHeight="1">
      <c r="A39" s="29"/>
      <c r="B39" s="718" t="str">
        <f>"(o) Attachment 14 :"</f>
        <v>(o) Attachment 14 :</v>
      </c>
      <c r="C39" s="718"/>
      <c r="D39" s="788" t="s">
        <v>64</v>
      </c>
      <c r="E39" s="788"/>
      <c r="F39" s="788"/>
      <c r="G39" s="78"/>
      <c r="H39" s="78"/>
      <c r="I39" s="59"/>
      <c r="J39" s="59"/>
      <c r="K39" s="59"/>
      <c r="L39" s="59"/>
      <c r="M39" s="59"/>
      <c r="N39" s="59"/>
      <c r="O39" s="59"/>
      <c r="P39" s="59"/>
      <c r="Q39" s="59"/>
      <c r="R39" s="59"/>
      <c r="S39" s="59"/>
      <c r="T39" s="59"/>
      <c r="U39" s="59"/>
      <c r="V39" s="59"/>
      <c r="W39" s="59"/>
      <c r="X39" s="59"/>
      <c r="Y39" s="59"/>
      <c r="Z39" s="59"/>
      <c r="AA39" s="59"/>
      <c r="AB39" s="218"/>
      <c r="AC39" s="219"/>
      <c r="AD39" s="215"/>
      <c r="AE39" s="215"/>
      <c r="AF39" s="59"/>
      <c r="AG39" s="59"/>
      <c r="AH39" s="59"/>
      <c r="AI39" s="59"/>
      <c r="AJ39" s="59"/>
      <c r="AK39" s="59"/>
      <c r="AL39" s="59"/>
      <c r="AM39" s="59"/>
      <c r="AN39" s="59"/>
      <c r="AO39" s="59"/>
      <c r="AP39" s="59"/>
      <c r="AQ39" s="135"/>
      <c r="AR39" s="135"/>
      <c r="AS39" s="135"/>
      <c r="AT39" s="135"/>
      <c r="AU39" s="135"/>
      <c r="AV39" s="135"/>
      <c r="AW39" s="135"/>
      <c r="AX39" s="135"/>
      <c r="AY39" s="135"/>
      <c r="AZ39" s="135"/>
    </row>
    <row r="40" spans="1:52" s="24" customFormat="1" ht="60" customHeight="1">
      <c r="A40" s="29"/>
      <c r="B40" s="718" t="str">
        <f>"(p) Attachment 15 :"</f>
        <v>(p) Attachment 15 :</v>
      </c>
      <c r="C40" s="718"/>
      <c r="D40" s="788" t="s">
        <v>762</v>
      </c>
      <c r="E40" s="788"/>
      <c r="F40" s="788"/>
      <c r="G40" s="78"/>
      <c r="H40" s="78"/>
      <c r="I40" s="59"/>
      <c r="J40" s="59"/>
      <c r="K40" s="59"/>
      <c r="L40" s="59"/>
      <c r="M40" s="59"/>
      <c r="N40" s="59"/>
      <c r="O40" s="59"/>
      <c r="P40" s="59"/>
      <c r="Q40" s="59"/>
      <c r="R40" s="59"/>
      <c r="S40" s="59"/>
      <c r="T40" s="59"/>
      <c r="U40" s="59"/>
      <c r="V40" s="59"/>
      <c r="W40" s="59"/>
      <c r="X40" s="59"/>
      <c r="Y40" s="59"/>
      <c r="Z40" s="59"/>
      <c r="AA40" s="59"/>
      <c r="AB40" s="218"/>
      <c r="AC40" s="219"/>
      <c r="AD40" s="215"/>
      <c r="AE40" s="215"/>
      <c r="AF40" s="59"/>
      <c r="AG40" s="59"/>
      <c r="AH40" s="59"/>
      <c r="AI40" s="59"/>
      <c r="AJ40" s="59"/>
      <c r="AK40" s="59"/>
      <c r="AL40" s="59"/>
      <c r="AM40" s="59"/>
      <c r="AN40" s="59"/>
      <c r="AO40" s="59"/>
      <c r="AP40" s="59"/>
      <c r="AQ40" s="135"/>
      <c r="AR40" s="135"/>
      <c r="AS40" s="135"/>
      <c r="AT40" s="135"/>
      <c r="AU40" s="135"/>
      <c r="AV40" s="135"/>
      <c r="AW40" s="135"/>
      <c r="AX40" s="135"/>
      <c r="AY40" s="135"/>
      <c r="AZ40" s="135"/>
    </row>
    <row r="41" spans="1:52" s="24" customFormat="1" ht="55.5" customHeight="1">
      <c r="A41" s="29"/>
      <c r="B41" s="718" t="str">
        <f>"(q) Attachment 16 :"</f>
        <v>(q) Attachment 16 :</v>
      </c>
      <c r="C41" s="718"/>
      <c r="D41" s="788" t="s">
        <v>288</v>
      </c>
      <c r="E41" s="788"/>
      <c r="F41" s="788"/>
      <c r="G41" s="78"/>
      <c r="H41" s="78"/>
      <c r="I41" s="59"/>
      <c r="J41" s="59"/>
      <c r="K41" s="59"/>
      <c r="L41" s="59"/>
      <c r="M41" s="59"/>
      <c r="N41" s="59"/>
      <c r="O41" s="59"/>
      <c r="P41" s="59"/>
      <c r="Q41" s="59"/>
      <c r="R41" s="59"/>
      <c r="S41" s="59"/>
      <c r="T41" s="59"/>
      <c r="U41" s="59"/>
      <c r="V41" s="59"/>
      <c r="W41" s="59"/>
      <c r="X41" s="59"/>
      <c r="Y41" s="59"/>
      <c r="Z41" s="59"/>
      <c r="AA41" s="59"/>
      <c r="AB41" s="218"/>
      <c r="AC41" s="219"/>
      <c r="AD41" s="215"/>
      <c r="AE41" s="215"/>
      <c r="AF41" s="59"/>
      <c r="AG41" s="59"/>
      <c r="AH41" s="59"/>
      <c r="AI41" s="59"/>
      <c r="AJ41" s="59"/>
      <c r="AK41" s="59"/>
      <c r="AL41" s="59"/>
      <c r="AM41" s="59"/>
      <c r="AN41" s="59"/>
      <c r="AO41" s="59"/>
      <c r="AP41" s="59"/>
      <c r="AQ41" s="135"/>
      <c r="AR41" s="135"/>
      <c r="AS41" s="135"/>
      <c r="AT41" s="135"/>
      <c r="AU41" s="135"/>
      <c r="AV41" s="135"/>
      <c r="AW41" s="135"/>
      <c r="AX41" s="135"/>
      <c r="AY41" s="135"/>
      <c r="AZ41" s="135"/>
    </row>
    <row r="42" spans="1:52" ht="46.5" customHeight="1">
      <c r="B42" s="718" t="str">
        <f>"(r) Attachment 17 :"</f>
        <v>(r) Attachment 17 :</v>
      </c>
      <c r="C42" s="718"/>
      <c r="D42" s="788" t="s">
        <v>500</v>
      </c>
      <c r="E42" s="788"/>
      <c r="F42" s="788"/>
      <c r="G42" s="78"/>
      <c r="H42" s="78"/>
      <c r="AB42" s="218"/>
      <c r="AC42" s="219"/>
      <c r="AQ42" s="138"/>
      <c r="AR42" s="138"/>
      <c r="AS42" s="138"/>
      <c r="AT42" s="138"/>
      <c r="AU42" s="138"/>
      <c r="AV42" s="138"/>
      <c r="AW42" s="138"/>
      <c r="AX42" s="138"/>
      <c r="AY42" s="138"/>
      <c r="AZ42" s="138"/>
    </row>
    <row r="43" spans="1:52" ht="49.5" customHeight="1">
      <c r="B43" s="718" t="str">
        <f>"(s) Attachment 18 :"</f>
        <v>(s) Attachment 18 :</v>
      </c>
      <c r="C43" s="718"/>
      <c r="D43" s="78" t="s">
        <v>504</v>
      </c>
      <c r="E43" s="78"/>
      <c r="F43" s="78"/>
      <c r="G43" s="78"/>
      <c r="H43" s="78"/>
      <c r="AB43" s="218"/>
      <c r="AC43" s="219"/>
      <c r="AQ43" s="138"/>
      <c r="AR43" s="138"/>
      <c r="AS43" s="138"/>
      <c r="AT43" s="138"/>
      <c r="AU43" s="138"/>
      <c r="AV43" s="138"/>
      <c r="AW43" s="138"/>
      <c r="AX43" s="138"/>
      <c r="AY43" s="138"/>
      <c r="AZ43" s="138"/>
    </row>
    <row r="44" spans="1:52" ht="44.25" customHeight="1">
      <c r="B44" s="718" t="str">
        <f>"(t) Attachment 19 :"</f>
        <v>(t) Attachment 19 :</v>
      </c>
      <c r="C44" s="718"/>
      <c r="D44" s="788" t="s">
        <v>289</v>
      </c>
      <c r="E44" s="788"/>
      <c r="F44" s="788"/>
      <c r="G44" s="78"/>
      <c r="H44" s="78"/>
      <c r="AB44" s="218"/>
      <c r="AC44" s="219"/>
      <c r="AQ44" s="138"/>
      <c r="AR44" s="138"/>
      <c r="AS44" s="138"/>
      <c r="AT44" s="138"/>
      <c r="AU44" s="138"/>
      <c r="AV44" s="138"/>
      <c r="AW44" s="138"/>
      <c r="AX44" s="138"/>
      <c r="AY44" s="138"/>
      <c r="AZ44" s="138"/>
    </row>
    <row r="45" spans="1:52" ht="43.5" customHeight="1">
      <c r="B45" s="718" t="str">
        <f>"(u) Attachment 20 :"</f>
        <v>(u) Attachment 20 :</v>
      </c>
      <c r="C45" s="718"/>
      <c r="D45" s="629" t="s">
        <v>530</v>
      </c>
      <c r="E45" s="629"/>
      <c r="F45" s="629"/>
      <c r="G45" s="78"/>
      <c r="H45" s="78"/>
      <c r="AB45" s="218"/>
      <c r="AC45" s="219"/>
      <c r="AQ45" s="138"/>
      <c r="AR45" s="138"/>
      <c r="AS45" s="138"/>
      <c r="AT45" s="138"/>
      <c r="AU45" s="138"/>
      <c r="AV45" s="138"/>
      <c r="AW45" s="138"/>
      <c r="AX45" s="138"/>
      <c r="AY45" s="138"/>
      <c r="AZ45" s="138"/>
    </row>
    <row r="46" spans="1:52" ht="43.5" customHeight="1">
      <c r="B46" s="718" t="s">
        <v>619</v>
      </c>
      <c r="C46" s="718"/>
      <c r="D46" s="629" t="s">
        <v>775</v>
      </c>
      <c r="E46" s="629"/>
      <c r="F46" s="629"/>
      <c r="G46" s="78"/>
      <c r="H46" s="78"/>
      <c r="AB46" s="218"/>
      <c r="AC46" s="219"/>
      <c r="AQ46" s="138"/>
      <c r="AR46" s="138"/>
      <c r="AS46" s="138"/>
      <c r="AT46" s="138"/>
      <c r="AU46" s="138"/>
      <c r="AV46" s="138"/>
      <c r="AW46" s="138"/>
      <c r="AX46" s="138"/>
      <c r="AY46" s="138"/>
      <c r="AZ46" s="138"/>
    </row>
    <row r="47" spans="1:52" ht="88.5" customHeight="1">
      <c r="B47" s="718" t="s">
        <v>708</v>
      </c>
      <c r="C47" s="718"/>
      <c r="D47" s="629" t="s">
        <v>776</v>
      </c>
      <c r="E47" s="629"/>
      <c r="F47" s="629"/>
      <c r="G47" s="78"/>
      <c r="H47" s="78"/>
      <c r="AB47" s="218"/>
      <c r="AC47" s="219"/>
      <c r="AQ47" s="138"/>
      <c r="AR47" s="138"/>
      <c r="AS47" s="138"/>
      <c r="AT47" s="138"/>
      <c r="AU47" s="138"/>
      <c r="AV47" s="138"/>
      <c r="AW47" s="138"/>
      <c r="AX47" s="138"/>
      <c r="AY47" s="138"/>
      <c r="AZ47" s="138"/>
    </row>
    <row r="48" spans="1:52" ht="51" customHeight="1">
      <c r="B48" s="718" t="s">
        <v>632</v>
      </c>
      <c r="C48" s="718"/>
      <c r="D48" s="629" t="s">
        <v>777</v>
      </c>
      <c r="E48" s="629"/>
      <c r="F48" s="629"/>
      <c r="G48" s="78"/>
      <c r="H48" s="78"/>
      <c r="AB48" s="218"/>
      <c r="AC48" s="219"/>
      <c r="AQ48" s="138"/>
      <c r="AR48" s="138"/>
      <c r="AS48" s="138"/>
      <c r="AT48" s="138"/>
      <c r="AU48" s="138"/>
      <c r="AV48" s="138"/>
      <c r="AW48" s="138"/>
      <c r="AX48" s="138"/>
      <c r="AY48" s="138"/>
      <c r="AZ48" s="138"/>
    </row>
    <row r="49" spans="1:52" ht="51" customHeight="1">
      <c r="B49" s="718" t="s">
        <v>706</v>
      </c>
      <c r="C49" s="718"/>
      <c r="D49" s="629" t="s">
        <v>707</v>
      </c>
      <c r="E49" s="629"/>
      <c r="F49" s="629"/>
      <c r="G49" s="78"/>
      <c r="H49" s="78"/>
      <c r="AB49" s="218"/>
      <c r="AC49" s="219"/>
      <c r="AQ49" s="138"/>
      <c r="AR49" s="138"/>
      <c r="AS49" s="138"/>
      <c r="AT49" s="138"/>
      <c r="AU49" s="138"/>
      <c r="AV49" s="138"/>
      <c r="AW49" s="138"/>
      <c r="AX49" s="138"/>
      <c r="AY49" s="138"/>
      <c r="AZ49" s="138"/>
    </row>
    <row r="50" spans="1:52" ht="43.5" customHeight="1">
      <c r="B50" s="65" t="s">
        <v>709</v>
      </c>
      <c r="C50" s="25"/>
      <c r="D50" s="629" t="s">
        <v>778</v>
      </c>
      <c r="E50" s="629"/>
      <c r="F50" s="629"/>
      <c r="G50" s="78"/>
      <c r="H50" s="78"/>
      <c r="AB50" s="218"/>
      <c r="AC50" s="219"/>
      <c r="AQ50" s="138"/>
      <c r="AR50" s="138"/>
      <c r="AS50" s="138"/>
      <c r="AT50" s="138"/>
      <c r="AU50" s="138"/>
      <c r="AV50" s="138"/>
      <c r="AW50" s="138"/>
      <c r="AX50" s="138"/>
      <c r="AY50" s="138"/>
      <c r="AZ50" s="138"/>
    </row>
    <row r="51" spans="1:52" ht="45" customHeight="1">
      <c r="B51" s="65" t="s">
        <v>710</v>
      </c>
      <c r="C51" s="66"/>
      <c r="D51" s="629" t="s">
        <v>779</v>
      </c>
      <c r="E51" s="629"/>
      <c r="F51" s="629"/>
      <c r="G51" s="78"/>
      <c r="H51" s="78"/>
      <c r="AB51" s="218"/>
      <c r="AC51" s="219"/>
      <c r="AQ51" s="138"/>
      <c r="AR51" s="138"/>
      <c r="AS51" s="138"/>
      <c r="AT51" s="138"/>
      <c r="AU51" s="138"/>
      <c r="AV51" s="138"/>
      <c r="AW51" s="138"/>
      <c r="AX51" s="138"/>
      <c r="AY51" s="138"/>
      <c r="AZ51" s="138"/>
    </row>
    <row r="52" spans="1:52" ht="29.25" customHeight="1">
      <c r="B52" s="65" t="s">
        <v>721</v>
      </c>
      <c r="C52" s="66"/>
      <c r="D52" s="629" t="s">
        <v>764</v>
      </c>
      <c r="E52" s="629"/>
      <c r="F52" s="629"/>
      <c r="G52" s="78"/>
      <c r="H52" s="78"/>
      <c r="AB52" s="218"/>
      <c r="AC52" s="219"/>
      <c r="AQ52" s="138"/>
      <c r="AR52" s="138"/>
      <c r="AS52" s="138"/>
      <c r="AT52" s="138"/>
      <c r="AU52" s="138"/>
      <c r="AV52" s="138"/>
      <c r="AW52" s="138"/>
      <c r="AX52" s="138"/>
      <c r="AY52" s="138"/>
      <c r="AZ52" s="138"/>
    </row>
    <row r="53" spans="1:52" ht="41.25" customHeight="1">
      <c r="B53" s="811" t="s">
        <v>765</v>
      </c>
      <c r="C53" s="811"/>
      <c r="D53" s="629" t="s">
        <v>780</v>
      </c>
      <c r="E53" s="629"/>
      <c r="F53" s="629"/>
      <c r="G53" s="78"/>
      <c r="H53" s="78"/>
      <c r="AB53" s="218"/>
      <c r="AC53" s="219"/>
      <c r="AQ53" s="138"/>
      <c r="AR53" s="138"/>
      <c r="AS53" s="138"/>
      <c r="AT53" s="138"/>
      <c r="AU53" s="138"/>
      <c r="AV53" s="138"/>
      <c r="AW53" s="138"/>
      <c r="AX53" s="138"/>
      <c r="AY53" s="138"/>
      <c r="AZ53" s="138"/>
    </row>
    <row r="54" spans="1:52" ht="66" customHeight="1">
      <c r="A54" s="76">
        <v>3</v>
      </c>
      <c r="B54" s="793" t="s">
        <v>65</v>
      </c>
      <c r="C54" s="793"/>
      <c r="D54" s="793"/>
      <c r="E54" s="793"/>
      <c r="F54" s="793"/>
      <c r="G54" s="80"/>
      <c r="H54" s="80"/>
      <c r="AB54" s="218"/>
      <c r="AC54" s="219"/>
      <c r="AQ54" s="138"/>
      <c r="AR54" s="138"/>
      <c r="AS54" s="138"/>
      <c r="AT54" s="138"/>
      <c r="AU54" s="138"/>
      <c r="AV54" s="138"/>
      <c r="AW54" s="138"/>
      <c r="AX54" s="138"/>
      <c r="AY54" s="138"/>
      <c r="AZ54" s="138"/>
    </row>
    <row r="55" spans="1:52" ht="83.25" customHeight="1">
      <c r="A55" s="76">
        <v>3.1</v>
      </c>
      <c r="B55" s="793" t="s">
        <v>333</v>
      </c>
      <c r="C55" s="793"/>
      <c r="D55" s="793"/>
      <c r="E55" s="793"/>
      <c r="F55" s="793"/>
      <c r="G55" s="80"/>
      <c r="H55" s="80"/>
      <c r="AB55" s="218"/>
      <c r="AC55" s="219"/>
      <c r="AQ55" s="138"/>
      <c r="AR55" s="138"/>
      <c r="AS55" s="138"/>
      <c r="AT55" s="138"/>
      <c r="AU55" s="138"/>
      <c r="AV55" s="138"/>
      <c r="AW55" s="138"/>
      <c r="AX55" s="138"/>
      <c r="AY55" s="138"/>
      <c r="AZ55" s="138"/>
    </row>
    <row r="56" spans="1:52" ht="84" customHeight="1">
      <c r="A56" s="76">
        <v>3.2</v>
      </c>
      <c r="B56" s="793" t="s">
        <v>334</v>
      </c>
      <c r="C56" s="793"/>
      <c r="D56" s="793"/>
      <c r="E56" s="793"/>
      <c r="F56" s="793"/>
      <c r="G56" s="80"/>
      <c r="H56" s="80"/>
      <c r="AB56" s="218"/>
      <c r="AC56" s="219"/>
      <c r="AQ56" s="138"/>
      <c r="AR56" s="138"/>
      <c r="AS56" s="138"/>
      <c r="AT56" s="138"/>
      <c r="AU56" s="138"/>
      <c r="AV56" s="138"/>
      <c r="AW56" s="138"/>
      <c r="AX56" s="138"/>
      <c r="AY56" s="138"/>
      <c r="AZ56" s="138"/>
    </row>
    <row r="57" spans="1:52" s="24" customFormat="1" ht="92.25" customHeight="1">
      <c r="A57" s="76">
        <v>4</v>
      </c>
      <c r="B57" s="793" t="s">
        <v>473</v>
      </c>
      <c r="C57" s="793"/>
      <c r="D57" s="793"/>
      <c r="E57" s="793"/>
      <c r="F57" s="793"/>
      <c r="G57" s="80"/>
      <c r="H57" s="80"/>
      <c r="I57" s="59"/>
      <c r="J57" s="59"/>
      <c r="K57" s="59"/>
      <c r="L57" s="59"/>
      <c r="M57" s="59"/>
      <c r="N57" s="59"/>
      <c r="O57" s="59"/>
      <c r="P57" s="59"/>
      <c r="Q57" s="59"/>
      <c r="R57" s="59"/>
      <c r="S57" s="59"/>
      <c r="T57" s="59"/>
      <c r="U57" s="59"/>
      <c r="V57" s="59"/>
      <c r="W57" s="59"/>
      <c r="X57" s="59"/>
      <c r="Y57" s="59"/>
      <c r="Z57" s="59"/>
      <c r="AA57" s="59"/>
      <c r="AB57" s="218"/>
      <c r="AC57" s="219"/>
      <c r="AD57" s="215"/>
      <c r="AE57" s="215"/>
      <c r="AF57" s="59"/>
      <c r="AG57" s="59"/>
      <c r="AH57" s="59"/>
      <c r="AI57" s="59"/>
      <c r="AJ57" s="59"/>
      <c r="AK57" s="59"/>
      <c r="AL57" s="59"/>
      <c r="AM57" s="59"/>
      <c r="AN57" s="59"/>
      <c r="AO57" s="59"/>
      <c r="AP57" s="59"/>
      <c r="AQ57" s="135"/>
      <c r="AR57" s="135"/>
      <c r="AS57" s="135"/>
      <c r="AT57" s="135"/>
      <c r="AU57" s="135"/>
      <c r="AV57" s="135"/>
      <c r="AW57" s="135"/>
      <c r="AX57" s="135"/>
      <c r="AY57" s="135"/>
      <c r="AZ57" s="135"/>
    </row>
    <row r="58" spans="1:52" ht="68.25" customHeight="1">
      <c r="A58" s="76">
        <v>4.0999999999999996</v>
      </c>
      <c r="B58" s="793" t="s">
        <v>520</v>
      </c>
      <c r="C58" s="793"/>
      <c r="D58" s="793"/>
      <c r="E58" s="793"/>
      <c r="F58" s="793"/>
      <c r="G58" s="80"/>
      <c r="H58" s="80"/>
      <c r="AB58" s="218"/>
      <c r="AC58" s="219"/>
      <c r="AQ58" s="138"/>
      <c r="AR58" s="138"/>
      <c r="AS58" s="138"/>
      <c r="AT58" s="138"/>
      <c r="AU58" s="138"/>
      <c r="AV58" s="138"/>
      <c r="AW58" s="138"/>
      <c r="AX58" s="138"/>
      <c r="AY58" s="138"/>
      <c r="AZ58" s="138"/>
    </row>
    <row r="59" spans="1:52" ht="104.25" customHeight="1">
      <c r="A59" s="76">
        <v>4.2</v>
      </c>
      <c r="B59" s="793" t="s">
        <v>521</v>
      </c>
      <c r="C59" s="793"/>
      <c r="D59" s="793"/>
      <c r="E59" s="793"/>
      <c r="F59" s="793"/>
      <c r="G59" s="80"/>
      <c r="H59" s="80"/>
      <c r="AB59" s="218"/>
      <c r="AC59" s="219"/>
      <c r="AQ59" s="138"/>
      <c r="AR59" s="138"/>
      <c r="AS59" s="138"/>
      <c r="AT59" s="138"/>
      <c r="AU59" s="138"/>
      <c r="AV59" s="138"/>
      <c r="AW59" s="138"/>
      <c r="AX59" s="138"/>
      <c r="AY59" s="138"/>
      <c r="AZ59" s="138"/>
    </row>
    <row r="60" spans="1:52" ht="21" customHeight="1">
      <c r="A60" s="76"/>
      <c r="B60" s="793"/>
      <c r="C60" s="793"/>
      <c r="D60" s="793"/>
      <c r="E60" s="793"/>
      <c r="F60" s="793"/>
      <c r="G60" s="80"/>
      <c r="H60" s="80"/>
      <c r="AB60" s="218"/>
      <c r="AC60" s="219"/>
      <c r="AQ60" s="138"/>
      <c r="AR60" s="138"/>
      <c r="AS60" s="138"/>
      <c r="AT60" s="138"/>
      <c r="AU60" s="138"/>
      <c r="AV60" s="138"/>
      <c r="AW60" s="138"/>
      <c r="AX60" s="138"/>
      <c r="AY60" s="138"/>
      <c r="AZ60" s="138"/>
    </row>
    <row r="61" spans="1:52" ht="59.25" customHeight="1">
      <c r="A61" s="76">
        <v>4.3</v>
      </c>
      <c r="B61" s="793" t="s">
        <v>522</v>
      </c>
      <c r="C61" s="793"/>
      <c r="D61" s="793"/>
      <c r="E61" s="793"/>
      <c r="F61" s="793"/>
      <c r="G61" s="80"/>
      <c r="H61" s="80"/>
      <c r="AB61" s="218"/>
      <c r="AC61" s="219"/>
      <c r="AQ61" s="138"/>
      <c r="AR61" s="138"/>
      <c r="AS61" s="138"/>
      <c r="AT61" s="138"/>
      <c r="AU61" s="138"/>
      <c r="AV61" s="138"/>
      <c r="AW61" s="138"/>
      <c r="AX61" s="138"/>
      <c r="AY61" s="138"/>
      <c r="AZ61" s="138"/>
    </row>
    <row r="62" spans="1:52" ht="14.25" customHeight="1">
      <c r="A62" s="76"/>
      <c r="B62" s="793"/>
      <c r="C62" s="793"/>
      <c r="D62" s="793"/>
      <c r="E62" s="793"/>
      <c r="F62" s="793"/>
      <c r="G62" s="80"/>
      <c r="H62" s="80"/>
      <c r="AB62" s="218"/>
      <c r="AC62" s="219"/>
      <c r="AQ62" s="138"/>
      <c r="AR62" s="138"/>
      <c r="AS62" s="138"/>
      <c r="AT62" s="138"/>
      <c r="AU62" s="138"/>
      <c r="AV62" s="138"/>
      <c r="AW62" s="138"/>
      <c r="AX62" s="138"/>
      <c r="AY62" s="138"/>
      <c r="AZ62" s="138"/>
    </row>
    <row r="63" spans="1:52" ht="21" customHeight="1">
      <c r="A63" s="60">
        <v>5</v>
      </c>
      <c r="B63" s="801" t="s">
        <v>66</v>
      </c>
      <c r="C63" s="801"/>
      <c r="D63" s="801"/>
      <c r="E63" s="801"/>
      <c r="F63" s="801"/>
      <c r="G63" s="36"/>
      <c r="H63" s="36"/>
      <c r="AB63" s="218"/>
      <c r="AC63" s="219"/>
      <c r="AQ63" s="138"/>
      <c r="AR63" s="138"/>
      <c r="AS63" s="138"/>
      <c r="AT63" s="138"/>
      <c r="AU63" s="138"/>
      <c r="AV63" s="138"/>
      <c r="AW63" s="138"/>
      <c r="AX63" s="138"/>
      <c r="AY63" s="138"/>
      <c r="AZ63" s="138"/>
    </row>
    <row r="64" spans="1:52" s="24" customFormat="1" ht="223.5" customHeight="1">
      <c r="A64" s="76">
        <v>5.0999999999999996</v>
      </c>
      <c r="B64" s="793" t="s">
        <v>523</v>
      </c>
      <c r="C64" s="793"/>
      <c r="D64" s="793"/>
      <c r="E64" s="793"/>
      <c r="F64" s="793"/>
      <c r="G64" s="80"/>
      <c r="H64" s="80"/>
      <c r="I64" s="59"/>
      <c r="J64" s="59"/>
      <c r="K64" s="59"/>
      <c r="L64" s="59"/>
      <c r="M64" s="59"/>
      <c r="N64" s="59"/>
      <c r="O64" s="59"/>
      <c r="P64" s="59"/>
      <c r="Q64" s="59"/>
      <c r="R64" s="59"/>
      <c r="S64" s="59"/>
      <c r="T64" s="59"/>
      <c r="U64" s="59"/>
      <c r="V64" s="59"/>
      <c r="W64" s="59"/>
      <c r="X64" s="59"/>
      <c r="Y64" s="59"/>
      <c r="Z64" s="59"/>
      <c r="AA64" s="59"/>
      <c r="AB64" s="218"/>
      <c r="AC64" s="219"/>
      <c r="AD64" s="215"/>
      <c r="AE64" s="215"/>
      <c r="AF64" s="59"/>
      <c r="AG64" s="59"/>
      <c r="AH64" s="59"/>
      <c r="AI64" s="59"/>
      <c r="AJ64" s="59"/>
      <c r="AK64" s="59"/>
      <c r="AL64" s="59"/>
      <c r="AM64" s="59"/>
      <c r="AN64" s="59"/>
      <c r="AO64" s="59"/>
      <c r="AP64" s="59"/>
      <c r="AQ64" s="135"/>
      <c r="AR64" s="135"/>
      <c r="AS64" s="135"/>
      <c r="AT64" s="135"/>
      <c r="AU64" s="135"/>
      <c r="AV64" s="135"/>
      <c r="AW64" s="135"/>
      <c r="AX64" s="135"/>
      <c r="AY64" s="135"/>
      <c r="AZ64" s="135"/>
    </row>
    <row r="65" spans="1:52" s="24" customFormat="1" ht="33" customHeight="1">
      <c r="A65" s="76">
        <v>6</v>
      </c>
      <c r="B65" s="793" t="s">
        <v>67</v>
      </c>
      <c r="C65" s="793"/>
      <c r="D65" s="793"/>
      <c r="E65" s="793"/>
      <c r="F65" s="793"/>
      <c r="G65" s="80"/>
      <c r="H65" s="80"/>
      <c r="I65" s="59"/>
      <c r="J65" s="59"/>
      <c r="K65" s="59"/>
      <c r="L65" s="59"/>
      <c r="M65" s="59"/>
      <c r="N65" s="59"/>
      <c r="O65" s="59"/>
      <c r="P65" s="59"/>
      <c r="Q65" s="59"/>
      <c r="R65" s="59"/>
      <c r="S65" s="59"/>
      <c r="T65" s="59"/>
      <c r="U65" s="59"/>
      <c r="V65" s="59"/>
      <c r="W65" s="59"/>
      <c r="X65" s="59"/>
      <c r="Y65" s="59"/>
      <c r="Z65" s="59"/>
      <c r="AA65" s="59"/>
      <c r="AB65" s="218"/>
      <c r="AC65" s="219"/>
      <c r="AD65" s="215"/>
      <c r="AE65" s="215"/>
      <c r="AF65" s="59"/>
      <c r="AG65" s="59"/>
      <c r="AH65" s="59"/>
      <c r="AI65" s="59"/>
      <c r="AJ65" s="59"/>
      <c r="AK65" s="59"/>
      <c r="AL65" s="59"/>
      <c r="AM65" s="59"/>
      <c r="AN65" s="59"/>
      <c r="AO65" s="59"/>
      <c r="AP65" s="59"/>
      <c r="AQ65" s="135"/>
      <c r="AR65" s="135"/>
      <c r="AS65" s="135"/>
      <c r="AT65" s="135"/>
      <c r="AU65" s="135"/>
      <c r="AV65" s="135"/>
      <c r="AW65" s="135"/>
      <c r="AX65" s="135"/>
      <c r="AY65" s="135"/>
      <c r="AZ65" s="135"/>
    </row>
    <row r="66" spans="1:52" s="24" customFormat="1" ht="26.1" customHeight="1">
      <c r="A66" s="60"/>
      <c r="B66" s="52" t="s">
        <v>360</v>
      </c>
      <c r="C66" s="32" t="s">
        <v>68</v>
      </c>
      <c r="D66" s="29"/>
      <c r="E66" s="74" t="s">
        <v>69</v>
      </c>
      <c r="G66" s="85"/>
      <c r="H66" s="85"/>
      <c r="I66" s="85"/>
      <c r="J66" s="85"/>
      <c r="K66" s="85"/>
      <c r="L66" s="85"/>
      <c r="M66" s="85"/>
      <c r="N66" s="85"/>
      <c r="O66" s="85"/>
      <c r="P66" s="85"/>
      <c r="Q66" s="85"/>
      <c r="R66" s="85"/>
      <c r="S66" s="85"/>
      <c r="T66" s="85"/>
      <c r="U66" s="85"/>
      <c r="V66" s="85"/>
      <c r="W66" s="85"/>
      <c r="X66" s="85"/>
      <c r="Y66" s="85"/>
      <c r="Z66" s="85"/>
      <c r="AA66" s="85"/>
      <c r="AB66" s="62"/>
      <c r="AC66" s="219"/>
      <c r="AD66" s="460"/>
      <c r="AE66" s="460"/>
      <c r="AF66" s="85"/>
      <c r="AG66" s="85"/>
      <c r="AH66" s="85"/>
      <c r="AI66" s="85"/>
      <c r="AJ66" s="85"/>
      <c r="AK66" s="85"/>
      <c r="AL66" s="85"/>
      <c r="AM66" s="85"/>
      <c r="AN66" s="85"/>
      <c r="AO66" s="85"/>
      <c r="AP66" s="85"/>
      <c r="AQ66" s="135"/>
      <c r="AR66" s="135"/>
      <c r="AS66" s="135"/>
      <c r="AT66" s="135"/>
      <c r="AU66" s="135"/>
      <c r="AV66" s="135"/>
      <c r="AW66" s="135"/>
      <c r="AX66" s="135"/>
      <c r="AY66" s="135"/>
      <c r="AZ66" s="135"/>
    </row>
    <row r="67" spans="1:52" s="24" customFormat="1" ht="26.1" customHeight="1">
      <c r="A67" s="60"/>
      <c r="B67" s="52" t="s">
        <v>361</v>
      </c>
      <c r="C67" s="32" t="s">
        <v>767</v>
      </c>
      <c r="D67" s="29"/>
      <c r="E67" s="74" t="s">
        <v>768</v>
      </c>
      <c r="G67" s="85"/>
      <c r="H67" s="85"/>
      <c r="I67" s="85"/>
      <c r="J67" s="85"/>
      <c r="K67" s="85"/>
      <c r="L67" s="85"/>
      <c r="M67" s="85"/>
      <c r="N67" s="85"/>
      <c r="O67" s="85"/>
      <c r="P67" s="85"/>
      <c r="Q67" s="85"/>
      <c r="R67" s="85"/>
      <c r="S67" s="85"/>
      <c r="T67" s="85"/>
      <c r="U67" s="85"/>
      <c r="V67" s="85"/>
      <c r="W67" s="85"/>
      <c r="X67" s="85"/>
      <c r="Y67" s="85"/>
      <c r="Z67" s="85"/>
      <c r="AA67" s="85"/>
      <c r="AB67" s="62"/>
      <c r="AC67" s="219"/>
      <c r="AD67" s="460"/>
      <c r="AE67" s="460"/>
      <c r="AF67" s="85"/>
      <c r="AG67" s="85"/>
      <c r="AH67" s="85"/>
      <c r="AI67" s="85"/>
      <c r="AJ67" s="85"/>
      <c r="AK67" s="85"/>
      <c r="AL67" s="85"/>
      <c r="AM67" s="85"/>
      <c r="AN67" s="85"/>
      <c r="AO67" s="85"/>
      <c r="AP67" s="85"/>
      <c r="AQ67" s="135"/>
      <c r="AR67" s="135"/>
      <c r="AS67" s="135"/>
      <c r="AT67" s="135"/>
      <c r="AU67" s="135"/>
      <c r="AV67" s="135"/>
      <c r="AW67" s="135"/>
      <c r="AX67" s="135"/>
      <c r="AY67" s="135"/>
      <c r="AZ67" s="135"/>
    </row>
    <row r="68" spans="1:52" s="24" customFormat="1" ht="26.1" customHeight="1">
      <c r="A68" s="60"/>
      <c r="B68" s="52" t="s">
        <v>362</v>
      </c>
      <c r="C68" s="32" t="s">
        <v>70</v>
      </c>
      <c r="D68" s="29"/>
      <c r="E68" s="74" t="s">
        <v>71</v>
      </c>
      <c r="G68" s="85"/>
      <c r="H68" s="85"/>
      <c r="I68" s="85"/>
      <c r="J68" s="85"/>
      <c r="K68" s="85"/>
      <c r="L68" s="85"/>
      <c r="M68" s="85"/>
      <c r="N68" s="85"/>
      <c r="O68" s="85"/>
      <c r="P68" s="85"/>
      <c r="Q68" s="85"/>
      <c r="R68" s="85"/>
      <c r="S68" s="85"/>
      <c r="T68" s="85"/>
      <c r="U68" s="85"/>
      <c r="V68" s="85"/>
      <c r="W68" s="85"/>
      <c r="X68" s="85"/>
      <c r="Y68" s="85"/>
      <c r="Z68" s="85"/>
      <c r="AA68" s="85"/>
      <c r="AB68" s="63"/>
      <c r="AC68" s="219"/>
      <c r="AD68" s="460"/>
      <c r="AE68" s="460"/>
      <c r="AF68" s="85"/>
      <c r="AG68" s="85"/>
      <c r="AH68" s="85"/>
      <c r="AI68" s="85"/>
      <c r="AJ68" s="85"/>
      <c r="AK68" s="85"/>
      <c r="AL68" s="85"/>
      <c r="AM68" s="85"/>
      <c r="AN68" s="85"/>
      <c r="AO68" s="85"/>
      <c r="AP68" s="85"/>
      <c r="AQ68" s="135"/>
      <c r="AR68" s="135"/>
      <c r="AS68" s="135"/>
      <c r="AT68" s="135"/>
      <c r="AU68" s="135"/>
      <c r="AV68" s="135"/>
      <c r="AW68" s="135"/>
      <c r="AX68" s="135"/>
      <c r="AY68" s="135"/>
      <c r="AZ68" s="135"/>
    </row>
    <row r="69" spans="1:52" s="24" customFormat="1" ht="26.1" customHeight="1">
      <c r="A69" s="60"/>
      <c r="B69" s="52" t="s">
        <v>72</v>
      </c>
      <c r="C69" s="32" t="s">
        <v>73</v>
      </c>
      <c r="D69" s="29"/>
      <c r="E69" s="74" t="s">
        <v>74</v>
      </c>
      <c r="G69" s="85"/>
      <c r="H69" s="85"/>
      <c r="I69" s="85"/>
      <c r="J69" s="85"/>
      <c r="K69" s="85"/>
      <c r="L69" s="85"/>
      <c r="M69" s="85"/>
      <c r="N69" s="85"/>
      <c r="O69" s="85"/>
      <c r="P69" s="85"/>
      <c r="Q69" s="85"/>
      <c r="R69" s="85"/>
      <c r="S69" s="85"/>
      <c r="T69" s="85"/>
      <c r="U69" s="85"/>
      <c r="V69" s="85"/>
      <c r="W69" s="85"/>
      <c r="X69" s="85"/>
      <c r="Y69" s="85"/>
      <c r="Z69" s="85"/>
      <c r="AA69" s="85"/>
      <c r="AB69" s="63"/>
      <c r="AC69" s="219"/>
      <c r="AD69" s="460"/>
      <c r="AE69" s="460"/>
      <c r="AF69" s="85"/>
      <c r="AG69" s="85"/>
      <c r="AH69" s="85"/>
      <c r="AI69" s="85"/>
      <c r="AJ69" s="85"/>
      <c r="AK69" s="85"/>
      <c r="AL69" s="85"/>
      <c r="AM69" s="85"/>
      <c r="AN69" s="85"/>
      <c r="AO69" s="85"/>
      <c r="AP69" s="85"/>
      <c r="AQ69" s="135"/>
      <c r="AR69" s="135"/>
      <c r="AS69" s="135"/>
      <c r="AT69" s="135"/>
      <c r="AU69" s="135"/>
      <c r="AV69" s="135"/>
      <c r="AW69" s="135"/>
      <c r="AX69" s="135"/>
      <c r="AY69" s="135"/>
      <c r="AZ69" s="135"/>
    </row>
    <row r="70" spans="1:52" s="24" customFormat="1" ht="26.1" customHeight="1">
      <c r="A70" s="60"/>
      <c r="B70" s="52" t="s">
        <v>75</v>
      </c>
      <c r="C70" s="32" t="s">
        <v>76</v>
      </c>
      <c r="D70" s="29"/>
      <c r="E70" s="74" t="s">
        <v>77</v>
      </c>
      <c r="G70" s="85"/>
      <c r="H70" s="85"/>
      <c r="I70" s="85"/>
      <c r="J70" s="84"/>
      <c r="K70" s="84"/>
      <c r="L70" s="84"/>
      <c r="M70" s="84"/>
      <c r="N70" s="84"/>
      <c r="O70" s="84"/>
      <c r="P70" s="84"/>
      <c r="Q70" s="84"/>
      <c r="R70" s="84"/>
      <c r="S70" s="84"/>
      <c r="T70" s="84"/>
      <c r="U70" s="84"/>
      <c r="V70" s="84"/>
      <c r="W70" s="84"/>
      <c r="X70" s="84"/>
      <c r="Y70" s="84"/>
      <c r="Z70" s="84"/>
      <c r="AA70" s="84"/>
      <c r="AB70" s="63"/>
      <c r="AC70" s="219"/>
      <c r="AD70" s="460"/>
      <c r="AE70" s="460"/>
      <c r="AF70" s="85"/>
      <c r="AG70" s="85"/>
      <c r="AH70" s="85"/>
      <c r="AI70" s="85"/>
      <c r="AJ70" s="85"/>
      <c r="AK70" s="85"/>
      <c r="AL70" s="85"/>
      <c r="AM70" s="85"/>
      <c r="AN70" s="85"/>
      <c r="AO70" s="85"/>
      <c r="AP70" s="85"/>
      <c r="AQ70" s="135"/>
      <c r="AR70" s="135"/>
      <c r="AS70" s="135"/>
      <c r="AT70" s="135"/>
      <c r="AU70" s="135"/>
      <c r="AV70" s="135"/>
      <c r="AW70" s="135"/>
      <c r="AX70" s="135"/>
      <c r="AY70" s="135"/>
      <c r="AZ70" s="135"/>
    </row>
    <row r="71" spans="1:52" s="24" customFormat="1" ht="26.1" customHeight="1">
      <c r="A71" s="60"/>
      <c r="B71" s="52" t="s">
        <v>78</v>
      </c>
      <c r="C71" s="32" t="s">
        <v>79</v>
      </c>
      <c r="D71" s="29"/>
      <c r="E71" s="74" t="s">
        <v>81</v>
      </c>
      <c r="G71" s="85"/>
      <c r="H71" s="85"/>
      <c r="I71" s="85"/>
      <c r="J71" s="85"/>
      <c r="K71" s="85"/>
      <c r="L71" s="85"/>
      <c r="M71" s="85"/>
      <c r="N71" s="85"/>
      <c r="O71" s="85"/>
      <c r="P71" s="85"/>
      <c r="Q71" s="85"/>
      <c r="R71" s="85"/>
      <c r="S71" s="85"/>
      <c r="T71" s="85"/>
      <c r="U71" s="85"/>
      <c r="V71" s="85"/>
      <c r="W71" s="85"/>
      <c r="X71" s="85"/>
      <c r="Y71" s="85"/>
      <c r="Z71" s="85"/>
      <c r="AA71" s="85"/>
      <c r="AB71" s="63"/>
      <c r="AC71" s="219"/>
      <c r="AD71" s="460"/>
      <c r="AE71" s="460"/>
      <c r="AF71" s="85"/>
      <c r="AG71" s="85"/>
      <c r="AH71" s="85"/>
      <c r="AI71" s="85"/>
      <c r="AJ71" s="85"/>
      <c r="AK71" s="85"/>
      <c r="AL71" s="85"/>
      <c r="AM71" s="85"/>
      <c r="AN71" s="85"/>
      <c r="AO71" s="85"/>
      <c r="AP71" s="85"/>
      <c r="AQ71" s="135"/>
      <c r="AR71" s="135"/>
      <c r="AS71" s="135"/>
      <c r="AT71" s="135"/>
      <c r="AU71" s="135"/>
      <c r="AV71" s="135"/>
      <c r="AW71" s="135"/>
      <c r="AX71" s="135"/>
      <c r="AY71" s="135"/>
      <c r="AZ71" s="135"/>
    </row>
    <row r="72" spans="1:52" s="24" customFormat="1" ht="26.1" customHeight="1">
      <c r="A72" s="60"/>
      <c r="B72" s="52" t="s">
        <v>82</v>
      </c>
      <c r="C72" s="32" t="s">
        <v>83</v>
      </c>
      <c r="D72" s="29"/>
      <c r="E72" s="74" t="s">
        <v>84</v>
      </c>
      <c r="G72" s="85"/>
      <c r="H72" s="85"/>
      <c r="I72" s="85"/>
      <c r="J72" s="85"/>
      <c r="K72" s="85"/>
      <c r="L72" s="85"/>
      <c r="M72" s="85"/>
      <c r="N72" s="85"/>
      <c r="O72" s="85"/>
      <c r="P72" s="85"/>
      <c r="Q72" s="85"/>
      <c r="R72" s="85"/>
      <c r="S72" s="85"/>
      <c r="T72" s="85"/>
      <c r="U72" s="85"/>
      <c r="V72" s="85"/>
      <c r="W72" s="85"/>
      <c r="X72" s="85"/>
      <c r="Y72" s="85"/>
      <c r="Z72" s="85"/>
      <c r="AA72" s="85"/>
      <c r="AB72" s="63"/>
      <c r="AC72" s="219"/>
      <c r="AD72" s="460"/>
      <c r="AE72" s="460"/>
      <c r="AF72" s="85"/>
      <c r="AG72" s="85"/>
      <c r="AH72" s="85"/>
      <c r="AI72" s="85"/>
      <c r="AJ72" s="85"/>
      <c r="AK72" s="85"/>
      <c r="AL72" s="85"/>
      <c r="AM72" s="85"/>
      <c r="AN72" s="85"/>
      <c r="AO72" s="85"/>
      <c r="AP72" s="85"/>
      <c r="AQ72" s="135"/>
      <c r="AR72" s="135"/>
      <c r="AS72" s="135"/>
      <c r="AT72" s="135"/>
      <c r="AU72" s="135"/>
      <c r="AV72" s="135"/>
      <c r="AW72" s="135"/>
      <c r="AX72" s="135"/>
      <c r="AY72" s="135"/>
      <c r="AZ72" s="135"/>
    </row>
    <row r="73" spans="1:52" ht="26.1" customHeight="1">
      <c r="A73" s="60"/>
      <c r="B73" s="52" t="s">
        <v>85</v>
      </c>
      <c r="C73" s="32" t="s">
        <v>86</v>
      </c>
      <c r="E73" s="74" t="s">
        <v>87</v>
      </c>
      <c r="F73" s="24"/>
      <c r="G73" s="84"/>
      <c r="H73" s="84"/>
      <c r="I73" s="85"/>
      <c r="J73" s="84"/>
      <c r="K73" s="84"/>
      <c r="L73" s="84"/>
      <c r="M73" s="84"/>
      <c r="N73" s="84"/>
      <c r="O73" s="84"/>
      <c r="P73" s="84"/>
      <c r="Q73" s="84"/>
      <c r="R73" s="84"/>
      <c r="S73" s="84"/>
      <c r="T73" s="84"/>
      <c r="U73" s="84"/>
      <c r="V73" s="84"/>
      <c r="W73" s="84"/>
      <c r="X73" s="84"/>
      <c r="Y73" s="84"/>
      <c r="Z73" s="84"/>
      <c r="AA73" s="84"/>
      <c r="AB73" s="63"/>
      <c r="AC73" s="219"/>
      <c r="AD73" s="461"/>
      <c r="AE73" s="461"/>
      <c r="AF73" s="84"/>
      <c r="AG73" s="84"/>
      <c r="AH73" s="84"/>
      <c r="AI73" s="84"/>
      <c r="AJ73" s="84"/>
      <c r="AK73" s="84"/>
      <c r="AL73" s="84"/>
      <c r="AM73" s="84"/>
      <c r="AN73" s="84"/>
      <c r="AO73" s="84"/>
      <c r="AP73" s="84"/>
      <c r="AQ73" s="138"/>
      <c r="AR73" s="138"/>
      <c r="AS73" s="138"/>
      <c r="AT73" s="138"/>
      <c r="AU73" s="138"/>
      <c r="AV73" s="138"/>
      <c r="AW73" s="138"/>
      <c r="AX73" s="138"/>
      <c r="AY73" s="138"/>
      <c r="AZ73" s="138"/>
    </row>
    <row r="74" spans="1:52" ht="26.1" customHeight="1">
      <c r="A74" s="60"/>
      <c r="B74" s="52" t="s">
        <v>19</v>
      </c>
      <c r="C74" s="32" t="s">
        <v>88</v>
      </c>
      <c r="E74" s="74" t="s">
        <v>89</v>
      </c>
      <c r="F74" s="24"/>
      <c r="G74" s="84"/>
      <c r="H74" s="84"/>
      <c r="I74" s="85"/>
      <c r="J74" s="84"/>
      <c r="K74" s="84"/>
      <c r="L74" s="84"/>
      <c r="M74" s="84"/>
      <c r="N74" s="84"/>
      <c r="O74" s="84"/>
      <c r="P74" s="84"/>
      <c r="Q74" s="84"/>
      <c r="R74" s="84"/>
      <c r="S74" s="84"/>
      <c r="T74" s="84"/>
      <c r="U74" s="84"/>
      <c r="V74" s="84"/>
      <c r="W74" s="84"/>
      <c r="X74" s="84"/>
      <c r="Y74" s="84"/>
      <c r="Z74" s="84"/>
      <c r="AA74" s="84"/>
      <c r="AB74" s="63"/>
      <c r="AC74" s="219"/>
      <c r="AD74" s="461"/>
      <c r="AE74" s="461"/>
      <c r="AF74" s="84"/>
      <c r="AG74" s="84"/>
      <c r="AH74" s="84"/>
      <c r="AI74" s="84"/>
      <c r="AJ74" s="84"/>
      <c r="AK74" s="84"/>
      <c r="AL74" s="84"/>
      <c r="AM74" s="84"/>
      <c r="AN74" s="84"/>
      <c r="AO74" s="84"/>
      <c r="AP74" s="84"/>
      <c r="AQ74" s="138"/>
      <c r="AR74" s="138"/>
      <c r="AS74" s="138"/>
      <c r="AT74" s="138"/>
      <c r="AU74" s="138"/>
      <c r="AV74" s="138"/>
      <c r="AW74" s="138"/>
      <c r="AX74" s="138"/>
      <c r="AY74" s="138"/>
      <c r="AZ74" s="138"/>
    </row>
    <row r="75" spans="1:52" ht="26.1" customHeight="1">
      <c r="A75" s="52"/>
      <c r="B75" s="52" t="s">
        <v>90</v>
      </c>
      <c r="C75" s="32" t="s">
        <v>91</v>
      </c>
      <c r="E75" s="74" t="s">
        <v>92</v>
      </c>
      <c r="F75" s="25"/>
      <c r="G75" s="84"/>
      <c r="H75" s="84"/>
      <c r="I75" s="85"/>
      <c r="J75" s="84"/>
      <c r="K75" s="84"/>
      <c r="L75" s="84"/>
      <c r="M75" s="84"/>
      <c r="N75" s="84"/>
      <c r="O75" s="84"/>
      <c r="P75" s="84"/>
      <c r="Q75" s="84"/>
      <c r="R75" s="84"/>
      <c r="S75" s="84"/>
      <c r="T75" s="84"/>
      <c r="U75" s="84"/>
      <c r="V75" s="84"/>
      <c r="W75" s="84"/>
      <c r="X75" s="84"/>
      <c r="Y75" s="84"/>
      <c r="Z75" s="84"/>
      <c r="AA75" s="84"/>
      <c r="AB75" s="63"/>
      <c r="AC75" s="219"/>
      <c r="AD75" s="461"/>
      <c r="AE75" s="461"/>
      <c r="AF75" s="84"/>
      <c r="AG75" s="84"/>
      <c r="AH75" s="84"/>
      <c r="AI75" s="84"/>
      <c r="AJ75" s="84"/>
      <c r="AK75" s="84"/>
      <c r="AL75" s="84"/>
      <c r="AM75" s="84"/>
      <c r="AN75" s="84"/>
      <c r="AO75" s="84"/>
      <c r="AP75" s="84"/>
      <c r="AQ75" s="138"/>
      <c r="AR75" s="138"/>
      <c r="AS75" s="138"/>
      <c r="AT75" s="138"/>
      <c r="AU75" s="138"/>
      <c r="AV75" s="138"/>
      <c r="AW75" s="138"/>
      <c r="AX75" s="138"/>
      <c r="AY75" s="138"/>
      <c r="AZ75" s="138"/>
    </row>
    <row r="76" spans="1:52" ht="26.1" customHeight="1">
      <c r="A76" s="52"/>
      <c r="B76" s="52" t="s">
        <v>93</v>
      </c>
      <c r="C76" s="32" t="s">
        <v>94</v>
      </c>
      <c r="E76" s="74" t="s">
        <v>95</v>
      </c>
      <c r="F76" s="25"/>
      <c r="G76" s="84"/>
      <c r="H76" s="84"/>
      <c r="I76" s="85"/>
      <c r="J76" s="84"/>
      <c r="K76" s="84"/>
      <c r="L76" s="84"/>
      <c r="M76" s="84"/>
      <c r="N76" s="84"/>
      <c r="O76" s="84"/>
      <c r="P76" s="84"/>
      <c r="Q76" s="84"/>
      <c r="R76" s="84"/>
      <c r="S76" s="84"/>
      <c r="T76" s="84"/>
      <c r="U76" s="84"/>
      <c r="V76" s="84"/>
      <c r="W76" s="84"/>
      <c r="X76" s="84"/>
      <c r="Y76" s="84"/>
      <c r="Z76" s="84"/>
      <c r="AA76" s="84"/>
      <c r="AB76" s="63"/>
      <c r="AC76" s="219"/>
      <c r="AD76" s="461"/>
      <c r="AE76" s="461"/>
      <c r="AF76" s="84"/>
      <c r="AG76" s="84"/>
      <c r="AH76" s="84"/>
      <c r="AI76" s="84"/>
      <c r="AJ76" s="84"/>
      <c r="AK76" s="84"/>
      <c r="AL76" s="84"/>
      <c r="AM76" s="84"/>
      <c r="AN76" s="84"/>
      <c r="AO76" s="84"/>
      <c r="AP76" s="84"/>
      <c r="AQ76" s="138"/>
      <c r="AR76" s="138"/>
      <c r="AS76" s="138"/>
      <c r="AT76" s="138"/>
      <c r="AU76" s="138"/>
      <c r="AV76" s="138"/>
      <c r="AW76" s="138"/>
      <c r="AX76" s="138"/>
      <c r="AY76" s="138"/>
      <c r="AZ76" s="138"/>
    </row>
    <row r="77" spans="1:52" ht="26.1" customHeight="1">
      <c r="A77" s="52"/>
      <c r="B77" s="52" t="s">
        <v>96</v>
      </c>
      <c r="C77" s="32" t="s">
        <v>97</v>
      </c>
      <c r="E77" s="74" t="s">
        <v>98</v>
      </c>
      <c r="F77" s="25"/>
      <c r="G77" s="84"/>
      <c r="H77" s="84"/>
      <c r="I77" s="85"/>
      <c r="J77" s="84"/>
      <c r="K77" s="84"/>
      <c r="L77" s="84"/>
      <c r="M77" s="84"/>
      <c r="N77" s="84"/>
      <c r="O77" s="84"/>
      <c r="P77" s="84"/>
      <c r="Q77" s="84"/>
      <c r="R77" s="84"/>
      <c r="S77" s="84"/>
      <c r="T77" s="84"/>
      <c r="U77" s="84"/>
      <c r="V77" s="84"/>
      <c r="W77" s="84"/>
      <c r="X77" s="84"/>
      <c r="Y77" s="84"/>
      <c r="Z77" s="84"/>
      <c r="AA77" s="84"/>
      <c r="AB77" s="63"/>
      <c r="AC77" s="219"/>
      <c r="AD77" s="461"/>
      <c r="AE77" s="461"/>
      <c r="AF77" s="84"/>
      <c r="AG77" s="84"/>
      <c r="AH77" s="84"/>
      <c r="AI77" s="84"/>
      <c r="AJ77" s="84"/>
      <c r="AK77" s="84"/>
      <c r="AL77" s="84"/>
      <c r="AM77" s="84"/>
      <c r="AN77" s="84"/>
      <c r="AO77" s="84"/>
      <c r="AP77" s="84"/>
      <c r="AQ77" s="138"/>
      <c r="AR77" s="138"/>
      <c r="AS77" s="138"/>
      <c r="AT77" s="138"/>
      <c r="AU77" s="138"/>
      <c r="AV77" s="138"/>
      <c r="AW77" s="138"/>
      <c r="AX77" s="138"/>
      <c r="AY77" s="138"/>
      <c r="AZ77" s="138"/>
    </row>
    <row r="78" spans="1:52" ht="26.1" customHeight="1">
      <c r="A78" s="52"/>
      <c r="B78" s="52" t="s">
        <v>766</v>
      </c>
      <c r="C78" s="32" t="s">
        <v>782</v>
      </c>
      <c r="E78" s="74" t="s">
        <v>783</v>
      </c>
      <c r="F78" s="25"/>
      <c r="G78" s="84"/>
      <c r="H78" s="84"/>
      <c r="I78" s="85"/>
      <c r="J78" s="84"/>
      <c r="K78" s="84"/>
      <c r="L78" s="84"/>
      <c r="M78" s="84"/>
      <c r="N78" s="84"/>
      <c r="O78" s="84"/>
      <c r="P78" s="84"/>
      <c r="Q78" s="84"/>
      <c r="R78" s="84"/>
      <c r="S78" s="84"/>
      <c r="T78" s="84"/>
      <c r="U78" s="84"/>
      <c r="V78" s="84"/>
      <c r="W78" s="84"/>
      <c r="X78" s="84"/>
      <c r="Y78" s="84"/>
      <c r="Z78" s="84"/>
      <c r="AA78" s="84"/>
      <c r="AB78" s="63"/>
      <c r="AC78" s="219"/>
      <c r="AD78" s="461"/>
      <c r="AE78" s="461"/>
      <c r="AF78" s="84"/>
      <c r="AG78" s="84"/>
      <c r="AH78" s="84"/>
      <c r="AI78" s="84"/>
      <c r="AJ78" s="84"/>
      <c r="AK78" s="84"/>
      <c r="AL78" s="84"/>
      <c r="AM78" s="84"/>
      <c r="AN78" s="84"/>
      <c r="AO78" s="84"/>
      <c r="AP78" s="84"/>
      <c r="AQ78" s="138"/>
      <c r="AR78" s="138"/>
      <c r="AS78" s="138"/>
      <c r="AT78" s="138"/>
      <c r="AU78" s="138"/>
      <c r="AV78" s="138"/>
      <c r="AW78" s="138"/>
      <c r="AX78" s="138"/>
      <c r="AY78" s="138"/>
      <c r="AZ78" s="138"/>
    </row>
    <row r="79" spans="1:52" ht="41.25" customHeight="1">
      <c r="A79" s="52"/>
      <c r="B79" s="52" t="s">
        <v>781</v>
      </c>
      <c r="C79" s="718" t="s">
        <v>100</v>
      </c>
      <c r="D79" s="718"/>
      <c r="E79" s="81" t="s">
        <v>99</v>
      </c>
      <c r="F79" s="25"/>
      <c r="G79" s="84"/>
      <c r="H79" s="84"/>
      <c r="I79" s="85"/>
      <c r="J79" s="85"/>
      <c r="K79" s="85"/>
      <c r="L79" s="85"/>
      <c r="M79" s="85"/>
      <c r="N79" s="85"/>
      <c r="O79" s="85"/>
      <c r="P79" s="85"/>
      <c r="Q79" s="85"/>
      <c r="R79" s="85"/>
      <c r="S79" s="85"/>
      <c r="T79" s="85"/>
      <c r="U79" s="85"/>
      <c r="V79" s="85"/>
      <c r="W79" s="85"/>
      <c r="X79" s="85"/>
      <c r="Y79" s="85"/>
      <c r="Z79" s="85"/>
      <c r="AA79" s="85"/>
      <c r="AB79" s="218"/>
      <c r="AC79" s="219"/>
      <c r="AD79" s="461"/>
      <c r="AE79" s="461"/>
      <c r="AF79" s="84"/>
      <c r="AG79" s="84"/>
      <c r="AH79" s="84"/>
      <c r="AI79" s="84"/>
      <c r="AJ79" s="84"/>
      <c r="AK79" s="84"/>
      <c r="AL79" s="84"/>
      <c r="AM79" s="84"/>
      <c r="AN79" s="84"/>
      <c r="AO79" s="84"/>
      <c r="AP79" s="84"/>
      <c r="AQ79" s="138"/>
      <c r="AR79" s="138"/>
      <c r="AS79" s="138"/>
      <c r="AT79" s="138"/>
      <c r="AU79" s="138"/>
      <c r="AV79" s="138"/>
      <c r="AW79" s="138"/>
      <c r="AX79" s="138"/>
      <c r="AY79" s="138"/>
      <c r="AZ79" s="138"/>
    </row>
    <row r="80" spans="1:52" ht="38.25" customHeight="1">
      <c r="B80" s="793" t="s">
        <v>101</v>
      </c>
      <c r="C80" s="793"/>
      <c r="D80" s="793"/>
      <c r="E80" s="793"/>
      <c r="F80" s="793"/>
      <c r="G80" s="80"/>
      <c r="H80" s="80"/>
      <c r="AB80" s="218"/>
      <c r="AC80" s="219"/>
      <c r="AQ80" s="138"/>
      <c r="AR80" s="138"/>
      <c r="AS80" s="138"/>
      <c r="AT80" s="138"/>
      <c r="AU80" s="138"/>
      <c r="AV80" s="138"/>
      <c r="AW80" s="138"/>
      <c r="AX80" s="138"/>
      <c r="AY80" s="138"/>
      <c r="AZ80" s="138"/>
    </row>
    <row r="81" spans="1:52" ht="60" customHeight="1">
      <c r="A81" s="76">
        <v>7</v>
      </c>
      <c r="B81" s="793" t="s">
        <v>106</v>
      </c>
      <c r="C81" s="793"/>
      <c r="D81" s="793"/>
      <c r="E81" s="793"/>
      <c r="F81" s="793"/>
      <c r="G81" s="80"/>
      <c r="H81" s="80"/>
      <c r="AB81" s="218"/>
      <c r="AC81" s="219"/>
      <c r="AQ81" s="138"/>
      <c r="AR81" s="138"/>
      <c r="AS81" s="138"/>
      <c r="AT81" s="138"/>
      <c r="AU81" s="138"/>
      <c r="AV81" s="138"/>
      <c r="AW81" s="138"/>
      <c r="AX81" s="138"/>
      <c r="AY81" s="138"/>
      <c r="AZ81" s="138"/>
    </row>
    <row r="82" spans="1:52" ht="46.5" customHeight="1">
      <c r="A82" s="76">
        <v>8</v>
      </c>
      <c r="B82" s="793" t="s">
        <v>107</v>
      </c>
      <c r="C82" s="793"/>
      <c r="D82" s="793"/>
      <c r="E82" s="793"/>
      <c r="F82" s="793"/>
      <c r="G82" s="80"/>
      <c r="H82" s="80"/>
      <c r="AB82" s="218"/>
      <c r="AC82" s="219"/>
      <c r="AQ82" s="138"/>
      <c r="AR82" s="138"/>
      <c r="AS82" s="138"/>
      <c r="AT82" s="138"/>
      <c r="AU82" s="138"/>
      <c r="AV82" s="138"/>
      <c r="AW82" s="138"/>
      <c r="AX82" s="138"/>
      <c r="AY82" s="138"/>
      <c r="AZ82" s="138"/>
    </row>
    <row r="83" spans="1:52" ht="62.25" customHeight="1">
      <c r="A83" s="76">
        <v>9</v>
      </c>
      <c r="B83" s="793" t="s">
        <v>108</v>
      </c>
      <c r="C83" s="793"/>
      <c r="D83" s="793"/>
      <c r="E83" s="793"/>
      <c r="F83" s="793"/>
      <c r="G83" s="80"/>
      <c r="H83" s="80"/>
      <c r="AB83" s="218"/>
      <c r="AC83" s="219"/>
      <c r="AQ83" s="138"/>
      <c r="AR83" s="138"/>
      <c r="AS83" s="138"/>
      <c r="AT83" s="138"/>
      <c r="AU83" s="138"/>
      <c r="AV83" s="138"/>
      <c r="AW83" s="138"/>
      <c r="AX83" s="138"/>
      <c r="AY83" s="138"/>
      <c r="AZ83" s="138"/>
    </row>
    <row r="84" spans="1:52" ht="57" customHeight="1">
      <c r="A84" s="76">
        <v>10</v>
      </c>
      <c r="B84" s="793" t="s">
        <v>109</v>
      </c>
      <c r="C84" s="793"/>
      <c r="D84" s="793"/>
      <c r="E84" s="793"/>
      <c r="F84" s="793"/>
      <c r="G84" s="80"/>
      <c r="H84" s="80"/>
      <c r="AB84" s="218"/>
      <c r="AC84" s="219"/>
      <c r="AQ84" s="138"/>
      <c r="AR84" s="138"/>
      <c r="AS84" s="138"/>
      <c r="AT84" s="138"/>
      <c r="AU84" s="138"/>
      <c r="AV84" s="138"/>
      <c r="AW84" s="138"/>
      <c r="AX84" s="138"/>
      <c r="AY84" s="138"/>
      <c r="AZ84" s="138"/>
    </row>
    <row r="85" spans="1:52" ht="21.75" customHeight="1">
      <c r="A85" s="76">
        <v>11</v>
      </c>
      <c r="B85" s="793" t="s">
        <v>110</v>
      </c>
      <c r="C85" s="793"/>
      <c r="D85" s="793"/>
      <c r="E85" s="793"/>
      <c r="F85" s="793"/>
      <c r="G85" s="80"/>
      <c r="H85" s="80"/>
      <c r="AB85" s="218"/>
      <c r="AC85" s="219"/>
      <c r="AQ85" s="138"/>
      <c r="AR85" s="138"/>
      <c r="AS85" s="138"/>
      <c r="AT85" s="138"/>
      <c r="AU85" s="138"/>
      <c r="AV85" s="138"/>
      <c r="AW85" s="138"/>
      <c r="AX85" s="138"/>
      <c r="AY85" s="138"/>
      <c r="AZ85" s="138"/>
    </row>
    <row r="86" spans="1:52" ht="79.5" customHeight="1">
      <c r="A86" s="76">
        <v>12</v>
      </c>
      <c r="B86" s="793" t="s">
        <v>335</v>
      </c>
      <c r="C86" s="793"/>
      <c r="D86" s="793"/>
      <c r="E86" s="793"/>
      <c r="F86" s="793"/>
      <c r="G86" s="25"/>
      <c r="L86" s="433">
        <f>'Names of Bidder'!J6</f>
        <v>2</v>
      </c>
      <c r="AB86" s="218"/>
      <c r="AC86" s="219"/>
      <c r="AQ86" s="138"/>
      <c r="AR86" s="138"/>
      <c r="AS86" s="138"/>
      <c r="AT86" s="138"/>
      <c r="AU86" s="138"/>
      <c r="AV86" s="138"/>
      <c r="AW86" s="138"/>
      <c r="AX86" s="138"/>
      <c r="AY86" s="138"/>
      <c r="AZ86" s="138"/>
    </row>
    <row r="87" spans="1:52" ht="67.5" customHeight="1">
      <c r="A87" s="76">
        <v>13</v>
      </c>
      <c r="B87" s="787" t="str">
        <f>"We are a Micro and Small Enterprise (MSE) registered with " &amp; 'Names of Bidder'!D9:D9 &amp; ", a designated Authority of GoI under the Public Procurement Policy for MSEs order 2012, Notification dated 01/06/2020 read in conjuction with related notifications issued from time to time for such enterprises."</f>
        <v>We are a Micro and Small Enterprise (MSE) registered with , a designated Authority of GoI under the Public Procurement Policy for MSEs order 2012, Notification dated 01/06/2020 read in conjuction with related notifications issued from time to time for such enterprises.</v>
      </c>
      <c r="C87" s="787"/>
      <c r="D87" s="787"/>
      <c r="E87" s="787"/>
      <c r="F87" s="787"/>
      <c r="G87" s="25"/>
      <c r="H87" s="80"/>
      <c r="L87" s="96">
        <f>'Names of Bidder'!J8</f>
        <v>2</v>
      </c>
      <c r="AB87" s="218"/>
      <c r="AC87" s="219"/>
      <c r="AQ87" s="138"/>
      <c r="AR87" s="138"/>
      <c r="AS87" s="138"/>
      <c r="AT87" s="138"/>
      <c r="AU87" s="138"/>
      <c r="AV87" s="138"/>
      <c r="AW87" s="138"/>
      <c r="AX87" s="138"/>
      <c r="AY87" s="138"/>
      <c r="AZ87" s="138"/>
    </row>
    <row r="88" spans="1:52" ht="100.5" customHeight="1">
      <c r="A88" s="76">
        <v>14</v>
      </c>
      <c r="B88" s="793" t="s">
        <v>304</v>
      </c>
      <c r="C88" s="793"/>
      <c r="D88" s="793"/>
      <c r="E88" s="793"/>
      <c r="F88" s="793"/>
      <c r="G88" s="80"/>
      <c r="H88" s="80"/>
      <c r="AB88" s="218"/>
      <c r="AC88" s="219"/>
      <c r="AQ88" s="138"/>
      <c r="AR88" s="138"/>
      <c r="AS88" s="138"/>
      <c r="AT88" s="138"/>
      <c r="AU88" s="138"/>
      <c r="AV88" s="138"/>
      <c r="AW88" s="138"/>
      <c r="AX88" s="138"/>
      <c r="AY88" s="138"/>
      <c r="AZ88" s="138"/>
    </row>
    <row r="89" spans="1:52" ht="30" customHeight="1">
      <c r="A89" s="82"/>
      <c r="B89" s="29" t="str">
        <f>IF(ISERROR("Dated this " &amp; AI6 &amp; LOOKUP(AI6,AG1:AG35,AH1:AH35) &amp; " day of " &amp; AI8 &amp; " " &amp;AI9), "", "Dated this " &amp; AI6 &amp; LOOKUP(AI6,AG1:AG35,AH1:AH35) &amp; " day of " &amp; AI8 &amp; " " &amp;AI9)</f>
        <v/>
      </c>
      <c r="E89" s="64"/>
      <c r="F89" s="64"/>
      <c r="G89" s="64"/>
      <c r="H89" s="64"/>
      <c r="AB89" s="218"/>
      <c r="AC89" s="219"/>
      <c r="AQ89" s="138"/>
      <c r="AR89" s="138"/>
      <c r="AS89" s="138"/>
      <c r="AT89" s="138"/>
      <c r="AU89" s="138"/>
      <c r="AV89" s="138"/>
      <c r="AW89" s="138"/>
      <c r="AX89" s="138"/>
      <c r="AY89" s="138"/>
      <c r="AZ89" s="138"/>
    </row>
    <row r="90" spans="1:52" ht="30" customHeight="1">
      <c r="A90" s="82"/>
      <c r="B90" s="38" t="s">
        <v>305</v>
      </c>
      <c r="C90" s="25"/>
      <c r="D90" s="32"/>
      <c r="E90" s="32"/>
      <c r="F90" s="32"/>
      <c r="G90" s="32"/>
      <c r="H90" s="32"/>
      <c r="AB90" s="218"/>
      <c r="AC90" s="219"/>
      <c r="AQ90" s="138"/>
      <c r="AR90" s="138"/>
      <c r="AS90" s="138"/>
      <c r="AT90" s="138"/>
      <c r="AU90" s="138"/>
      <c r="AV90" s="138"/>
      <c r="AW90" s="138"/>
      <c r="AX90" s="138"/>
      <c r="AY90" s="138"/>
      <c r="AZ90" s="138"/>
    </row>
    <row r="91" spans="1:52" ht="15.95" customHeight="1">
      <c r="A91" s="82"/>
      <c r="B91" s="60"/>
      <c r="C91" s="32"/>
      <c r="D91" s="32"/>
      <c r="E91" s="32"/>
      <c r="F91" s="32"/>
      <c r="G91" s="32"/>
      <c r="H91" s="32"/>
      <c r="AB91" s="218"/>
      <c r="AC91" s="219"/>
      <c r="AQ91" s="138"/>
      <c r="AR91" s="138"/>
      <c r="AS91" s="138"/>
      <c r="AT91" s="138"/>
      <c r="AU91" s="138"/>
      <c r="AV91" s="138"/>
      <c r="AW91" s="138"/>
      <c r="AX91" s="138"/>
      <c r="AY91" s="138"/>
      <c r="AZ91" s="138"/>
    </row>
    <row r="92" spans="1:52" ht="21" customHeight="1">
      <c r="A92" s="82"/>
      <c r="B92" s="60"/>
      <c r="C92" s="32"/>
      <c r="D92" s="32"/>
      <c r="F92" s="44" t="s">
        <v>306</v>
      </c>
      <c r="G92" s="44"/>
      <c r="H92" s="44"/>
      <c r="AB92" s="218"/>
      <c r="AC92" s="219"/>
      <c r="AQ92" s="138"/>
      <c r="AR92" s="138"/>
      <c r="AS92" s="138"/>
      <c r="AT92" s="138"/>
      <c r="AU92" s="138"/>
      <c r="AV92" s="138"/>
      <c r="AW92" s="138"/>
      <c r="AX92" s="138"/>
      <c r="AY92" s="138"/>
      <c r="AZ92" s="138"/>
    </row>
    <row r="93" spans="1:52" ht="21" customHeight="1">
      <c r="A93" s="82"/>
      <c r="B93" s="60"/>
      <c r="C93" s="32"/>
      <c r="F93" s="44" t="str">
        <f>"For and on behalf of " &amp; 'Attach 3(JV)'!B9</f>
        <v xml:space="preserve">For and on behalf of </v>
      </c>
      <c r="G93" s="44"/>
      <c r="H93" s="44"/>
      <c r="AB93" s="218"/>
      <c r="AC93" s="219"/>
      <c r="AQ93" s="138"/>
      <c r="AR93" s="138"/>
      <c r="AS93" s="138"/>
      <c r="AT93" s="138"/>
      <c r="AU93" s="138"/>
      <c r="AV93" s="138"/>
      <c r="AW93" s="138"/>
      <c r="AX93" s="138"/>
      <c r="AY93" s="138"/>
      <c r="AZ93" s="138"/>
    </row>
    <row r="94" spans="1:52" ht="27.95" customHeight="1">
      <c r="A94" s="75"/>
      <c r="D94" s="58"/>
      <c r="E94" s="58"/>
      <c r="F94" s="38"/>
      <c r="G94" s="38"/>
      <c r="H94" s="38"/>
      <c r="AQ94" s="138"/>
      <c r="AR94" s="138"/>
      <c r="AS94" s="138"/>
      <c r="AT94" s="138"/>
      <c r="AU94" s="138"/>
      <c r="AV94" s="138"/>
      <c r="AW94" s="138"/>
      <c r="AX94" s="138"/>
      <c r="AY94" s="138"/>
      <c r="AZ94" s="138"/>
    </row>
    <row r="95" spans="1:52" ht="27.95" customHeight="1">
      <c r="A95" s="73" t="s">
        <v>6</v>
      </c>
      <c r="B95" s="36"/>
      <c r="C95" s="166" t="str">
        <f>'Attach 3(JV)'!B24</f>
        <v>--</v>
      </c>
      <c r="E95" s="58" t="s">
        <v>4</v>
      </c>
      <c r="F95" s="436" t="str">
        <f>'Attach 3(JV)'!E24</f>
        <v/>
      </c>
      <c r="G95" s="36"/>
      <c r="H95" s="36"/>
      <c r="AQ95" s="138"/>
      <c r="AR95" s="138"/>
      <c r="AS95" s="138"/>
      <c r="AT95" s="138"/>
      <c r="AU95" s="138"/>
      <c r="AV95" s="138"/>
      <c r="AW95" s="138"/>
      <c r="AX95" s="138"/>
      <c r="AY95" s="138"/>
      <c r="AZ95" s="138"/>
    </row>
    <row r="96" spans="1:52" ht="27.95" customHeight="1">
      <c r="A96" s="73" t="s">
        <v>7</v>
      </c>
      <c r="B96" s="36"/>
      <c r="C96" s="247" t="str">
        <f>'Attach 3(JV)'!B25</f>
        <v/>
      </c>
      <c r="E96" s="58" t="s">
        <v>5</v>
      </c>
      <c r="F96" s="436" t="str">
        <f>'Attach 3(JV)'!E25</f>
        <v/>
      </c>
      <c r="G96" s="36"/>
      <c r="H96" s="36"/>
      <c r="AQ96" s="138"/>
      <c r="AR96" s="138"/>
      <c r="AS96" s="138"/>
      <c r="AT96" s="138"/>
      <c r="AU96" s="138"/>
      <c r="AV96" s="138"/>
      <c r="AW96" s="138"/>
      <c r="AX96" s="138"/>
      <c r="AY96" s="138"/>
      <c r="AZ96" s="138"/>
    </row>
    <row r="97" spans="1:52" ht="27.95" customHeight="1">
      <c r="D97" s="58"/>
      <c r="E97" s="58"/>
      <c r="AQ97" s="138"/>
      <c r="AR97" s="138"/>
      <c r="AS97" s="138"/>
      <c r="AT97" s="138"/>
      <c r="AU97" s="138"/>
      <c r="AV97" s="138"/>
      <c r="AW97" s="138"/>
      <c r="AX97" s="138"/>
      <c r="AY97" s="138"/>
      <c r="AZ97" s="138"/>
    </row>
    <row r="98" spans="1:52" ht="6.75" customHeight="1">
      <c r="A98" s="73"/>
      <c r="B98" s="36"/>
      <c r="C98" s="69"/>
      <c r="E98" s="58"/>
      <c r="AQ98" s="138"/>
      <c r="AR98" s="138"/>
      <c r="AS98" s="138"/>
      <c r="AT98" s="138"/>
      <c r="AU98" s="138"/>
      <c r="AV98" s="138"/>
      <c r="AW98" s="138"/>
      <c r="AX98" s="138"/>
      <c r="AY98" s="138"/>
      <c r="AZ98" s="138"/>
    </row>
    <row r="99" spans="1:52" ht="39.950000000000003" hidden="1" customHeight="1">
      <c r="A99" s="807" t="s">
        <v>399</v>
      </c>
      <c r="B99" s="807"/>
      <c r="C99" s="807"/>
      <c r="D99" s="807"/>
      <c r="E99" s="807"/>
      <c r="F99" s="807"/>
      <c r="AQ99" s="138"/>
      <c r="AR99" s="138"/>
      <c r="AS99" s="138"/>
      <c r="AT99" s="138"/>
      <c r="AU99" s="138"/>
      <c r="AV99" s="138"/>
      <c r="AW99" s="138"/>
      <c r="AX99" s="138"/>
      <c r="AY99" s="138"/>
      <c r="AZ99" s="138"/>
    </row>
    <row r="100" spans="1:52" ht="16.5" customHeight="1">
      <c r="A100" s="808"/>
      <c r="B100" s="808"/>
      <c r="D100" s="83"/>
      <c r="E100" s="99"/>
      <c r="F100" s="99"/>
      <c r="G100" s="203"/>
      <c r="AQ100" s="138"/>
      <c r="AR100" s="138"/>
      <c r="AS100" s="138"/>
      <c r="AT100" s="138"/>
      <c r="AU100" s="138"/>
      <c r="AV100" s="138"/>
      <c r="AW100" s="138"/>
      <c r="AX100" s="138"/>
      <c r="AY100" s="138"/>
      <c r="AZ100" s="138"/>
    </row>
    <row r="101" spans="1:52" ht="9.75" customHeight="1">
      <c r="B101" s="44"/>
      <c r="C101" s="69"/>
      <c r="E101" s="44"/>
      <c r="AQ101" s="138"/>
      <c r="AR101" s="138"/>
      <c r="AS101" s="138"/>
      <c r="AT101" s="138"/>
      <c r="AU101" s="138"/>
      <c r="AV101" s="138"/>
      <c r="AW101" s="138"/>
      <c r="AX101" s="138"/>
      <c r="AY101" s="138"/>
      <c r="AZ101" s="138"/>
    </row>
    <row r="102" spans="1:52" ht="27.95" hidden="1" customHeight="1">
      <c r="A102" s="58" t="e">
        <f>IF(AND(H26="JV (Joint Venture)",H27=1), "", "Printed Name :")</f>
        <v>#REF!</v>
      </c>
      <c r="B102" s="809"/>
      <c r="C102" s="809"/>
      <c r="E102" s="58" t="s">
        <v>4</v>
      </c>
      <c r="F102" s="249"/>
      <c r="H102" s="272"/>
      <c r="AQ102" s="138"/>
      <c r="AR102" s="138"/>
      <c r="AS102" s="138"/>
      <c r="AT102" s="138"/>
      <c r="AU102" s="138"/>
      <c r="AV102" s="138"/>
      <c r="AW102" s="138"/>
      <c r="AX102" s="138"/>
      <c r="AY102" s="138"/>
      <c r="AZ102" s="138"/>
    </row>
    <row r="103" spans="1:52" ht="27.95" hidden="1" customHeight="1">
      <c r="A103" s="58" t="e">
        <f>IF(AND(H26="JV (Joint Venture)",H27=1), "", "Designation :")</f>
        <v>#REF!</v>
      </c>
      <c r="B103" s="809"/>
      <c r="C103" s="809"/>
      <c r="E103" s="58" t="s">
        <v>5</v>
      </c>
      <c r="F103" s="249"/>
      <c r="AQ103" s="138"/>
      <c r="AR103" s="138"/>
      <c r="AS103" s="138"/>
      <c r="AT103" s="138"/>
      <c r="AU103" s="138"/>
      <c r="AV103" s="138"/>
      <c r="AW103" s="138"/>
      <c r="AX103" s="138"/>
      <c r="AY103" s="138"/>
      <c r="AZ103" s="138"/>
    </row>
    <row r="104" spans="1:52" ht="27.95" customHeight="1">
      <c r="B104" s="44"/>
      <c r="C104" s="69"/>
      <c r="E104" s="44"/>
      <c r="AQ104" s="138"/>
      <c r="AR104" s="138"/>
      <c r="AS104" s="138"/>
      <c r="AT104" s="138"/>
      <c r="AU104" s="138"/>
      <c r="AV104" s="138"/>
      <c r="AW104" s="138"/>
      <c r="AX104" s="138"/>
      <c r="AY104" s="138"/>
      <c r="AZ104" s="138"/>
    </row>
    <row r="105" spans="1:52" ht="33" customHeight="1">
      <c r="A105" s="74" t="s">
        <v>129</v>
      </c>
      <c r="B105" s="36"/>
      <c r="C105" s="69"/>
      <c r="E105" s="44"/>
      <c r="F105" s="4"/>
      <c r="AQ105" s="138"/>
      <c r="AR105" s="138"/>
      <c r="AS105" s="138"/>
      <c r="AT105" s="138"/>
      <c r="AU105" s="138"/>
      <c r="AV105" s="138"/>
      <c r="AW105" s="138"/>
      <c r="AX105" s="138"/>
      <c r="AY105" s="138"/>
      <c r="AZ105" s="138"/>
    </row>
    <row r="106" spans="1:52" s="24" customFormat="1" ht="21" customHeight="1">
      <c r="A106" s="805" t="s">
        <v>175</v>
      </c>
      <c r="B106" s="805"/>
      <c r="C106" s="805"/>
      <c r="D106" s="803"/>
      <c r="E106" s="803"/>
      <c r="F106" s="803"/>
      <c r="G106" s="29"/>
      <c r="H106" s="29"/>
      <c r="I106" s="59"/>
      <c r="J106" s="59"/>
      <c r="K106" s="59"/>
      <c r="L106" s="59"/>
      <c r="M106" s="59"/>
      <c r="N106" s="59"/>
      <c r="O106" s="59"/>
      <c r="P106" s="59"/>
      <c r="Q106" s="59"/>
      <c r="R106" s="59"/>
      <c r="S106" s="59"/>
      <c r="T106" s="59"/>
      <c r="U106" s="59"/>
      <c r="V106" s="59"/>
      <c r="W106" s="59"/>
      <c r="X106" s="59"/>
      <c r="Y106" s="59"/>
      <c r="Z106" s="59"/>
      <c r="AA106" s="59"/>
      <c r="AB106" s="62"/>
      <c r="AC106" s="62"/>
      <c r="AD106" s="215"/>
      <c r="AE106" s="215"/>
      <c r="AF106" s="59"/>
      <c r="AG106" s="59"/>
      <c r="AH106" s="59"/>
      <c r="AI106" s="59"/>
      <c r="AJ106" s="59"/>
      <c r="AK106" s="59"/>
      <c r="AL106" s="59"/>
      <c r="AM106" s="59"/>
      <c r="AN106" s="59"/>
      <c r="AO106" s="59"/>
      <c r="AP106" s="59"/>
      <c r="AQ106" s="135"/>
      <c r="AR106" s="135"/>
      <c r="AS106" s="135"/>
      <c r="AT106" s="135"/>
      <c r="AU106" s="135"/>
      <c r="AV106" s="135"/>
      <c r="AW106" s="135"/>
      <c r="AX106" s="135"/>
      <c r="AY106" s="135"/>
      <c r="AZ106" s="135"/>
    </row>
    <row r="107" spans="1:52" s="24" customFormat="1" ht="21" customHeight="1">
      <c r="A107" s="806"/>
      <c r="B107" s="806"/>
      <c r="C107" s="806"/>
      <c r="D107" s="803"/>
      <c r="E107" s="803"/>
      <c r="F107" s="803"/>
      <c r="G107" s="29"/>
      <c r="H107" s="29"/>
      <c r="I107" s="59"/>
      <c r="J107" s="59"/>
      <c r="K107" s="59"/>
      <c r="L107" s="59"/>
      <c r="M107" s="59"/>
      <c r="N107" s="59"/>
      <c r="O107" s="59"/>
      <c r="P107" s="59"/>
      <c r="Q107" s="59"/>
      <c r="R107" s="59"/>
      <c r="S107" s="59"/>
      <c r="T107" s="59"/>
      <c r="U107" s="59"/>
      <c r="V107" s="59"/>
      <c r="W107" s="59"/>
      <c r="X107" s="59"/>
      <c r="Y107" s="59"/>
      <c r="Z107" s="59"/>
      <c r="AA107" s="59"/>
      <c r="AB107" s="62"/>
      <c r="AC107" s="62"/>
      <c r="AD107" s="215"/>
      <c r="AE107" s="215"/>
      <c r="AF107" s="59"/>
      <c r="AG107" s="59"/>
      <c r="AH107" s="59"/>
      <c r="AI107" s="59"/>
      <c r="AJ107" s="59"/>
      <c r="AK107" s="59"/>
      <c r="AL107" s="59"/>
      <c r="AM107" s="59"/>
      <c r="AN107" s="59"/>
      <c r="AO107" s="59"/>
      <c r="AP107" s="59"/>
      <c r="AQ107" s="135"/>
      <c r="AR107" s="135"/>
      <c r="AS107" s="135"/>
      <c r="AT107" s="135"/>
      <c r="AU107" s="135"/>
      <c r="AV107" s="135"/>
      <c r="AW107" s="135"/>
      <c r="AX107" s="135"/>
      <c r="AY107" s="135"/>
      <c r="AZ107" s="135"/>
    </row>
    <row r="108" spans="1:52" s="24" customFormat="1" ht="21" customHeight="1">
      <c r="A108" s="804"/>
      <c r="B108" s="804"/>
      <c r="C108" s="804"/>
      <c r="D108" s="803"/>
      <c r="E108" s="803"/>
      <c r="F108" s="803"/>
      <c r="G108" s="29"/>
      <c r="H108" s="29"/>
      <c r="I108" s="59"/>
      <c r="J108" s="59"/>
      <c r="K108" s="59"/>
      <c r="L108" s="59"/>
      <c r="M108" s="59"/>
      <c r="N108" s="59"/>
      <c r="O108" s="59"/>
      <c r="P108" s="59"/>
      <c r="Q108" s="59"/>
      <c r="R108" s="59"/>
      <c r="S108" s="59"/>
      <c r="T108" s="59"/>
      <c r="U108" s="59"/>
      <c r="V108" s="59"/>
      <c r="W108" s="59"/>
      <c r="X108" s="59"/>
      <c r="Y108" s="59"/>
      <c r="Z108" s="59"/>
      <c r="AA108" s="59"/>
      <c r="AB108" s="62"/>
      <c r="AC108" s="62"/>
      <c r="AD108" s="215"/>
      <c r="AE108" s="215"/>
      <c r="AF108" s="59"/>
      <c r="AG108" s="59"/>
      <c r="AH108" s="59"/>
      <c r="AI108" s="59"/>
      <c r="AJ108" s="59"/>
      <c r="AK108" s="59"/>
      <c r="AL108" s="59"/>
      <c r="AM108" s="59"/>
      <c r="AN108" s="59"/>
      <c r="AO108" s="59"/>
      <c r="AP108" s="59"/>
      <c r="AQ108" s="135"/>
      <c r="AR108" s="135"/>
      <c r="AS108" s="135"/>
      <c r="AT108" s="135"/>
      <c r="AU108" s="135"/>
      <c r="AV108" s="135"/>
      <c r="AW108" s="135"/>
      <c r="AX108" s="135"/>
      <c r="AY108" s="135"/>
      <c r="AZ108" s="135"/>
    </row>
    <row r="109" spans="1:52" s="24" customFormat="1" ht="21" customHeight="1">
      <c r="A109" s="810" t="s">
        <v>176</v>
      </c>
      <c r="B109" s="810"/>
      <c r="C109" s="810"/>
      <c r="D109" s="803"/>
      <c r="E109" s="803"/>
      <c r="F109" s="803"/>
      <c r="G109" s="29"/>
      <c r="H109" s="29"/>
      <c r="I109" s="59"/>
      <c r="J109" s="59"/>
      <c r="K109" s="59"/>
      <c r="L109" s="59"/>
      <c r="M109" s="59"/>
      <c r="N109" s="59"/>
      <c r="O109" s="59"/>
      <c r="P109" s="59"/>
      <c r="Q109" s="59"/>
      <c r="R109" s="59"/>
      <c r="S109" s="59"/>
      <c r="T109" s="59"/>
      <c r="U109" s="59"/>
      <c r="V109" s="59"/>
      <c r="W109" s="59"/>
      <c r="X109" s="59"/>
      <c r="Y109" s="59"/>
      <c r="Z109" s="59"/>
      <c r="AA109" s="59"/>
      <c r="AB109" s="62"/>
      <c r="AC109" s="62"/>
      <c r="AD109" s="215"/>
      <c r="AE109" s="215"/>
      <c r="AF109" s="59"/>
      <c r="AG109" s="59"/>
      <c r="AH109" s="59"/>
      <c r="AI109" s="59"/>
      <c r="AJ109" s="59"/>
      <c r="AK109" s="59"/>
      <c r="AL109" s="59"/>
      <c r="AM109" s="59"/>
      <c r="AN109" s="59"/>
      <c r="AO109" s="59"/>
      <c r="AP109" s="59"/>
      <c r="AQ109" s="135"/>
      <c r="AR109" s="135"/>
      <c r="AS109" s="135"/>
      <c r="AT109" s="135"/>
      <c r="AU109" s="135"/>
      <c r="AV109" s="135"/>
      <c r="AW109" s="135"/>
      <c r="AX109" s="135"/>
      <c r="AY109" s="135"/>
      <c r="AZ109" s="135"/>
    </row>
    <row r="110" spans="1:52" s="24" customFormat="1" ht="21" customHeight="1">
      <c r="A110" s="810" t="s">
        <v>177</v>
      </c>
      <c r="B110" s="810"/>
      <c r="C110" s="810"/>
      <c r="D110" s="803"/>
      <c r="E110" s="803"/>
      <c r="F110" s="803"/>
      <c r="G110" s="29"/>
      <c r="H110" s="29"/>
      <c r="I110" s="59"/>
      <c r="J110" s="59"/>
      <c r="K110" s="59"/>
      <c r="L110" s="59"/>
      <c r="M110" s="59"/>
      <c r="N110" s="59"/>
      <c r="O110" s="59"/>
      <c r="P110" s="59"/>
      <c r="Q110" s="59"/>
      <c r="R110" s="59"/>
      <c r="S110" s="59"/>
      <c r="T110" s="59"/>
      <c r="U110" s="59"/>
      <c r="V110" s="59"/>
      <c r="W110" s="59"/>
      <c r="X110" s="59"/>
      <c r="Y110" s="59"/>
      <c r="Z110" s="59"/>
      <c r="AA110" s="59"/>
      <c r="AB110" s="62"/>
      <c r="AC110" s="62"/>
      <c r="AD110" s="215"/>
      <c r="AE110" s="215"/>
      <c r="AF110" s="59"/>
      <c r="AG110" s="59"/>
      <c r="AH110" s="59"/>
      <c r="AI110" s="59"/>
      <c r="AJ110" s="59"/>
      <c r="AK110" s="59"/>
      <c r="AL110" s="59"/>
      <c r="AM110" s="59"/>
      <c r="AN110" s="59"/>
      <c r="AO110" s="59"/>
      <c r="AP110" s="59"/>
      <c r="AQ110" s="135"/>
      <c r="AR110" s="135"/>
      <c r="AS110" s="135"/>
      <c r="AT110" s="135"/>
      <c r="AU110" s="135"/>
      <c r="AV110" s="135"/>
      <c r="AW110" s="135"/>
      <c r="AX110" s="135"/>
      <c r="AY110" s="135"/>
      <c r="AZ110" s="135"/>
    </row>
    <row r="111" spans="1:52" s="24" customFormat="1" ht="52.5" customHeight="1">
      <c r="A111" s="810" t="s">
        <v>178</v>
      </c>
      <c r="B111" s="810"/>
      <c r="C111" s="810"/>
      <c r="D111" s="803"/>
      <c r="E111" s="803"/>
      <c r="F111" s="803"/>
      <c r="G111" s="83"/>
      <c r="H111" s="83"/>
      <c r="I111" s="59"/>
      <c r="J111" s="59"/>
      <c r="K111" s="59"/>
      <c r="L111" s="59"/>
      <c r="M111" s="59"/>
      <c r="N111" s="59"/>
      <c r="O111" s="59"/>
      <c r="P111" s="59"/>
      <c r="Q111" s="59"/>
      <c r="R111" s="59"/>
      <c r="S111" s="59"/>
      <c r="T111" s="59"/>
      <c r="U111" s="59"/>
      <c r="V111" s="59"/>
      <c r="W111" s="59"/>
      <c r="X111" s="59"/>
      <c r="Y111" s="59"/>
      <c r="Z111" s="59"/>
      <c r="AA111" s="59"/>
      <c r="AB111" s="62"/>
      <c r="AC111" s="62"/>
      <c r="AD111" s="215"/>
      <c r="AE111" s="215"/>
      <c r="AF111" s="59"/>
      <c r="AG111" s="59"/>
      <c r="AH111" s="59"/>
      <c r="AI111" s="59"/>
      <c r="AJ111" s="59"/>
      <c r="AK111" s="59"/>
      <c r="AL111" s="59"/>
      <c r="AM111" s="59"/>
      <c r="AN111" s="59"/>
      <c r="AO111" s="59"/>
      <c r="AP111" s="59"/>
      <c r="AQ111" s="135"/>
      <c r="AR111" s="135"/>
      <c r="AS111" s="135"/>
      <c r="AT111" s="135"/>
      <c r="AU111" s="135"/>
      <c r="AV111" s="135"/>
      <c r="AW111" s="135"/>
      <c r="AX111" s="135"/>
      <c r="AY111" s="135"/>
      <c r="AZ111" s="135"/>
    </row>
    <row r="112" spans="1:52" s="24" customFormat="1" ht="21" customHeight="1">
      <c r="A112" s="805" t="s">
        <v>179</v>
      </c>
      <c r="B112" s="805"/>
      <c r="C112" s="805"/>
      <c r="D112" s="803"/>
      <c r="E112" s="803"/>
      <c r="F112" s="803"/>
      <c r="G112" s="29"/>
      <c r="H112" s="29"/>
      <c r="I112" s="59"/>
      <c r="J112" s="59"/>
      <c r="K112" s="59"/>
      <c r="L112" s="59"/>
      <c r="M112" s="59"/>
      <c r="N112" s="59"/>
      <c r="O112" s="59"/>
      <c r="P112" s="59"/>
      <c r="Q112" s="59"/>
      <c r="R112" s="59"/>
      <c r="S112" s="59"/>
      <c r="T112" s="59"/>
      <c r="U112" s="59"/>
      <c r="V112" s="59"/>
      <c r="W112" s="59"/>
      <c r="X112" s="59"/>
      <c r="Y112" s="59"/>
      <c r="Z112" s="59"/>
      <c r="AA112" s="59"/>
      <c r="AB112" s="62"/>
      <c r="AC112" s="62"/>
      <c r="AD112" s="215"/>
      <c r="AE112" s="215"/>
      <c r="AF112" s="59"/>
      <c r="AG112" s="59"/>
      <c r="AH112" s="59"/>
      <c r="AI112" s="59"/>
      <c r="AJ112" s="59"/>
      <c r="AK112" s="59"/>
      <c r="AL112" s="59"/>
      <c r="AM112" s="59"/>
      <c r="AN112" s="59"/>
      <c r="AO112" s="59"/>
      <c r="AP112" s="59"/>
    </row>
    <row r="113" spans="1:42" s="24" customFormat="1" ht="21" customHeight="1">
      <c r="A113" s="806"/>
      <c r="B113" s="806"/>
      <c r="C113" s="806"/>
      <c r="D113" s="803"/>
      <c r="E113" s="803"/>
      <c r="F113" s="803"/>
      <c r="G113" s="29"/>
      <c r="H113" s="29"/>
      <c r="I113" s="59"/>
      <c r="J113" s="59"/>
      <c r="K113" s="59"/>
      <c r="L113" s="59"/>
      <c r="M113" s="59"/>
      <c r="N113" s="59"/>
      <c r="O113" s="59"/>
      <c r="P113" s="59"/>
      <c r="Q113" s="59"/>
      <c r="R113" s="59"/>
      <c r="S113" s="59"/>
      <c r="T113" s="59"/>
      <c r="U113" s="59"/>
      <c r="V113" s="59"/>
      <c r="W113" s="59"/>
      <c r="X113" s="59"/>
      <c r="Y113" s="59"/>
      <c r="Z113" s="59"/>
      <c r="AA113" s="59"/>
      <c r="AB113" s="62"/>
      <c r="AC113" s="62"/>
      <c r="AD113" s="215"/>
      <c r="AE113" s="215"/>
      <c r="AF113" s="59"/>
      <c r="AG113" s="59"/>
      <c r="AH113" s="59"/>
      <c r="AI113" s="59"/>
      <c r="AJ113" s="59"/>
      <c r="AK113" s="59"/>
      <c r="AL113" s="59"/>
      <c r="AM113" s="59"/>
      <c r="AN113" s="59"/>
      <c r="AO113" s="59"/>
      <c r="AP113" s="59"/>
    </row>
    <row r="114" spans="1:42">
      <c r="A114" s="804"/>
      <c r="B114" s="804"/>
      <c r="C114" s="804"/>
      <c r="D114" s="803"/>
      <c r="E114" s="803"/>
      <c r="F114" s="803"/>
    </row>
    <row r="115" spans="1:42">
      <c r="A115" s="74"/>
      <c r="B115" s="74"/>
      <c r="C115" s="74"/>
      <c r="D115" s="127"/>
      <c r="E115" s="127"/>
      <c r="F115" s="127"/>
    </row>
    <row r="116" spans="1:42" ht="47.25" customHeight="1">
      <c r="A116" s="518" t="str">
        <f>H116&amp;I116&amp;J116</f>
        <v/>
      </c>
      <c r="B116" s="518"/>
      <c r="C116" s="518"/>
      <c r="D116" s="518"/>
      <c r="E116" s="518"/>
      <c r="F116" s="518"/>
      <c r="H116" s="254"/>
      <c r="I116" s="255"/>
      <c r="J116" s="255"/>
    </row>
  </sheetData>
  <sheetProtection algorithmName="SHA-512" hashValue="uvf727eXvRZ56uB1v6XNa1ksvlsjm1CyLGKJxEbB3oz/DUOUvvgf/5g7cPUsdd/VeuNC/vZFgQ87K+1juOfe6g==" saltValue="nE8XQgfalD0yi3XNTk5Icw==" spinCount="100000" sheet="1" formatColumns="0" formatRows="0" selectLockedCells="1"/>
  <customSheetViews>
    <customSheetView guid="{FEBF4298-F424-4062-8777-832DAFDB7A61}" showPageBreaks="1" showGridLines="0" fitToPage="1" printArea="1" hiddenRows="1" hiddenColumns="1" view="pageBreakPreview" topLeftCell="A89">
      <selection activeCell="B86" sqref="B86:F86"/>
      <rowBreaks count="1" manualBreakCount="1">
        <brk id="88" max="5" man="1"/>
      </rowBreaks>
      <pageMargins left="0.59" right="0.46" top="0.59055118110236227" bottom="0.59055118110236227" header="0.35433070866141736" footer="0.35433070866141736"/>
      <pageSetup scale="95" fitToHeight="0" orientation="portrait" r:id="rId1"/>
      <headerFooter alignWithMargins="0">
        <oddFooter>&amp;R&amp;"Book Antiqua,Bold"&amp;8 Page &amp;P of &amp;N</oddFooter>
      </headerFooter>
    </customSheetView>
    <customSheetView guid="{FB41F969-87BE-4AD1-A99C-A5F9EA1C8FCB}" showPageBreaks="1" showGridLines="0" fitToPage="1" printArea="1" hiddenRows="1" hiddenColumns="1" view="pageBreakPreview" topLeftCell="A46">
      <selection activeCell="B84" sqref="B84:F84"/>
      <rowBreaks count="1" manualBreakCount="1">
        <brk id="86" max="5" man="1"/>
      </rowBreaks>
      <pageMargins left="0.59" right="0.46" top="0.59055118110236227" bottom="0.59055118110236227" header="0.35433070866141736" footer="0.35433070866141736"/>
      <pageSetup scale="94" fitToHeight="0" orientation="portrait" r:id="rId2"/>
      <headerFooter alignWithMargins="0">
        <oddFooter>&amp;R&amp;"Book Antiqua,Bold"&amp;8 Page &amp;P of &amp;N</oddFooter>
      </headerFooter>
    </customSheetView>
    <customSheetView guid="{47D52ECC-373D-4A7A-838F-7112A4A0A94F}" showPageBreaks="1" showGridLines="0" fitToPage="1" printArea="1" hiddenRows="1" hiddenColumns="1" view="pageBreakPreview" topLeftCell="A69">
      <selection activeCell="B82" sqref="B82:F82"/>
      <rowBreaks count="1" manualBreakCount="1">
        <brk id="84" max="9" man="1"/>
      </rowBreaks>
      <pageMargins left="0.59" right="0.46" top="0.59055118110236227" bottom="0.59055118110236227" header="0.35433070866141736" footer="0.35433070866141736"/>
      <pageSetup scale="68" fitToHeight="0" orientation="portrait" r:id="rId3"/>
      <headerFooter alignWithMargins="0">
        <oddFooter>&amp;R&amp;"Book Antiqua,Bold"&amp;8 Page &amp;P of &amp;N</oddFooter>
      </headerFooter>
    </customSheetView>
    <customSheetView guid="{BA86FE7A-199D-4ABD-A444-AE6BFDF4BCC9}" scale="115" showPageBreaks="1" showGridLines="0" fitToPage="1" printArea="1" hiddenRows="1" hiddenColumns="1" view="pageBreakPreview">
      <selection activeCell="G21" sqref="G21"/>
      <rowBreaks count="5" manualBreakCount="5">
        <brk id="24" max="9" man="1"/>
        <brk id="41" max="9" man="1"/>
        <brk id="58" max="9" man="1"/>
        <brk id="81" max="9" man="1"/>
        <brk id="83" max="9" man="1"/>
      </rowBreaks>
      <pageMargins left="0.59" right="0.46" top="0.59055118110236227" bottom="0.59055118110236227" header="0.35433070866141736" footer="0.35433070866141736"/>
      <pageSetup scale="68" fitToHeight="0" orientation="portrait" r:id="rId4"/>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59" right="0.46" top="0.59055118110236227" bottom="0.59055118110236227" header="0.35433070866141736" footer="0.35433070866141736"/>
      <pageSetup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7"/>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59" right="0.46" top="0.59055118110236227" bottom="0.59055118110236227" header="0.35433070866141736" footer="0.35433070866141736"/>
      <pageSetup orientation="portrait" r:id="rId9"/>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10"/>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11"/>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3"/>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9"/>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0"/>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59" right="0.46" top="0.59055118110236227" bottom="0.59055118110236227" header="0.35433070866141736" footer="0.35433070866141736"/>
      <pageSetup orientation="portrait" r:id="rId21"/>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59" right="0.46" top="0.59055118110236227" bottom="0.59055118110236227" header="0.35433070866141736" footer="0.35433070866141736"/>
      <pageSetup scale="95" fitToHeight="0" orientation="portrait" r:id="rId22"/>
      <headerFooter alignWithMargins="0">
        <oddFooter>&amp;R&amp;"Book Antiqua,Bold"&amp;8 Page &amp;P of &amp;N</oddFooter>
      </headerFooter>
    </customSheetView>
    <customSheetView guid="{347D9A5E-5167-4CD7-A121-BEAF211F64E4}" showPageBreaks="1" showGridLines="0" fitToPage="1" printArea="1" hiddenRows="1" hiddenColumns="1" view="pageBreakPreview" topLeftCell="A69">
      <selection activeCell="B82" sqref="B82:F82"/>
      <rowBreaks count="5" manualBreakCount="5">
        <brk id="24" max="9" man="1"/>
        <brk id="41" max="9" man="1"/>
        <brk id="59" max="9" man="1"/>
        <brk id="82" max="9" man="1"/>
        <brk id="84" max="9" man="1"/>
      </rowBreaks>
      <pageMargins left="0.59" right="0.46" top="0.59055118110236227" bottom="0.59055118110236227" header="0.35433070866141736" footer="0.35433070866141736"/>
      <pageSetup scale="68" fitToHeight="0" orientation="portrait" r:id="rId23"/>
      <headerFooter alignWithMargins="0">
        <oddFooter>&amp;R&amp;"Book Antiqua,Bold"&amp;8 Page &amp;P of &amp;N</oddFooter>
      </headerFooter>
    </customSheetView>
    <customSheetView guid="{72B383D4-8341-48BE-BBCC-63C6785ABF81}" showPageBreaks="1" showGridLines="0" fitToPage="1" printArea="1" hiddenRows="1" hiddenColumns="1" view="pageBreakPreview" topLeftCell="A49">
      <selection activeCell="B85" sqref="B85:F85"/>
      <rowBreaks count="1" manualBreakCount="1">
        <brk id="87" max="9" man="1"/>
      </rowBreaks>
      <pageMargins left="0.59" right="0.46" top="0.59055118110236227" bottom="0.59055118110236227" header="0.35433070866141736" footer="0.35433070866141736"/>
      <pageSetup scale="68" fitToHeight="0" orientation="portrait" r:id="rId24"/>
      <headerFooter alignWithMargins="0">
        <oddFooter>&amp;R&amp;"Book Antiqua,Bold"&amp;8 Page &amp;P of &amp;N</oddFooter>
      </headerFooter>
    </customSheetView>
    <customSheetView guid="{7706378E-40E2-4583-90AF-E6E1DCB3696C}" showPageBreaks="1" showGridLines="0" fitToPage="1" printArea="1" hiddenRows="1" hiddenColumns="1" view="pageBreakPreview" topLeftCell="A15">
      <selection activeCell="G17" sqref="G17"/>
      <rowBreaks count="1" manualBreakCount="1">
        <brk id="86" max="5" man="1"/>
      </rowBreaks>
      <pageMargins left="0.59" right="0.46" top="0.59055118110236227" bottom="0.59055118110236227" header="0.35433070866141736" footer="0.35433070866141736"/>
      <pageSetup scale="95" fitToHeight="0" orientation="portrait" r:id="rId25"/>
      <headerFooter alignWithMargins="0">
        <oddFooter>&amp;R&amp;"Book Antiqua,Bold"&amp;8 Page &amp;P of &amp;N</oddFooter>
      </headerFooter>
    </customSheetView>
  </customSheetViews>
  <mergeCells count="116">
    <mergeCell ref="B103:C103"/>
    <mergeCell ref="B81:F81"/>
    <mergeCell ref="B60:F60"/>
    <mergeCell ref="B64:F64"/>
    <mergeCell ref="B48:C48"/>
    <mergeCell ref="B49:C49"/>
    <mergeCell ref="D50:F50"/>
    <mergeCell ref="D51:F51"/>
    <mergeCell ref="A107:C107"/>
    <mergeCell ref="B82:F82"/>
    <mergeCell ref="D49:F49"/>
    <mergeCell ref="B61:F61"/>
    <mergeCell ref="B62:F62"/>
    <mergeCell ref="C79:D79"/>
    <mergeCell ref="D53:F53"/>
    <mergeCell ref="B53:C53"/>
    <mergeCell ref="D109:F109"/>
    <mergeCell ref="D107:F107"/>
    <mergeCell ref="A109:C109"/>
    <mergeCell ref="A116:F116"/>
    <mergeCell ref="A110:C110"/>
    <mergeCell ref="D110:F110"/>
    <mergeCell ref="A111:C111"/>
    <mergeCell ref="D111:F111"/>
    <mergeCell ref="D108:F108"/>
    <mergeCell ref="B15:F15"/>
    <mergeCell ref="D112:F112"/>
    <mergeCell ref="A114:C114"/>
    <mergeCell ref="D114:F114"/>
    <mergeCell ref="B84:F84"/>
    <mergeCell ref="A112:C112"/>
    <mergeCell ref="A113:C113"/>
    <mergeCell ref="D113:F113"/>
    <mergeCell ref="A99:F99"/>
    <mergeCell ref="B86:F86"/>
    <mergeCell ref="B88:F88"/>
    <mergeCell ref="A108:C108"/>
    <mergeCell ref="B83:F83"/>
    <mergeCell ref="A100:B100"/>
    <mergeCell ref="B102:C102"/>
    <mergeCell ref="A106:C106"/>
    <mergeCell ref="D106:F106"/>
    <mergeCell ref="B85:F85"/>
    <mergeCell ref="B56:F56"/>
    <mergeCell ref="B57:F57"/>
    <mergeCell ref="B65:F65"/>
    <mergeCell ref="B80:F80"/>
    <mergeCell ref="D48:F48"/>
    <mergeCell ref="D31:F31"/>
    <mergeCell ref="B42:C42"/>
    <mergeCell ref="B54:F54"/>
    <mergeCell ref="B63:F63"/>
    <mergeCell ref="B55:F55"/>
    <mergeCell ref="D38:F38"/>
    <mergeCell ref="B58:F58"/>
    <mergeCell ref="B39:C39"/>
    <mergeCell ref="B59:F59"/>
    <mergeCell ref="B47:C47"/>
    <mergeCell ref="D47:F47"/>
    <mergeCell ref="B45:C45"/>
    <mergeCell ref="D45:F45"/>
    <mergeCell ref="D40:F40"/>
    <mergeCell ref="D41:F41"/>
    <mergeCell ref="D44:F44"/>
    <mergeCell ref="B41:C41"/>
    <mergeCell ref="D52:F52"/>
    <mergeCell ref="B40:C40"/>
    <mergeCell ref="B44:C44"/>
    <mergeCell ref="B30:C30"/>
    <mergeCell ref="B46:C46"/>
    <mergeCell ref="D46:F46"/>
    <mergeCell ref="D29:F29"/>
    <mergeCell ref="B32:C32"/>
    <mergeCell ref="D32:F32"/>
    <mergeCell ref="G16:H16"/>
    <mergeCell ref="B17:F17"/>
    <mergeCell ref="G24:J24"/>
    <mergeCell ref="B20:F20"/>
    <mergeCell ref="G20:J20"/>
    <mergeCell ref="D28:F28"/>
    <mergeCell ref="D25:F25"/>
    <mergeCell ref="B21:C21"/>
    <mergeCell ref="D33:F33"/>
    <mergeCell ref="B25:C25"/>
    <mergeCell ref="G23:J23"/>
    <mergeCell ref="G22:J22"/>
    <mergeCell ref="D21:F21"/>
    <mergeCell ref="B18:F18"/>
    <mergeCell ref="B24:C24"/>
    <mergeCell ref="D23:F23"/>
    <mergeCell ref="D22:E22"/>
    <mergeCell ref="B31:C31"/>
    <mergeCell ref="A1:E1"/>
    <mergeCell ref="B87:F87"/>
    <mergeCell ref="B35:C35"/>
    <mergeCell ref="B36:C36"/>
    <mergeCell ref="B37:C37"/>
    <mergeCell ref="B38:C38"/>
    <mergeCell ref="D42:F42"/>
    <mergeCell ref="D39:F39"/>
    <mergeCell ref="D30:F30"/>
    <mergeCell ref="B43:C43"/>
    <mergeCell ref="A3:F3"/>
    <mergeCell ref="C5:F5"/>
    <mergeCell ref="B6:C6"/>
    <mergeCell ref="B34:C34"/>
    <mergeCell ref="B29:C29"/>
    <mergeCell ref="D24:F24"/>
    <mergeCell ref="B28:C28"/>
    <mergeCell ref="B33:C33"/>
    <mergeCell ref="D36:F36"/>
    <mergeCell ref="D37:F37"/>
    <mergeCell ref="D35:F35"/>
    <mergeCell ref="D26:F26"/>
    <mergeCell ref="D27:F27"/>
    <mergeCell ref="D34:F34"/>
  </mergeCells>
  <conditionalFormatting sqref="A99:F104">
    <cfRule type="expression" dxfId="9" priority="10">
      <formula>$H$26="Sole Bidder"</formula>
    </cfRule>
  </conditionalFormatting>
  <conditionalFormatting sqref="B102:C102">
    <cfRule type="expression" dxfId="8" priority="8">
      <formula>$A$102=""</formula>
    </cfRule>
  </conditionalFormatting>
  <conditionalFormatting sqref="B103:C103">
    <cfRule type="expression" dxfId="7" priority="7">
      <formula>$A$103=""</formula>
    </cfRule>
  </conditionalFormatting>
  <conditionalFormatting sqref="B86:F86">
    <cfRule type="expression" dxfId="6" priority="21" stopIfTrue="1">
      <formula>$L$86=2</formula>
    </cfRule>
  </conditionalFormatting>
  <conditionalFormatting sqref="B87:F87">
    <cfRule type="expression" dxfId="5" priority="20" stopIfTrue="1">
      <formula>$L$87=1</formula>
    </cfRule>
  </conditionalFormatting>
  <conditionalFormatting sqref="D26:F26 H26:H27">
    <cfRule type="expression" dxfId="4" priority="16" stopIfTrue="1">
      <formula>$H$26="Sole Bidder"</formula>
    </cfRule>
  </conditionalFormatting>
  <conditionalFormatting sqref="D27:F27">
    <cfRule type="expression" dxfId="3" priority="13" stopIfTrue="1">
      <formula>$G$27="No"</formula>
    </cfRule>
  </conditionalFormatting>
  <conditionalFormatting sqref="F102:F103">
    <cfRule type="expression" dxfId="2" priority="15" stopIfTrue="1">
      <formula>$E$102=""</formula>
    </cfRule>
  </conditionalFormatting>
  <conditionalFormatting sqref="H27">
    <cfRule type="expression" dxfId="1" priority="17" stopIfTrue="1">
      <formula>$G$27="Not Applicable"</formula>
    </cfRule>
  </conditionalFormatting>
  <conditionalFormatting sqref="Z25">
    <cfRule type="expression" dxfId="0" priority="18" stopIfTrue="1">
      <formula>"if(right($I$21,1)=""."")"</formula>
    </cfRule>
  </conditionalFormatting>
  <dataValidations disablePrompts="1" count="3">
    <dataValidation type="whole" allowBlank="1" showInputMessage="1" showErrorMessage="1" error="Enter numeric figure only !" prompt="Enter the Bid Security Amount in Figures" sqref="F22 I21" xr:uid="{00000000-0002-0000-1900-000000000000}">
      <formula1>0</formula1>
      <formula2>990000000</formula2>
    </dataValidation>
    <dataValidation type="whole" allowBlank="1" showInputMessage="1" showErrorMessage="1" error="Enter numeric figure between 1 to 20 only !" prompt="Enter the Validity of Bid Security in MONTHS" sqref="J21" xr:uid="{A4F31172-FC9F-4F3C-A5CC-4C405FF4F594}">
      <formula1>1</formula1>
      <formula2>20</formula2>
    </dataValidation>
    <dataValidation type="list" allowBlank="1" showInputMessage="1" showErrorMessage="1" sqref="G21" xr:uid="{EC6A7900-1412-4ACB-B660-D2CF9837F22C}">
      <formula1>$AC$19:$AC$24</formula1>
    </dataValidation>
  </dataValidations>
  <pageMargins left="0.59" right="0.46" top="0.59055118110236227" bottom="0.59055118110236227" header="0.35433070866141736" footer="0.35433070866141736"/>
  <pageSetup scale="95" fitToHeight="0" orientation="portrait" r:id="rId26"/>
  <headerFooter alignWithMargins="0">
    <oddFooter>&amp;R&amp;"Book Antiqua,Bold"&amp;8 Page &amp;P of &amp;N</oddFooter>
  </headerFooter>
  <rowBreaks count="1" manualBreakCount="1">
    <brk id="89" max="5" man="1"/>
  </rowBreaks>
  <drawing r:id="rId27"/>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4">
    <tabColor indexed="8"/>
  </sheetPr>
  <dimension ref="A1:D112"/>
  <sheetViews>
    <sheetView workbookViewId="0">
      <selection activeCell="A4" sqref="A4"/>
    </sheetView>
  </sheetViews>
  <sheetFormatPr defaultRowHeight="12.75"/>
  <cols>
    <col min="1" max="1" width="13.28515625" style="160" customWidth="1"/>
    <col min="2" max="2" width="11.85546875" style="160" customWidth="1"/>
    <col min="3" max="16384" width="9.140625" style="160"/>
  </cols>
  <sheetData>
    <row r="1" spans="1:4" s="159" customFormat="1" ht="30" customHeight="1">
      <c r="A1" s="812">
        <f>'Bid Form 1st Envelope '!I21</f>
        <v>0</v>
      </c>
      <c r="B1" s="812"/>
    </row>
    <row r="2" spans="1:4" s="159" customFormat="1" ht="30" customHeight="1"/>
    <row r="3" spans="1:4">
      <c r="A3" s="159"/>
    </row>
    <row r="4" spans="1:4">
      <c r="A4" s="197" t="str">
        <f>IF(OR((A1&gt;9999999999),(A1&lt;0)),"Invalid Entry - More than 1000 crore OR -ve value",IF(A1=0, "Rs. Zero Only ",+CONCATENATE("Rs. ", B11,D11,B10,D10,B9,D9,B8,D8,B7,D7,B6," Only")))</f>
        <v xml:space="preserve">Rs. Zero Only </v>
      </c>
    </row>
    <row r="5" spans="1:4">
      <c r="A5" s="159"/>
    </row>
    <row r="6" spans="1:4">
      <c r="A6" s="198">
        <f>-INT(A1/100)*100+ROUND(A1,0)</f>
        <v>0</v>
      </c>
      <c r="B6" s="160" t="str">
        <f t="shared" ref="B6:B11" si="0">IF(A6=0,"",LOOKUP(A6,$A$13:$A$112,$B$13:$B$112))</f>
        <v/>
      </c>
      <c r="D6" s="197"/>
    </row>
    <row r="7" spans="1:4">
      <c r="A7" s="198">
        <f>-INT(A1/1000)*10+INT(A1/100)</f>
        <v>0</v>
      </c>
      <c r="B7" s="160" t="str">
        <f t="shared" si="0"/>
        <v/>
      </c>
      <c r="D7" s="197" t="str">
        <f>+IF(B7="",""," Hundred ")</f>
        <v/>
      </c>
    </row>
    <row r="8" spans="1:4">
      <c r="A8" s="198">
        <f>-INT(A1/100000)*100+INT(A1/1000)</f>
        <v>0</v>
      </c>
      <c r="B8" s="160" t="str">
        <f t="shared" si="0"/>
        <v/>
      </c>
      <c r="D8" s="197" t="str">
        <f>IF((B8=""),IF(C8="",""," Thousand ")," Thousand ")</f>
        <v/>
      </c>
    </row>
    <row r="9" spans="1:4">
      <c r="A9" s="198">
        <f>-INT(A1/10000000)*100+INT(A1/100000)</f>
        <v>0</v>
      </c>
      <c r="B9" s="160" t="str">
        <f t="shared" si="0"/>
        <v/>
      </c>
      <c r="D9" s="197" t="str">
        <f>IF((B9=""),IF(C9="",""," Lac ")," Lac ")</f>
        <v/>
      </c>
    </row>
    <row r="10" spans="1:4">
      <c r="A10" s="198">
        <f>-INT(A1/1000000000)*100+INT(A1/10000000)</f>
        <v>0</v>
      </c>
      <c r="B10" s="199" t="str">
        <f t="shared" si="0"/>
        <v/>
      </c>
      <c r="D10" s="197" t="str">
        <f>IF((B10=""),IF(C10="",""," Crore ")," Crore ")</f>
        <v/>
      </c>
    </row>
    <row r="11" spans="1:4">
      <c r="A11" s="200">
        <f>-INT(A1/10000000000)*1000+INT(A1/1000000000)</f>
        <v>0</v>
      </c>
      <c r="B11" s="199" t="str">
        <f t="shared" si="0"/>
        <v/>
      </c>
      <c r="D11" s="197" t="str">
        <f>IF((B11=""),IF(C11="",""," Hundred ")," Hundred ")</f>
        <v/>
      </c>
    </row>
    <row r="13" spans="1:4">
      <c r="A13" s="201">
        <v>1</v>
      </c>
      <c r="B13" s="202" t="s">
        <v>187</v>
      </c>
    </row>
    <row r="14" spans="1:4">
      <c r="A14" s="201">
        <v>2</v>
      </c>
      <c r="B14" s="202" t="s">
        <v>188</v>
      </c>
    </row>
    <row r="15" spans="1:4">
      <c r="A15" s="201">
        <v>3</v>
      </c>
      <c r="B15" s="202" t="s">
        <v>189</v>
      </c>
    </row>
    <row r="16" spans="1:4">
      <c r="A16" s="201">
        <v>4</v>
      </c>
      <c r="B16" s="202" t="s">
        <v>190</v>
      </c>
    </row>
    <row r="17" spans="1:2">
      <c r="A17" s="201">
        <v>5</v>
      </c>
      <c r="B17" s="202" t="s">
        <v>191</v>
      </c>
    </row>
    <row r="18" spans="1:2">
      <c r="A18" s="201">
        <v>6</v>
      </c>
      <c r="B18" s="202" t="s">
        <v>192</v>
      </c>
    </row>
    <row r="19" spans="1:2">
      <c r="A19" s="201">
        <v>7</v>
      </c>
      <c r="B19" s="202" t="s">
        <v>193</v>
      </c>
    </row>
    <row r="20" spans="1:2">
      <c r="A20" s="201">
        <v>8</v>
      </c>
      <c r="B20" s="202" t="s">
        <v>194</v>
      </c>
    </row>
    <row r="21" spans="1:2">
      <c r="A21" s="201">
        <v>9</v>
      </c>
      <c r="B21" s="202" t="s">
        <v>195</v>
      </c>
    </row>
    <row r="22" spans="1:2">
      <c r="A22" s="201">
        <v>10</v>
      </c>
      <c r="B22" s="202" t="s">
        <v>196</v>
      </c>
    </row>
    <row r="23" spans="1:2">
      <c r="A23" s="201">
        <v>11</v>
      </c>
      <c r="B23" s="202" t="s">
        <v>197</v>
      </c>
    </row>
    <row r="24" spans="1:2">
      <c r="A24" s="201">
        <v>12</v>
      </c>
      <c r="B24" s="202" t="s">
        <v>198</v>
      </c>
    </row>
    <row r="25" spans="1:2">
      <c r="A25" s="201">
        <v>13</v>
      </c>
      <c r="B25" s="202" t="s">
        <v>199</v>
      </c>
    </row>
    <row r="26" spans="1:2">
      <c r="A26" s="201">
        <v>14</v>
      </c>
      <c r="B26" s="202" t="s">
        <v>200</v>
      </c>
    </row>
    <row r="27" spans="1:2">
      <c r="A27" s="201">
        <v>15</v>
      </c>
      <c r="B27" s="202" t="s">
        <v>201</v>
      </c>
    </row>
    <row r="28" spans="1:2">
      <c r="A28" s="201">
        <v>16</v>
      </c>
      <c r="B28" s="202" t="s">
        <v>202</v>
      </c>
    </row>
    <row r="29" spans="1:2">
      <c r="A29" s="201">
        <v>17</v>
      </c>
      <c r="B29" s="202" t="s">
        <v>203</v>
      </c>
    </row>
    <row r="30" spans="1:2">
      <c r="A30" s="201">
        <v>18</v>
      </c>
      <c r="B30" s="202" t="s">
        <v>204</v>
      </c>
    </row>
    <row r="31" spans="1:2">
      <c r="A31" s="201">
        <v>19</v>
      </c>
      <c r="B31" s="202" t="s">
        <v>205</v>
      </c>
    </row>
    <row r="32" spans="1:2">
      <c r="A32" s="201">
        <v>20</v>
      </c>
      <c r="B32" s="202" t="s">
        <v>206</v>
      </c>
    </row>
    <row r="33" spans="1:2">
      <c r="A33" s="201">
        <v>21</v>
      </c>
      <c r="B33" s="202" t="s">
        <v>207</v>
      </c>
    </row>
    <row r="34" spans="1:2">
      <c r="A34" s="201">
        <v>22</v>
      </c>
      <c r="B34" s="202" t="s">
        <v>208</v>
      </c>
    </row>
    <row r="35" spans="1:2">
      <c r="A35" s="201">
        <v>23</v>
      </c>
      <c r="B35" s="202" t="s">
        <v>209</v>
      </c>
    </row>
    <row r="36" spans="1:2">
      <c r="A36" s="201">
        <v>24</v>
      </c>
      <c r="B36" s="202" t="s">
        <v>210</v>
      </c>
    </row>
    <row r="37" spans="1:2">
      <c r="A37" s="201">
        <v>25</v>
      </c>
      <c r="B37" s="202" t="s">
        <v>211</v>
      </c>
    </row>
    <row r="38" spans="1:2">
      <c r="A38" s="201">
        <v>26</v>
      </c>
      <c r="B38" s="202" t="s">
        <v>212</v>
      </c>
    </row>
    <row r="39" spans="1:2">
      <c r="A39" s="201">
        <v>27</v>
      </c>
      <c r="B39" s="202" t="s">
        <v>213</v>
      </c>
    </row>
    <row r="40" spans="1:2">
      <c r="A40" s="201">
        <v>28</v>
      </c>
      <c r="B40" s="202" t="s">
        <v>214</v>
      </c>
    </row>
    <row r="41" spans="1:2">
      <c r="A41" s="201">
        <v>29</v>
      </c>
      <c r="B41" s="202" t="s">
        <v>215</v>
      </c>
    </row>
    <row r="42" spans="1:2">
      <c r="A42" s="201">
        <v>30</v>
      </c>
      <c r="B42" s="202" t="s">
        <v>216</v>
      </c>
    </row>
    <row r="43" spans="1:2">
      <c r="A43" s="201">
        <v>31</v>
      </c>
      <c r="B43" s="202" t="s">
        <v>217</v>
      </c>
    </row>
    <row r="44" spans="1:2">
      <c r="A44" s="201">
        <v>32</v>
      </c>
      <c r="B44" s="202" t="s">
        <v>218</v>
      </c>
    </row>
    <row r="45" spans="1:2">
      <c r="A45" s="201">
        <v>33</v>
      </c>
      <c r="B45" s="202" t="s">
        <v>219</v>
      </c>
    </row>
    <row r="46" spans="1:2">
      <c r="A46" s="201">
        <v>34</v>
      </c>
      <c r="B46" s="202" t="s">
        <v>220</v>
      </c>
    </row>
    <row r="47" spans="1:2">
      <c r="A47" s="201">
        <v>35</v>
      </c>
      <c r="B47" s="202" t="s">
        <v>10</v>
      </c>
    </row>
    <row r="48" spans="1:2">
      <c r="A48" s="201">
        <v>36</v>
      </c>
      <c r="B48" s="202" t="s">
        <v>221</v>
      </c>
    </row>
    <row r="49" spans="1:2">
      <c r="A49" s="201">
        <v>37</v>
      </c>
      <c r="B49" s="202" t="s">
        <v>222</v>
      </c>
    </row>
    <row r="50" spans="1:2">
      <c r="A50" s="201">
        <v>38</v>
      </c>
      <c r="B50" s="202" t="s">
        <v>223</v>
      </c>
    </row>
    <row r="51" spans="1:2">
      <c r="A51" s="201">
        <v>39</v>
      </c>
      <c r="B51" s="202" t="s">
        <v>224</v>
      </c>
    </row>
    <row r="52" spans="1:2">
      <c r="A52" s="201">
        <v>40</v>
      </c>
      <c r="B52" s="202" t="s">
        <v>225</v>
      </c>
    </row>
    <row r="53" spans="1:2">
      <c r="A53" s="201">
        <v>41</v>
      </c>
      <c r="B53" s="202" t="s">
        <v>226</v>
      </c>
    </row>
    <row r="54" spans="1:2">
      <c r="A54" s="201">
        <v>42</v>
      </c>
      <c r="B54" s="202" t="s">
        <v>227</v>
      </c>
    </row>
    <row r="55" spans="1:2">
      <c r="A55" s="201">
        <v>43</v>
      </c>
      <c r="B55" s="202" t="s">
        <v>228</v>
      </c>
    </row>
    <row r="56" spans="1:2">
      <c r="A56" s="201">
        <v>44</v>
      </c>
      <c r="B56" s="202" t="s">
        <v>229</v>
      </c>
    </row>
    <row r="57" spans="1:2">
      <c r="A57" s="201">
        <v>45</v>
      </c>
      <c r="B57" s="202" t="s">
        <v>230</v>
      </c>
    </row>
    <row r="58" spans="1:2">
      <c r="A58" s="201">
        <v>46</v>
      </c>
      <c r="B58" s="202" t="s">
        <v>231</v>
      </c>
    </row>
    <row r="59" spans="1:2">
      <c r="A59" s="201">
        <v>47</v>
      </c>
      <c r="B59" s="202" t="s">
        <v>232</v>
      </c>
    </row>
    <row r="60" spans="1:2">
      <c r="A60" s="201">
        <v>48</v>
      </c>
      <c r="B60" s="202" t="s">
        <v>233</v>
      </c>
    </row>
    <row r="61" spans="1:2">
      <c r="A61" s="201">
        <v>49</v>
      </c>
      <c r="B61" s="202" t="s">
        <v>234</v>
      </c>
    </row>
    <row r="62" spans="1:2">
      <c r="A62" s="201">
        <v>50</v>
      </c>
      <c r="B62" s="202" t="s">
        <v>235</v>
      </c>
    </row>
    <row r="63" spans="1:2">
      <c r="A63" s="201">
        <v>51</v>
      </c>
      <c r="B63" s="202" t="s">
        <v>236</v>
      </c>
    </row>
    <row r="64" spans="1:2">
      <c r="A64" s="201">
        <v>52</v>
      </c>
      <c r="B64" s="202" t="s">
        <v>237</v>
      </c>
    </row>
    <row r="65" spans="1:2">
      <c r="A65" s="201">
        <v>53</v>
      </c>
      <c r="B65" s="202" t="s">
        <v>238</v>
      </c>
    </row>
    <row r="66" spans="1:2">
      <c r="A66" s="201">
        <v>54</v>
      </c>
      <c r="B66" s="202" t="s">
        <v>239</v>
      </c>
    </row>
    <row r="67" spans="1:2">
      <c r="A67" s="201">
        <v>55</v>
      </c>
      <c r="B67" s="202" t="s">
        <v>240</v>
      </c>
    </row>
    <row r="68" spans="1:2">
      <c r="A68" s="201">
        <v>56</v>
      </c>
      <c r="B68" s="202" t="s">
        <v>241</v>
      </c>
    </row>
    <row r="69" spans="1:2">
      <c r="A69" s="201">
        <v>57</v>
      </c>
      <c r="B69" s="202" t="s">
        <v>242</v>
      </c>
    </row>
    <row r="70" spans="1:2">
      <c r="A70" s="201">
        <v>58</v>
      </c>
      <c r="B70" s="202" t="s">
        <v>243</v>
      </c>
    </row>
    <row r="71" spans="1:2">
      <c r="A71" s="201">
        <v>59</v>
      </c>
      <c r="B71" s="202" t="s">
        <v>244</v>
      </c>
    </row>
    <row r="72" spans="1:2">
      <c r="A72" s="201">
        <v>60</v>
      </c>
      <c r="B72" s="202" t="s">
        <v>245</v>
      </c>
    </row>
    <row r="73" spans="1:2">
      <c r="A73" s="201">
        <v>61</v>
      </c>
      <c r="B73" s="202" t="s">
        <v>246</v>
      </c>
    </row>
    <row r="74" spans="1:2">
      <c r="A74" s="201">
        <v>62</v>
      </c>
      <c r="B74" s="202" t="s">
        <v>247</v>
      </c>
    </row>
    <row r="75" spans="1:2">
      <c r="A75" s="201">
        <v>63</v>
      </c>
      <c r="B75" s="202" t="s">
        <v>248</v>
      </c>
    </row>
    <row r="76" spans="1:2">
      <c r="A76" s="201">
        <v>64</v>
      </c>
      <c r="B76" s="202" t="s">
        <v>249</v>
      </c>
    </row>
    <row r="77" spans="1:2">
      <c r="A77" s="201">
        <v>65</v>
      </c>
      <c r="B77" s="202" t="s">
        <v>250</v>
      </c>
    </row>
    <row r="78" spans="1:2">
      <c r="A78" s="201">
        <v>66</v>
      </c>
      <c r="B78" s="202" t="s">
        <v>251</v>
      </c>
    </row>
    <row r="79" spans="1:2">
      <c r="A79" s="201">
        <v>67</v>
      </c>
      <c r="B79" s="202" t="s">
        <v>252</v>
      </c>
    </row>
    <row r="80" spans="1:2">
      <c r="A80" s="201">
        <v>68</v>
      </c>
      <c r="B80" s="202" t="s">
        <v>253</v>
      </c>
    </row>
    <row r="81" spans="1:2">
      <c r="A81" s="201">
        <v>69</v>
      </c>
      <c r="B81" s="202" t="s">
        <v>254</v>
      </c>
    </row>
    <row r="82" spans="1:2">
      <c r="A82" s="201">
        <v>70</v>
      </c>
      <c r="B82" s="202" t="s">
        <v>255</v>
      </c>
    </row>
    <row r="83" spans="1:2">
      <c r="A83" s="201">
        <v>71</v>
      </c>
      <c r="B83" s="202" t="s">
        <v>256</v>
      </c>
    </row>
    <row r="84" spans="1:2">
      <c r="A84" s="201">
        <v>72</v>
      </c>
      <c r="B84" s="202" t="s">
        <v>257</v>
      </c>
    </row>
    <row r="85" spans="1:2">
      <c r="A85" s="201">
        <v>73</v>
      </c>
      <c r="B85" s="202" t="s">
        <v>258</v>
      </c>
    </row>
    <row r="86" spans="1:2">
      <c r="A86" s="201">
        <v>74</v>
      </c>
      <c r="B86" s="202" t="s">
        <v>259</v>
      </c>
    </row>
    <row r="87" spans="1:2">
      <c r="A87" s="201">
        <v>75</v>
      </c>
      <c r="B87" s="202" t="s">
        <v>260</v>
      </c>
    </row>
    <row r="88" spans="1:2">
      <c r="A88" s="201">
        <v>76</v>
      </c>
      <c r="B88" s="202" t="s">
        <v>261</v>
      </c>
    </row>
    <row r="89" spans="1:2">
      <c r="A89" s="201">
        <v>77</v>
      </c>
      <c r="B89" s="202" t="s">
        <v>262</v>
      </c>
    </row>
    <row r="90" spans="1:2">
      <c r="A90" s="201">
        <v>78</v>
      </c>
      <c r="B90" s="202" t="s">
        <v>263</v>
      </c>
    </row>
    <row r="91" spans="1:2">
      <c r="A91" s="201">
        <v>79</v>
      </c>
      <c r="B91" s="202" t="s">
        <v>264</v>
      </c>
    </row>
    <row r="92" spans="1:2">
      <c r="A92" s="201">
        <v>80</v>
      </c>
      <c r="B92" s="202" t="s">
        <v>265</v>
      </c>
    </row>
    <row r="93" spans="1:2">
      <c r="A93" s="201">
        <v>81</v>
      </c>
      <c r="B93" s="202" t="s">
        <v>266</v>
      </c>
    </row>
    <row r="94" spans="1:2">
      <c r="A94" s="201">
        <v>82</v>
      </c>
      <c r="B94" s="202" t="s">
        <v>267</v>
      </c>
    </row>
    <row r="95" spans="1:2">
      <c r="A95" s="201">
        <v>83</v>
      </c>
      <c r="B95" s="202" t="s">
        <v>268</v>
      </c>
    </row>
    <row r="96" spans="1:2">
      <c r="A96" s="201">
        <v>84</v>
      </c>
      <c r="B96" s="202" t="s">
        <v>269</v>
      </c>
    </row>
    <row r="97" spans="1:2">
      <c r="A97" s="201">
        <v>85</v>
      </c>
      <c r="B97" s="202" t="s">
        <v>270</v>
      </c>
    </row>
    <row r="98" spans="1:2">
      <c r="A98" s="201">
        <v>86</v>
      </c>
      <c r="B98" s="202" t="s">
        <v>271</v>
      </c>
    </row>
    <row r="99" spans="1:2">
      <c r="A99" s="201">
        <v>87</v>
      </c>
      <c r="B99" s="202" t="s">
        <v>272</v>
      </c>
    </row>
    <row r="100" spans="1:2">
      <c r="A100" s="201">
        <v>88</v>
      </c>
      <c r="B100" s="202" t="s">
        <v>273</v>
      </c>
    </row>
    <row r="101" spans="1:2">
      <c r="A101" s="201">
        <v>89</v>
      </c>
      <c r="B101" s="202" t="s">
        <v>274</v>
      </c>
    </row>
    <row r="102" spans="1:2">
      <c r="A102" s="201">
        <v>90</v>
      </c>
      <c r="B102" s="202" t="s">
        <v>275</v>
      </c>
    </row>
    <row r="103" spans="1:2">
      <c r="A103" s="201">
        <v>91</v>
      </c>
      <c r="B103" s="202" t="s">
        <v>276</v>
      </c>
    </row>
    <row r="104" spans="1:2">
      <c r="A104" s="201">
        <v>92</v>
      </c>
      <c r="B104" s="202" t="s">
        <v>277</v>
      </c>
    </row>
    <row r="105" spans="1:2">
      <c r="A105" s="201">
        <v>93</v>
      </c>
      <c r="B105" s="202" t="s">
        <v>278</v>
      </c>
    </row>
    <row r="106" spans="1:2">
      <c r="A106" s="201">
        <v>94</v>
      </c>
      <c r="B106" s="202" t="s">
        <v>279</v>
      </c>
    </row>
    <row r="107" spans="1:2">
      <c r="A107" s="201">
        <v>95</v>
      </c>
      <c r="B107" s="202" t="s">
        <v>280</v>
      </c>
    </row>
    <row r="108" spans="1:2">
      <c r="A108" s="201">
        <v>96</v>
      </c>
      <c r="B108" s="202" t="s">
        <v>281</v>
      </c>
    </row>
    <row r="109" spans="1:2">
      <c r="A109" s="201">
        <v>97</v>
      </c>
      <c r="B109" s="202" t="s">
        <v>282</v>
      </c>
    </row>
    <row r="110" spans="1:2">
      <c r="A110" s="201">
        <v>98</v>
      </c>
      <c r="B110" s="202" t="s">
        <v>283</v>
      </c>
    </row>
    <row r="111" spans="1:2">
      <c r="A111" s="201">
        <v>99</v>
      </c>
      <c r="B111" s="202" t="s">
        <v>284</v>
      </c>
    </row>
    <row r="112" spans="1:2">
      <c r="A112" s="201">
        <v>100</v>
      </c>
      <c r="B112" s="202" t="s">
        <v>285</v>
      </c>
    </row>
  </sheetData>
  <sheetProtection password="8F0B" sheet="1" objects="1" scenarios="1" selectLockedCells="1" selectUnlockedCells="1"/>
  <customSheetViews>
    <customSheetView guid="{FEBF4298-F424-4062-8777-832DAFDB7A61}" state="hidden">
      <selection activeCell="A4" sqref="A4"/>
      <pageMargins left="0.75" right="0.75" top="1" bottom="1" header="0.5" footer="0.5"/>
      <pageSetup orientation="portrait" r:id="rId1"/>
      <headerFooter alignWithMargins="0"/>
    </customSheetView>
    <customSheetView guid="{FB41F969-87BE-4AD1-A99C-A5F9EA1C8FCB}" state="hidden">
      <selection activeCell="A4" sqref="A4"/>
      <pageMargins left="0.75" right="0.75" top="1" bottom="1" header="0.5" footer="0.5"/>
      <pageSetup orientation="portrait" r:id="rId2"/>
      <headerFooter alignWithMargins="0"/>
    </customSheetView>
    <customSheetView guid="{47D52ECC-373D-4A7A-838F-7112A4A0A94F}" state="hidden">
      <selection activeCell="A4" sqref="A4"/>
      <pageMargins left="0.75" right="0.75" top="1" bottom="1" header="0.5" footer="0.5"/>
      <pageSetup orientation="portrait" r:id="rId3"/>
      <headerFooter alignWithMargins="0"/>
    </customSheetView>
    <customSheetView guid="{BA86FE7A-199D-4ABD-A444-AE6BFDF4BCC9}" state="hidden">
      <selection activeCell="A4" sqref="A4"/>
      <pageMargins left="0.75" right="0.75" top="1" bottom="1" header="0.5" footer="0.5"/>
      <pageSetup orientation="portrait" r:id="rId4"/>
      <headerFooter alignWithMargins="0"/>
    </customSheetView>
    <customSheetView guid="{E51D3662-FFCE-4FD6-A590-7DDC9E38C41F}" state="hidden">
      <selection activeCell="A4" sqref="A4"/>
      <pageMargins left="0.75" right="0.75" top="1" bottom="1" header="0.5" footer="0.5"/>
      <pageSetup orientation="portrait" r:id="rId5"/>
      <headerFooter alignWithMargins="0"/>
    </customSheetView>
    <customSheetView guid="{CB7992C9-ABA5-4C7D-8C49-1E1D8E8875C7}" state="hidden">
      <selection activeCell="A4" sqref="A4"/>
      <pageMargins left="0.75" right="0.75" top="1" bottom="1" header="0.5" footer="0.5"/>
      <pageSetup orientation="portrait" r:id="rId6"/>
      <headerFooter alignWithMargins="0"/>
    </customSheetView>
    <customSheetView guid="{97C0FC0E-800C-45C9-895E-E91A3F1ADBA4}" state="hidden">
      <selection activeCell="A4" sqref="A4"/>
      <pageMargins left="0.75" right="0.75" top="1" bottom="1" header="0.5" footer="0.5"/>
      <pageSetup orientation="portrait" r:id="rId7"/>
      <headerFooter alignWithMargins="0"/>
    </customSheetView>
    <customSheetView guid="{15A19D23-A9FD-4FC1-B7B0-F2D16BDFC729}" state="hidden">
      <selection activeCell="A4" sqref="A4"/>
      <pageMargins left="0.75" right="0.75" top="1" bottom="1" header="0.5" footer="0.5"/>
      <pageSetup orientation="portrait" r:id="rId8"/>
      <headerFooter alignWithMargins="0"/>
    </customSheetView>
    <customSheetView guid="{C5EDD9E3-0801-4479-8600-A80B0FCFDF0B}" state="hidden">
      <selection activeCell="A4" sqref="A4"/>
      <pageMargins left="0.75" right="0.75" top="1" bottom="1" header="0.5" footer="0.5"/>
      <pageSetup orientation="portrait" r:id="rId9"/>
      <headerFooter alignWithMargins="0"/>
    </customSheetView>
    <customSheetView guid="{FE4EC9C4-31B9-4D40-8323-5B16C3BC840F}" state="hidden">
      <selection activeCell="A4" sqref="A4"/>
      <pageMargins left="0.75" right="0.75" top="1" bottom="1" header="0.5" footer="0.5"/>
      <pageSetup orientation="portrait" r:id="rId10"/>
      <headerFooter alignWithMargins="0"/>
    </customSheetView>
    <customSheetView guid="{F9FE2C60-2849-4C32-B532-2B1A89FFA9CD}" state="hidden">
      <selection activeCell="A4" sqref="A4"/>
      <pageMargins left="0.75" right="0.75" top="1" bottom="1" header="0.5" footer="0.5"/>
      <pageSetup orientation="portrait" r:id="rId11"/>
      <headerFooter alignWithMargins="0"/>
    </customSheetView>
    <customSheetView guid="{494F6778-23FE-4AAC-B37D-6C7543FC13B9}" state="hidden">
      <selection activeCell="A4" sqref="A4"/>
      <pageMargins left="0.75" right="0.75" top="1" bottom="1" header="0.5" footer="0.5"/>
      <pageSetup orientation="portrait" r:id="rId12"/>
      <headerFooter alignWithMargins="0"/>
    </customSheetView>
    <customSheetView guid="{43BCBF1E-CDCF-4541-8D79-87EDCECBC1FD}" state="hidden">
      <selection activeCell="A4" sqref="A4"/>
      <pageMargins left="0.75" right="0.75" top="1" bottom="1" header="0.5" footer="0.5"/>
      <pageSetup orientation="portrait" r:id="rId13"/>
      <headerFooter alignWithMargins="0"/>
    </customSheetView>
    <customSheetView guid="{7A9EA6D6-4DDF-43D9-92E6-C6AFAD14E266}" state="hidden">
      <selection activeCell="A4" sqref="A4"/>
      <pageMargins left="0.75" right="0.75" top="1" bottom="1" header="0.5" footer="0.5"/>
      <pageSetup orientation="portrait" r:id="rId14"/>
      <headerFooter alignWithMargins="0"/>
    </customSheetView>
    <customSheetView guid="{DC28ED1E-3E35-4094-9C2B-5C0A1C1D459C}" state="hidden">
      <selection activeCell="A4" sqref="A4"/>
      <pageMargins left="0.75" right="0.75" top="1" bottom="1" header="0.5" footer="0.5"/>
      <pageSetup orientation="portrait" r:id="rId15"/>
      <headerFooter alignWithMargins="0"/>
    </customSheetView>
    <customSheetView guid="{240327DD-375F-45D4-BA52-89AFD79FE6A1}" state="hidden">
      <selection activeCell="A4" sqref="A4"/>
      <pageMargins left="0.75" right="0.75" top="1" bottom="1" header="0.5" footer="0.5"/>
      <pageSetup orientation="portrait" r:id="rId16"/>
      <headerFooter alignWithMargins="0"/>
    </customSheetView>
    <customSheetView guid="{477F7E43-D393-45BA-B99B-D838E4629B5D}" state="hidden">
      <selection activeCell="A4" sqref="A4"/>
      <pageMargins left="0.75" right="0.75" top="1" bottom="1" header="0.5" footer="0.5"/>
      <pageSetup orientation="portrait" r:id="rId17"/>
      <headerFooter alignWithMargins="0"/>
    </customSheetView>
    <customSheetView guid="{8E3ED18F-7B8F-4A1C-969D-A70DC3B696C3}" state="hidden">
      <selection activeCell="A4" sqref="A4"/>
      <pageMargins left="0.75" right="0.75" top="1" bottom="1" header="0.5" footer="0.5"/>
      <pageSetup orientation="portrait" r:id="rId18"/>
      <headerFooter alignWithMargins="0"/>
    </customSheetView>
    <customSheetView guid="{38BECF6E-1A53-4F98-87B9-44F2C5F77E08}" state="hidden">
      <selection activeCell="A4" sqref="A4"/>
      <pageMargins left="0.75" right="0.75" top="1" bottom="1" header="0.5" footer="0.5"/>
      <pageSetup orientation="portrait" r:id="rId19"/>
      <headerFooter alignWithMargins="0"/>
    </customSheetView>
    <customSheetView guid="{340562B9-6CEE-4962-8D7D-CA1C6778F52C}" state="hidden">
      <selection activeCell="A4" sqref="A4"/>
      <pageMargins left="0.75" right="0.75" top="1" bottom="1" header="0.5" footer="0.5"/>
      <pageSetup orientation="portrait" r:id="rId20"/>
      <headerFooter alignWithMargins="0"/>
    </customSheetView>
    <customSheetView guid="{82E8A0F5-0020-4355-95CF-28601763A783}" state="hidden">
      <selection activeCell="A4" sqref="A4"/>
      <pageMargins left="0.75" right="0.75" top="1" bottom="1" header="0.5" footer="0.5"/>
      <pageSetup orientation="portrait" r:id="rId21"/>
      <headerFooter alignWithMargins="0"/>
    </customSheetView>
    <customSheetView guid="{05855B4F-D61E-4C97-B759-B2F96767F6F8}" state="hidden">
      <selection activeCell="A4" sqref="A4"/>
      <pageMargins left="0.75" right="0.75" top="1" bottom="1" header="0.5" footer="0.5"/>
      <pageSetup orientation="portrait" r:id="rId22"/>
      <headerFooter alignWithMargins="0"/>
    </customSheetView>
    <customSheetView guid="{347D9A5E-5167-4CD7-A121-BEAF211F64E4}" state="hidden">
      <selection activeCell="A4" sqref="A4"/>
      <pageMargins left="0.75" right="0.75" top="1" bottom="1" header="0.5" footer="0.5"/>
      <pageSetup orientation="portrait" r:id="rId23"/>
      <headerFooter alignWithMargins="0"/>
    </customSheetView>
    <customSheetView guid="{72B383D4-8341-48BE-BBCC-63C6785ABF81}" state="hidden">
      <selection activeCell="A4" sqref="A4"/>
      <pageMargins left="0.75" right="0.75" top="1" bottom="1" header="0.5" footer="0.5"/>
      <pageSetup orientation="portrait" r:id="rId24"/>
      <headerFooter alignWithMargins="0"/>
    </customSheetView>
    <customSheetView guid="{7706378E-40E2-4583-90AF-E6E1DCB3696C}" state="hidden">
      <selection activeCell="A4" sqref="A4"/>
      <pageMargins left="0.75" right="0.75" top="1" bottom="1" header="0.5" footer="0.5"/>
      <pageSetup orientation="portrait" r:id="rId25"/>
      <headerFooter alignWithMargins="0"/>
    </customSheetView>
  </customSheetViews>
  <mergeCells count="1">
    <mergeCell ref="A1:B1"/>
  </mergeCells>
  <pageMargins left="0.75" right="0.75" top="1" bottom="1" header="0.5" footer="0.5"/>
  <pageSetup orientation="portrait" r:id="rId26"/>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6"/>
  <dimension ref="A1"/>
  <sheetViews>
    <sheetView workbookViewId="0"/>
  </sheetViews>
  <sheetFormatPr defaultRowHeight="13.5"/>
  <sheetData/>
  <customSheetViews>
    <customSheetView guid="{FEBF4298-F424-4062-8777-832DAFDB7A61}" state="hidden">
      <pageMargins left="0.7" right="0.7" top="0.75" bottom="0.75" header="0.3" footer="0.3"/>
    </customSheetView>
    <customSheetView guid="{FB41F969-87BE-4AD1-A99C-A5F9EA1C8FCB}" state="hidden">
      <pageMargins left="0.7" right="0.7" top="0.75" bottom="0.75" header="0.3" footer="0.3"/>
    </customSheetView>
    <customSheetView guid="{47D52ECC-373D-4A7A-838F-7112A4A0A94F}" state="hidden">
      <pageMargins left="0.7" right="0.7" top="0.75" bottom="0.75" header="0.3" footer="0.3"/>
    </customSheetView>
    <customSheetView guid="{BA86FE7A-199D-4ABD-A444-AE6BFDF4BCC9}" state="hidden">
      <pageMargins left="0.7" right="0.7" top="0.75" bottom="0.75" header="0.3" footer="0.3"/>
    </customSheetView>
    <customSheetView guid="{E51D3662-FFCE-4FD6-A590-7DDC9E38C41F}" state="hidden">
      <pageMargins left="0.7" right="0.7" top="0.75" bottom="0.75" header="0.3" footer="0.3"/>
    </customSheetView>
    <customSheetView guid="{CB7992C9-ABA5-4C7D-8C49-1E1D8E8875C7}" state="hidden">
      <pageMargins left="0.7" right="0.7" top="0.75" bottom="0.75" header="0.3" footer="0.3"/>
    </customSheetView>
    <customSheetView guid="{97C0FC0E-800C-45C9-895E-E91A3F1ADBA4}" state="hidden">
      <pageMargins left="0.7" right="0.7" top="0.75" bottom="0.75" header="0.3" footer="0.3"/>
    </customSheetView>
    <customSheetView guid="{15A19D23-A9FD-4FC1-B7B0-F2D16BDFC729}" state="hidden">
      <pageMargins left="0.7" right="0.7" top="0.75" bottom="0.75" header="0.3" footer="0.3"/>
    </customSheetView>
    <customSheetView guid="{C5EDD9E3-0801-4479-8600-A80B0FCFDF0B}" state="hidden">
      <pageMargins left="0.7" right="0.7" top="0.75" bottom="0.75" header="0.3" footer="0.3"/>
    </customSheetView>
    <customSheetView guid="{477F7E43-D393-45BA-B99B-D838E4629B5D}" state="hidden">
      <pageMargins left="0.7" right="0.7" top="0.75" bottom="0.75" header="0.3" footer="0.3"/>
    </customSheetView>
    <customSheetView guid="{8E3ED18F-7B8F-4A1C-969D-A70DC3B696C3}" state="hidden">
      <pageMargins left="0.7" right="0.7" top="0.75" bottom="0.75" header="0.3" footer="0.3"/>
    </customSheetView>
    <customSheetView guid="{38BECF6E-1A53-4F98-87B9-44F2C5F77E08}" state="hidden">
      <pageMargins left="0.7" right="0.7" top="0.75" bottom="0.75" header="0.3" footer="0.3"/>
    </customSheetView>
    <customSheetView guid="{340562B9-6CEE-4962-8D7D-CA1C6778F52C}" state="hidden">
      <pageMargins left="0.7" right="0.7" top="0.75" bottom="0.75" header="0.3" footer="0.3"/>
    </customSheetView>
    <customSheetView guid="{82E8A0F5-0020-4355-95CF-28601763A783}" state="hidden">
      <pageMargins left="0.7" right="0.7" top="0.75" bottom="0.75" header="0.3" footer="0.3"/>
    </customSheetView>
    <customSheetView guid="{05855B4F-D61E-4C97-B759-B2F96767F6F8}" state="hidden">
      <pageMargins left="0.7" right="0.7" top="0.75" bottom="0.75" header="0.3" footer="0.3"/>
    </customSheetView>
    <customSheetView guid="{347D9A5E-5167-4CD7-A121-BEAF211F64E4}" state="hidden">
      <pageMargins left="0.7" right="0.7" top="0.75" bottom="0.75" header="0.3" footer="0.3"/>
    </customSheetView>
    <customSheetView guid="{72B383D4-8341-48BE-BBCC-63C6785ABF81}" state="hidden">
      <pageMargins left="0.7" right="0.7" top="0.75" bottom="0.75" header="0.3" footer="0.3"/>
    </customSheetView>
    <customSheetView guid="{7706378E-40E2-4583-90AF-E6E1DCB3696C}"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28</vt:i4>
      </vt:variant>
      <vt:variant>
        <vt:lpstr>Named Ranges</vt:lpstr>
      </vt:variant>
      <vt:variant>
        <vt:i4>26</vt:i4>
      </vt:variant>
    </vt:vector>
  </HeadingPairs>
  <TitlesOfParts>
    <vt:vector size="54" baseType="lpstr">
      <vt:lpstr>Basic</vt:lpstr>
      <vt:lpstr>Cover</vt:lpstr>
      <vt:lpstr>Names of Bidder</vt:lpstr>
      <vt:lpstr>Attach 3(JV)</vt:lpstr>
      <vt:lpstr>Attach 3(QR)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vt:lpstr>
      <vt:lpstr>Attach 17</vt:lpstr>
      <vt:lpstr>Attach 18</vt:lpstr>
      <vt:lpstr>Attach 18 SP</vt:lpstr>
      <vt:lpstr>Attach 19</vt:lpstr>
      <vt:lpstr>Bid Form 1st Envelope </vt:lpstr>
      <vt:lpstr>N to W</vt:lpstr>
      <vt:lpstr>Sheet1</vt:lpstr>
      <vt:lpstr>'Attach 10'!Print_Area</vt:lpstr>
      <vt:lpstr>'Attach 11'!Print_Area</vt:lpstr>
      <vt:lpstr>'Attach 12'!Print_Area</vt:lpstr>
      <vt:lpstr>'Attach 13'!Print_Area</vt:lpstr>
      <vt:lpstr>'Attach 14'!Print_Area</vt:lpstr>
      <vt:lpstr>'Attach 14-IP'!Print_Area</vt:lpstr>
      <vt:lpstr>'Attach 15'!Print_Area</vt:lpstr>
      <vt:lpstr>'Attach 16'!Print_Area</vt:lpstr>
      <vt:lpstr>'Attach 17'!Print_Area</vt:lpstr>
      <vt:lpstr>'Attach 18'!Print_Area</vt:lpstr>
      <vt:lpstr>'Attach 18 SP'!Print_Area</vt:lpstr>
      <vt:lpstr>'Attach 19'!Print_Area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Aakash Khandelwal {आकाश खंडेलवाल}</cp:lastModifiedBy>
  <cp:lastPrinted>2019-12-17T04:41:01Z</cp:lastPrinted>
  <dcterms:created xsi:type="dcterms:W3CDTF">2010-09-27T08:09:01Z</dcterms:created>
  <dcterms:modified xsi:type="dcterms:W3CDTF">2024-02-02T16:19:46Z</dcterms:modified>
</cp:coreProperties>
</file>