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22-Green Circuit Breaker/Bidding Documents/00_Documents uploaded/Vol-III/"/>
    </mc:Choice>
  </mc:AlternateContent>
  <xr:revisionPtr revIDLastSave="125" documentId="13_ncr:1_{BA605108-28B4-430B-BF49-1C59788F49AA}" xr6:coauthVersionLast="47" xr6:coauthVersionMax="47" xr10:uidLastSave="{FC465BDC-76EB-4BE2-82C9-142D3E07927F}"/>
  <workbookProtection workbookAlgorithmName="SHA-512" workbookHashValue="qLenduo1meMJRdVL+s4poRah4eseloGfggJBmnvPYioKYwrwLpeso8R9/epQ2jyrz+tRWfb83Zw0CBJMKxRdpw==" workbookSaltValue="VS8DkGFJYrhfe0C5EFzHZA==" workbookSpinCount="100000" lockStructure="1"/>
  <bookViews>
    <workbookView xWindow="-120" yWindow="-120" windowWidth="29040" windowHeight="15720" tabRatio="699"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'Sch-2'!$G$20:$J$27</definedName>
    <definedName name="_xlnm._FilterDatabase" localSheetId="7" hidden="1">'Sch-2 Dis'!$A$15:$F$56</definedName>
    <definedName name="_xlnm._FilterDatabase" localSheetId="8" hidden="1">'Sch-3 '!$A$19:$BB$20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'Sch-1'!$A$1:$N$35</definedName>
    <definedName name="_xlnm.Print_Area" localSheetId="5">'Sch-1 dis'!$A$1:$G$84</definedName>
    <definedName name="_xlnm.Print_Area" localSheetId="6">'Sch-2'!$A$1:$J$36</definedName>
    <definedName name="_xlnm.Print_Area" localSheetId="7">'Sch-2 Dis'!$A$1:$F$62</definedName>
    <definedName name="_xlnm.Print_Area" localSheetId="8">'Sch-3 '!$A$1:$Q$28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'Sch-1'!$A$1:$O$36</definedName>
    <definedName name="Z_01ACF2E1_8E61_4459_ABC1_B6C183DEED61_.wvu.PrintArea" localSheetId="5" hidden="1">'Sch-1 dis'!$A$1:$G$84</definedName>
    <definedName name="Z_01ACF2E1_8E61_4459_ABC1_B6C183DEED61_.wvu.PrintArea" localSheetId="6" hidden="1">'Sch-2'!$A$1:$J$26</definedName>
    <definedName name="Z_01ACF2E1_8E61_4459_ABC1_B6C183DEED61_.wvu.PrintArea" localSheetId="7" hidden="1">'Sch-2 Dis'!$A$1:$F$55</definedName>
    <definedName name="Z_01ACF2E1_8E61_4459_ABC1_B6C183DEED61_.wvu.PrintArea" localSheetId="8" hidden="1">'Sch-3 '!$A$1:$P$21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'Sch-1'!$A$21:$AZ$21</definedName>
    <definedName name="Z_023E95C7_CD0A_46A1_945E_64751E02EBFE_.wvu.FilterData" localSheetId="5" hidden="1">'Sch-1 dis'!$A$16:$B$21</definedName>
    <definedName name="Z_023E95C7_CD0A_46A1_945E_64751E02EBFE_.wvu.FilterData" localSheetId="6" hidden="1">'Sch-2'!$G$20:$J$27</definedName>
    <definedName name="Z_023E95C7_CD0A_46A1_945E_64751E02EBFE_.wvu.FilterData" localSheetId="7" hidden="1">'Sch-2 Dis'!$A$15:$F$56</definedName>
    <definedName name="Z_023E95C7_CD0A_46A1_945E_64751E02EBFE_.wvu.FilterData" localSheetId="8" hidden="1">'Sch-3 '!$A$19:$BB$20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'Sch-1'!$A$1:$O$35</definedName>
    <definedName name="Z_023E95C7_CD0A_46A1_945E_64751E02EBFE_.wvu.PrintArea" localSheetId="5" hidden="1">'Sch-1 dis'!$A$1:$G$84</definedName>
    <definedName name="Z_023E95C7_CD0A_46A1_945E_64751E02EBFE_.wvu.PrintArea" localSheetId="6" hidden="1">'Sch-2'!$A$1:$J$36</definedName>
    <definedName name="Z_023E95C7_CD0A_46A1_945E_64751E02EBFE_.wvu.PrintArea" localSheetId="7" hidden="1">'Sch-2 Dis'!$A$1:$F$62</definedName>
    <definedName name="Z_023E95C7_CD0A_46A1_945E_64751E02EBFE_.wvu.PrintArea" localSheetId="8" hidden="1">'Sch-3 '!$A$1:$Q$28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'Sch-1'!$18:$19,'Sch-1'!$28:$28</definedName>
    <definedName name="Z_023E95C7_CD0A_46A1_945E_64751E02EBFE_.wvu.Rows" localSheetId="6" hidden="1">'Sch-2'!$18:$19</definedName>
    <definedName name="Z_023E95C7_CD0A_46A1_945E_64751E02EBFE_.wvu.Rows" localSheetId="8" hidden="1">'Sch-3 '!#REF!,'Sch-3 '!$23:$23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'Sch-1'!$A$18:$O$30</definedName>
    <definedName name="Z_14D7F02E_BCCA_4517_ABC7_537FF4AEB67A_.wvu.FilterData" localSheetId="5" hidden="1">'Sch-1 dis'!$A$17:$G$79</definedName>
    <definedName name="Z_14D7F02E_BCCA_4517_ABC7_537FF4AEB67A_.wvu.FilterData" localSheetId="8" hidden="1">'Sch-3 '!$A$16:$P$22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'Sch-1'!$A$1:$O$36</definedName>
    <definedName name="Z_14D7F02E_BCCA_4517_ABC7_537FF4AEB67A_.wvu.PrintArea" localSheetId="5" hidden="1">'Sch-1 dis'!$A$1:$G$84</definedName>
    <definedName name="Z_14D7F02E_BCCA_4517_ABC7_537FF4AEB67A_.wvu.PrintArea" localSheetId="6" hidden="1">'Sch-2'!$A$1:$J$35</definedName>
    <definedName name="Z_14D7F02E_BCCA_4517_ABC7_537FF4AEB67A_.wvu.PrintArea" localSheetId="7" hidden="1">'Sch-2 Dis'!$A$1:$F$62</definedName>
    <definedName name="Z_14D7F02E_BCCA_4517_ABC7_537FF4AEB67A_.wvu.PrintArea" localSheetId="8" hidden="1">'Sch-3 '!$A$1:$P$29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'Sch-1'!$A$21:$AY$24</definedName>
    <definedName name="Z_1E0C44A1_9358_4FBD_8C2C_4DB661DA1476_.wvu.FilterData" localSheetId="5" hidden="1">'Sch-1 dis'!$A$16:$B$21</definedName>
    <definedName name="Z_1E0C44A1_9358_4FBD_8C2C_4DB661DA1476_.wvu.FilterData" localSheetId="6" hidden="1">'Sch-2'!$G$20:$J$27</definedName>
    <definedName name="Z_1E0C44A1_9358_4FBD_8C2C_4DB661DA1476_.wvu.FilterData" localSheetId="7" hidden="1">'Sch-2 Dis'!$A$15:$F$56</definedName>
    <definedName name="Z_1E0C44A1_9358_4FBD_8C2C_4DB661DA1476_.wvu.FilterData" localSheetId="8" hidden="1">'Sch-3 '!$A$19:$BB$20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'Sch-1'!$A$1:$O$35</definedName>
    <definedName name="Z_1E0C44A1_9358_4FBD_8C2C_4DB661DA1476_.wvu.PrintArea" localSheetId="5" hidden="1">'Sch-1 dis'!$A$1:$G$84</definedName>
    <definedName name="Z_1E0C44A1_9358_4FBD_8C2C_4DB661DA1476_.wvu.PrintArea" localSheetId="6" hidden="1">'Sch-2'!$A$1:$J$36</definedName>
    <definedName name="Z_1E0C44A1_9358_4FBD_8C2C_4DB661DA1476_.wvu.PrintArea" localSheetId="7" hidden="1">'Sch-2 Dis'!$A$1:$F$62</definedName>
    <definedName name="Z_1E0C44A1_9358_4FBD_8C2C_4DB661DA1476_.wvu.PrintArea" localSheetId="8" hidden="1">'Sch-3 '!$A$1:$Q$28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'Sch-1'!$A$18:$O$24</definedName>
    <definedName name="Z_223BC0FC_814D_40F0_9795_CE82A16FF3A5_.wvu.FilterData" localSheetId="5" hidden="1">'Sch-1 dis'!$A$16:$B$21</definedName>
    <definedName name="Z_223BC0FC_814D_40F0_9795_CE82A16FF3A5_.wvu.FilterData" localSheetId="6" hidden="1">'Sch-2'!$G$20:$J$27</definedName>
    <definedName name="Z_223BC0FC_814D_40F0_9795_CE82A16FF3A5_.wvu.FilterData" localSheetId="7" hidden="1">'Sch-2 Dis'!$A$15:$F$56</definedName>
    <definedName name="Z_223BC0FC_814D_40F0_9795_CE82A16FF3A5_.wvu.FilterData" localSheetId="8" hidden="1">'Sch-3 '!$A$18:$P$22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'Sch-1'!$A$1:$O$35</definedName>
    <definedName name="Z_223BC0FC_814D_40F0_9795_CE82A16FF3A5_.wvu.PrintArea" localSheetId="5" hidden="1">'Sch-1 dis'!$A$1:$G$84</definedName>
    <definedName name="Z_223BC0FC_814D_40F0_9795_CE82A16FF3A5_.wvu.PrintArea" localSheetId="6" hidden="1">'Sch-2'!$A$1:$J$34</definedName>
    <definedName name="Z_223BC0FC_814D_40F0_9795_CE82A16FF3A5_.wvu.PrintArea" localSheetId="7" hidden="1">'Sch-2 Dis'!$A$1:$F$62</definedName>
    <definedName name="Z_223BC0FC_814D_40F0_9795_CE82A16FF3A5_.wvu.PrintArea" localSheetId="8" hidden="1">'Sch-3 '!$A$1:$P$28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'Sch-7'!#REF!,'Sch-7'!$98:$216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'Sch-1'!$A$18:$O$24</definedName>
    <definedName name="Z_27A45B7A_04F2_4516_B80B_5ED0825D4ED3_.wvu.FilterData" localSheetId="5" hidden="1">'Sch-1 dis'!$A$16:$B$21</definedName>
    <definedName name="Z_27A45B7A_04F2_4516_B80B_5ED0825D4ED3_.wvu.FilterData" localSheetId="6" hidden="1">'Sch-2'!$G$20:$J$27</definedName>
    <definedName name="Z_27A45B7A_04F2_4516_B80B_5ED0825D4ED3_.wvu.FilterData" localSheetId="7" hidden="1">'Sch-2 Dis'!$A$15:$F$56</definedName>
    <definedName name="Z_27A45B7A_04F2_4516_B80B_5ED0825D4ED3_.wvu.FilterData" localSheetId="8" hidden="1">'Sch-3 '!$A$18:$P$22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'Sch-1'!$A$1:$O$36</definedName>
    <definedName name="Z_27A45B7A_04F2_4516_B80B_5ED0825D4ED3_.wvu.PrintArea" localSheetId="5" hidden="1">'Sch-1 dis'!$A$1:$G$84</definedName>
    <definedName name="Z_27A45B7A_04F2_4516_B80B_5ED0825D4ED3_.wvu.PrintArea" localSheetId="6" hidden="1">'Sch-2'!$A$1:$J$35</definedName>
    <definedName name="Z_27A45B7A_04F2_4516_B80B_5ED0825D4ED3_.wvu.PrintArea" localSheetId="7" hidden="1">'Sch-2 Dis'!$A$1:$F$62</definedName>
    <definedName name="Z_27A45B7A_04F2_4516_B80B_5ED0825D4ED3_.wvu.PrintArea" localSheetId="8" hidden="1">'Sch-3 '!$A$1:$P$29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'Sch-1'!$A$21:$AY$24</definedName>
    <definedName name="Z_498493C3_769C_4143_9114_C68CD1D40B11_.wvu.FilterData" localSheetId="5" hidden="1">'Sch-1 dis'!$A$16:$B$21</definedName>
    <definedName name="Z_498493C3_769C_4143_9114_C68CD1D40B11_.wvu.FilterData" localSheetId="6" hidden="1">'Sch-2'!$G$20:$J$27</definedName>
    <definedName name="Z_498493C3_769C_4143_9114_C68CD1D40B11_.wvu.FilterData" localSheetId="7" hidden="1">'Sch-2 Dis'!$A$15:$F$56</definedName>
    <definedName name="Z_498493C3_769C_4143_9114_C68CD1D40B11_.wvu.FilterData" localSheetId="8" hidden="1">'Sch-3 '!$A$19:$BB$20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'Sch-1'!$A$1:$O$35</definedName>
    <definedName name="Z_498493C3_769C_4143_9114_C68CD1D40B11_.wvu.PrintArea" localSheetId="5" hidden="1">'Sch-1 dis'!$A$1:$G$84</definedName>
    <definedName name="Z_498493C3_769C_4143_9114_C68CD1D40B11_.wvu.PrintArea" localSheetId="6" hidden="1">'Sch-2'!$A$1:$J$36</definedName>
    <definedName name="Z_498493C3_769C_4143_9114_C68CD1D40B11_.wvu.PrintArea" localSheetId="7" hidden="1">'Sch-2 Dis'!$A$1:$F$62</definedName>
    <definedName name="Z_498493C3_769C_4143_9114_C68CD1D40B11_.wvu.PrintArea" localSheetId="8" hidden="1">'Sch-3 '!$A$1:$Q$28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'Sch-1'!$A$18:$O$24</definedName>
    <definedName name="Z_4AA1107B_A795_4744_B566_827168772C7A_.wvu.FilterData" localSheetId="5" hidden="1">'Sch-1 dis'!$A$16:$B$21</definedName>
    <definedName name="Z_4AA1107B_A795_4744_B566_827168772C7A_.wvu.FilterData" localSheetId="6" hidden="1">'Sch-2'!$G$20:$J$27</definedName>
    <definedName name="Z_4AA1107B_A795_4744_B566_827168772C7A_.wvu.FilterData" localSheetId="7" hidden="1">'Sch-2 Dis'!$A$15:$F$56</definedName>
    <definedName name="Z_4AA1107B_A795_4744_B566_827168772C7A_.wvu.FilterData" localSheetId="8" hidden="1">'Sch-3 '!$A$18:$P$22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'Sch-1'!$A$1:$O$35</definedName>
    <definedName name="Z_4AA1107B_A795_4744_B566_827168772C7A_.wvu.PrintArea" localSheetId="5" hidden="1">'Sch-1 dis'!$A$1:$G$84</definedName>
    <definedName name="Z_4AA1107B_A795_4744_B566_827168772C7A_.wvu.PrintArea" localSheetId="6" hidden="1">'Sch-2'!$A$1:$J$34</definedName>
    <definedName name="Z_4AA1107B_A795_4744_B566_827168772C7A_.wvu.PrintArea" localSheetId="7" hidden="1">'Sch-2 Dis'!$A$1:$F$62</definedName>
    <definedName name="Z_4AA1107B_A795_4744_B566_827168772C7A_.wvu.PrintArea" localSheetId="8" hidden="1">'Sch-3 '!$A$1:$P$28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'Sch-7'!#REF!,'Sch-7'!$98:$216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'Sch-1'!$A$1:$O$36</definedName>
    <definedName name="Z_4F65FF32_EC61_4022_A399_2986D7B6B8B3_.wvu.PrintArea" localSheetId="5" hidden="1">'Sch-1 dis'!$A$1:$G$84</definedName>
    <definedName name="Z_4F65FF32_EC61_4022_A399_2986D7B6B8B3_.wvu.PrintArea" localSheetId="6" hidden="1">'Sch-2'!$A$1:$J$26</definedName>
    <definedName name="Z_4F65FF32_EC61_4022_A399_2986D7B6B8B3_.wvu.PrintArea" localSheetId="7" hidden="1">'Sch-2 Dis'!$A$1:$F$55</definedName>
    <definedName name="Z_4F65FF32_EC61_4022_A399_2986D7B6B8B3_.wvu.PrintArea" localSheetId="8" hidden="1">'Sch-3 '!$A$1:$P$21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'Sch-1'!$61:$127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'Sch-1'!$A$18:$O$24</definedName>
    <definedName name="Z_7487ED9F_BBED_4B2A_9631_22F1A430946B_.wvu.FilterData" localSheetId="5" hidden="1">'Sch-1 dis'!$A$16:$B$21</definedName>
    <definedName name="Z_7487ED9F_BBED_4B2A_9631_22F1A430946B_.wvu.FilterData" localSheetId="6" hidden="1">'Sch-2'!$G$20:$J$27</definedName>
    <definedName name="Z_7487ED9F_BBED_4B2A_9631_22F1A430946B_.wvu.FilterData" localSheetId="7" hidden="1">'Sch-2 Dis'!$A$15:$F$56</definedName>
    <definedName name="Z_7487ED9F_BBED_4B2A_9631_22F1A430946B_.wvu.FilterData" localSheetId="8" hidden="1">'Sch-3 '!$A$18:$P$22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'Sch-1'!$A$1:$O$35</definedName>
    <definedName name="Z_7487ED9F_BBED_4B2A_9631_22F1A430946B_.wvu.PrintArea" localSheetId="5" hidden="1">'Sch-1 dis'!$A$1:$G$84</definedName>
    <definedName name="Z_7487ED9F_BBED_4B2A_9631_22F1A430946B_.wvu.PrintArea" localSheetId="6" hidden="1">'Sch-2'!$A$1:$J$34</definedName>
    <definedName name="Z_7487ED9F_BBED_4B2A_9631_22F1A430946B_.wvu.PrintArea" localSheetId="7" hidden="1">'Sch-2 Dis'!$A$1:$F$62</definedName>
    <definedName name="Z_7487ED9F_BBED_4B2A_9631_22F1A430946B_.wvu.PrintArea" localSheetId="8" hidden="1">'Sch-3 '!$A$1:$P$28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'Sch-7'!#REF!,'Sch-7'!$98:$216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'Sch-1'!$A$21:$AZ$21</definedName>
    <definedName name="Z_8909CFDD_4F29_4C72_886E_908773EE94A2_.wvu.FilterData" localSheetId="5" hidden="1">'Sch-1 dis'!$A$16:$B$21</definedName>
    <definedName name="Z_8909CFDD_4F29_4C72_886E_908773EE94A2_.wvu.FilterData" localSheetId="6" hidden="1">'Sch-2'!$G$20:$J$27</definedName>
    <definedName name="Z_8909CFDD_4F29_4C72_886E_908773EE94A2_.wvu.FilterData" localSheetId="7" hidden="1">'Sch-2 Dis'!$A$15:$F$56</definedName>
    <definedName name="Z_8909CFDD_4F29_4C72_886E_908773EE94A2_.wvu.FilterData" localSheetId="8" hidden="1">'Sch-3 '!$A$19:$BB$20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'Sch-1'!$A$1:$O$35</definedName>
    <definedName name="Z_8909CFDD_4F29_4C72_886E_908773EE94A2_.wvu.PrintArea" localSheetId="5" hidden="1">'Sch-1 dis'!$A$1:$G$84</definedName>
    <definedName name="Z_8909CFDD_4F29_4C72_886E_908773EE94A2_.wvu.PrintArea" localSheetId="6" hidden="1">'Sch-2'!$A$1:$J$36</definedName>
    <definedName name="Z_8909CFDD_4F29_4C72_886E_908773EE94A2_.wvu.PrintArea" localSheetId="7" hidden="1">'Sch-2 Dis'!$A$1:$F$62</definedName>
    <definedName name="Z_8909CFDD_4F29_4C72_886E_908773EE94A2_.wvu.PrintArea" localSheetId="8" hidden="1">'Sch-3 '!$A$1:$Q$28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'Sch-1'!$18:$19</definedName>
    <definedName name="Z_8909CFDD_4F29_4C72_886E_908773EE94A2_.wvu.Rows" localSheetId="6" hidden="1">'Sch-2'!$18:$19</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'Sch-2'!$G$20:$J$27</definedName>
    <definedName name="Z_987A3FAC_920D_4C0C_8129_D8F4AFD7E477_.wvu.FilterData" localSheetId="7" hidden="1">'Sch-2 Dis'!$A$15:$F$56</definedName>
    <definedName name="Z_987A3FAC_920D_4C0C_8129_D8F4AFD7E477_.wvu.FilterData" localSheetId="8" hidden="1">'Sch-3 '!$A$19:$BB$20</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'Sch-1'!$A$1:$N$35</definedName>
    <definedName name="Z_987A3FAC_920D_4C0C_8129_D8F4AFD7E477_.wvu.PrintArea" localSheetId="5" hidden="1">'Sch-1 dis'!$A$1:$G$84</definedName>
    <definedName name="Z_987A3FAC_920D_4C0C_8129_D8F4AFD7E477_.wvu.PrintArea" localSheetId="6" hidden="1">'Sch-2'!$A$1:$J$36</definedName>
    <definedName name="Z_987A3FAC_920D_4C0C_8129_D8F4AFD7E477_.wvu.PrintArea" localSheetId="7" hidden="1">'Sch-2 Dis'!$A$1:$F$62</definedName>
    <definedName name="Z_987A3FAC_920D_4C0C_8129_D8F4AFD7E477_.wvu.PrintArea" localSheetId="8" hidden="1">'Sch-3 '!$A$1:$Q$28</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'Sch-1'!$18:$19</definedName>
    <definedName name="Z_987A3FAC_920D_4C0C_8129_D8F4AFD7E477_.wvu.Rows" localSheetId="6" hidden="1">'Sch-2'!$18:$19</definedName>
    <definedName name="Z_987A3FAC_920D_4C0C_8129_D8F4AFD7E477_.wvu.Rows" localSheetId="8" hidden="1">'Sch-3 '!#REF!,'Sch-3 '!$23:$23</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'Sch-1'!$A$21:$AY$24</definedName>
    <definedName name="Z_A34CC49F_E309_4C23_B4F6_1E3B307C10D1_.wvu.FilterData" localSheetId="5" hidden="1">'Sch-1 dis'!$A$16:$B$21</definedName>
    <definedName name="Z_A34CC49F_E309_4C23_B4F6_1E3B307C10D1_.wvu.FilterData" localSheetId="6" hidden="1">'Sch-2'!$G$20:$J$27</definedName>
    <definedName name="Z_A34CC49F_E309_4C23_B4F6_1E3B307C10D1_.wvu.FilterData" localSheetId="7" hidden="1">'Sch-2 Dis'!$A$15:$F$56</definedName>
    <definedName name="Z_A34CC49F_E309_4C23_B4F6_1E3B307C10D1_.wvu.FilterData" localSheetId="8" hidden="1">'Sch-3 '!$A$19:$BB$20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'Sch-1'!$A$1:$O$35</definedName>
    <definedName name="Z_A34CC49F_E309_4C23_B4F6_1E3B307C10D1_.wvu.PrintArea" localSheetId="5" hidden="1">'Sch-1 dis'!$A$1:$G$84</definedName>
    <definedName name="Z_A34CC49F_E309_4C23_B4F6_1E3B307C10D1_.wvu.PrintArea" localSheetId="6" hidden="1">'Sch-2'!$A$1:$J$36</definedName>
    <definedName name="Z_A34CC49F_E309_4C23_B4F6_1E3B307C10D1_.wvu.PrintArea" localSheetId="7" hidden="1">'Sch-2 Dis'!$A$1:$F$62</definedName>
    <definedName name="Z_A34CC49F_E309_4C23_B4F6_1E3B307C10D1_.wvu.PrintArea" localSheetId="8" hidden="1">'Sch-3 '!$A$1:$Q$28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'Sch-1'!$A$21:$AY$24</definedName>
    <definedName name="Z_A41EE4DE_0D82_4A56_8210_F78316511D11_.wvu.FilterData" localSheetId="5" hidden="1">'Sch-1 dis'!$A$16:$B$21</definedName>
    <definedName name="Z_A41EE4DE_0D82_4A56_8210_F78316511D11_.wvu.FilterData" localSheetId="6" hidden="1">'Sch-2'!$G$20:$J$27</definedName>
    <definedName name="Z_A41EE4DE_0D82_4A56_8210_F78316511D11_.wvu.FilterData" localSheetId="7" hidden="1">'Sch-2 Dis'!$A$15:$F$56</definedName>
    <definedName name="Z_A41EE4DE_0D82_4A56_8210_F78316511D11_.wvu.FilterData" localSheetId="8" hidden="1">'Sch-3 '!$A$19:$BB$20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'Sch-1'!$A$1:$O$35</definedName>
    <definedName name="Z_A41EE4DE_0D82_4A56_8210_F78316511D11_.wvu.PrintArea" localSheetId="5" hidden="1">'Sch-1 dis'!$A$1:$G$84</definedName>
    <definedName name="Z_A41EE4DE_0D82_4A56_8210_F78316511D11_.wvu.PrintArea" localSheetId="6" hidden="1">'Sch-2'!$A$1:$J$36</definedName>
    <definedName name="Z_A41EE4DE_0D82_4A56_8210_F78316511D11_.wvu.PrintArea" localSheetId="7" hidden="1">'Sch-2 Dis'!$A$1:$F$62</definedName>
    <definedName name="Z_A41EE4DE_0D82_4A56_8210_F78316511D11_.wvu.PrintArea" localSheetId="8" hidden="1">'Sch-3 '!$A$1:$Q$28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'Sch-1'!$A$18:$O$24</definedName>
    <definedName name="Z_A7DBDDEF_9245_44C6_9EBF_032DB6E1C0A2_.wvu.FilterData" localSheetId="5" hidden="1">'Sch-1 dis'!$A$16:$B$21</definedName>
    <definedName name="Z_A7DBDDEF_9245_44C6_9EBF_032DB6E1C0A2_.wvu.FilterData" localSheetId="6" hidden="1">'Sch-2'!$G$20:$J$27</definedName>
    <definedName name="Z_A7DBDDEF_9245_44C6_9EBF_032DB6E1C0A2_.wvu.FilterData" localSheetId="7" hidden="1">'Sch-2 Dis'!$A$15:$F$56</definedName>
    <definedName name="Z_A7DBDDEF_9245_44C6_9EBF_032DB6E1C0A2_.wvu.FilterData" localSheetId="8" hidden="1">'Sch-3 '!$A$18:$P$22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'Sch-1'!$A$1:$O$35</definedName>
    <definedName name="Z_A7DBDDEF_9245_44C6_9EBF_032DB6E1C0A2_.wvu.PrintArea" localSheetId="5" hidden="1">'Sch-1 dis'!$A$1:$G$84</definedName>
    <definedName name="Z_A7DBDDEF_9245_44C6_9EBF_032DB6E1C0A2_.wvu.PrintArea" localSheetId="6" hidden="1">'Sch-2'!$A$1:$J$34</definedName>
    <definedName name="Z_A7DBDDEF_9245_44C6_9EBF_032DB6E1C0A2_.wvu.PrintArea" localSheetId="7" hidden="1">'Sch-2 Dis'!$A$1:$F$62</definedName>
    <definedName name="Z_A7DBDDEF_9245_44C6_9EBF_032DB6E1C0A2_.wvu.PrintArea" localSheetId="8" hidden="1">'Sch-3 '!$A$1:$P$28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'Sch-7'!#REF!,'Sch-7'!$98:$216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'Sch-1'!$A$18:$O$24</definedName>
    <definedName name="Z_B23AD343_29DA_4CE0_BD10_47BF44F3782F_.wvu.FilterData" localSheetId="5" hidden="1">'Sch-1 dis'!$A$16:$B$21</definedName>
    <definedName name="Z_B23AD343_29DA_4CE0_BD10_47BF44F3782F_.wvu.FilterData" localSheetId="6" hidden="1">'Sch-2'!$G$20:$J$27</definedName>
    <definedName name="Z_B23AD343_29DA_4CE0_BD10_47BF44F3782F_.wvu.FilterData" localSheetId="7" hidden="1">'Sch-2 Dis'!$A$15:$F$56</definedName>
    <definedName name="Z_B23AD343_29DA_4CE0_BD10_47BF44F3782F_.wvu.FilterData" localSheetId="8" hidden="1">'Sch-3 '!$A$18:$P$22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'Sch-1'!$A$1:$O$35</definedName>
    <definedName name="Z_B23AD343_29DA_4CE0_BD10_47BF44F3782F_.wvu.PrintArea" localSheetId="5" hidden="1">'Sch-1 dis'!$A$1:$G$84</definedName>
    <definedName name="Z_B23AD343_29DA_4CE0_BD10_47BF44F3782F_.wvu.PrintArea" localSheetId="6" hidden="1">'Sch-2'!$A$1:$J$34</definedName>
    <definedName name="Z_B23AD343_29DA_4CE0_BD10_47BF44F3782F_.wvu.PrintArea" localSheetId="7" hidden="1">'Sch-2 Dis'!$A$1:$F$62</definedName>
    <definedName name="Z_B23AD343_29DA_4CE0_BD10_47BF44F3782F_.wvu.PrintArea" localSheetId="8" hidden="1">'Sch-3 '!$A$1:$P$28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'Sch-7'!#REF!,'Sch-7'!$98:$216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'Sch-1'!$A$18:$O$24</definedName>
    <definedName name="Z_B3CE7B10_A914_4559_A6DA_AED8C22AFD6D_.wvu.FilterData" localSheetId="5" hidden="1">'Sch-1 dis'!$A$16:$B$21</definedName>
    <definedName name="Z_B3CE7B10_A914_4559_A6DA_AED8C22AFD6D_.wvu.FilterData" localSheetId="6" hidden="1">'Sch-2'!$G$20:$J$27</definedName>
    <definedName name="Z_B3CE7B10_A914_4559_A6DA_AED8C22AFD6D_.wvu.FilterData" localSheetId="7" hidden="1">'Sch-2 Dis'!$A$15:$F$56</definedName>
    <definedName name="Z_B3CE7B10_A914_4559_A6DA_AED8C22AFD6D_.wvu.FilterData" localSheetId="8" hidden="1">'Sch-3 '!$A$18:$P$22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'Sch-1'!$A$1:$O$35</definedName>
    <definedName name="Z_B3CE7B10_A914_4559_A6DA_AED8C22AFD6D_.wvu.PrintArea" localSheetId="5" hidden="1">'Sch-1 dis'!$A$1:$G$84</definedName>
    <definedName name="Z_B3CE7B10_A914_4559_A6DA_AED8C22AFD6D_.wvu.PrintArea" localSheetId="6" hidden="1">'Sch-2'!$A$1:$J$34</definedName>
    <definedName name="Z_B3CE7B10_A914_4559_A6DA_AED8C22AFD6D_.wvu.PrintArea" localSheetId="7" hidden="1">'Sch-2 Dis'!$A$1:$F$62</definedName>
    <definedName name="Z_B3CE7B10_A914_4559_A6DA_AED8C22AFD6D_.wvu.PrintArea" localSheetId="8" hidden="1">'Sch-3 '!$A$1:$P$28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'Sch-7'!#REF!,'Sch-7'!$98:$216</definedName>
    <definedName name="Z_B3CE7B10_A914_4559_A6DA_AED8C22AFD6D_.wvu.Rows" localSheetId="17" hidden="1">'Sch-7 Dis'!$104:$222</definedName>
    <definedName name="Z_B79CB868_E256_4BC8_93B8_32C16DA3E61B_.wvu.Cols" localSheetId="22" hidden="1">'Bid Form 2nd Envelope'!$G:$K,'Bid Form 2nd Envelope'!$Y:$AN</definedName>
    <definedName name="Z_B79CB868_E256_4BC8_93B8_32C16DA3E61B_.wvu.Cols" localSheetId="18" hidden="1">Discount!$H:$K</definedName>
    <definedName name="Z_B79CB868_E256_4BC8_93B8_32C16DA3E61B_.wvu.Cols" localSheetId="3" hidden="1">'Names of Bidder'!$H:$R,'Names of Bidder'!$Z:$AC</definedName>
    <definedName name="Z_B79CB868_E256_4BC8_93B8_32C16DA3E61B_.wvu.Cols" localSheetId="4" hidden="1">'Sch-1'!$O:$R,'Sch-1'!$AD:$AM</definedName>
    <definedName name="Z_B79CB868_E256_4BC8_93B8_32C16DA3E61B_.wvu.Cols" localSheetId="7" hidden="1">'Sch-2 Dis'!$K:$Q</definedName>
    <definedName name="Z_B79CB868_E256_4BC8_93B8_32C16DA3E61B_.wvu.Cols" localSheetId="8" hidden="1">'Sch-3 '!$R:$S,'Sch-3 '!$AK:$AP</definedName>
    <definedName name="Z_B79CB868_E256_4BC8_93B8_32C16DA3E61B_.wvu.Cols" localSheetId="9" hidden="1">'Sch-3 Dis'!$AA:$AF</definedName>
    <definedName name="Z_B79CB868_E256_4BC8_93B8_32C16DA3E61B_.wvu.Cols" localSheetId="10" hidden="1">'Sch-4'!$R:$S</definedName>
    <definedName name="Z_B79CB868_E256_4BC8_93B8_32C16DA3E61B_.wvu.Cols" localSheetId="11" hidden="1">'Sch-4b'!$R:$S</definedName>
    <definedName name="Z_B79CB868_E256_4BC8_93B8_32C16DA3E61B_.wvu.Cols" localSheetId="12" hidden="1">'Sch-5'!$I:$P</definedName>
    <definedName name="Z_B79CB868_E256_4BC8_93B8_32C16DA3E61B_.wvu.Cols" localSheetId="16" hidden="1">'Sch-7'!$P:$R,'Sch-7'!$AG:$AM</definedName>
    <definedName name="Z_B79CB868_E256_4BC8_93B8_32C16DA3E61B_.wvu.Cols" localSheetId="17" hidden="1">'Sch-7 Dis'!$AD:$AJ</definedName>
    <definedName name="Z_B79CB868_E256_4BC8_93B8_32C16DA3E61B_.wvu.FilterData" localSheetId="4" hidden="1">'Sch-1'!$A$17:$AZ$17</definedName>
    <definedName name="Z_B79CB868_E256_4BC8_93B8_32C16DA3E61B_.wvu.FilterData" localSheetId="5" hidden="1">'Sch-1 dis'!$A$16:$B$21</definedName>
    <definedName name="Z_B79CB868_E256_4BC8_93B8_32C16DA3E61B_.wvu.FilterData" localSheetId="6" hidden="1">'Sch-2'!$G$20:$J$27</definedName>
    <definedName name="Z_B79CB868_E256_4BC8_93B8_32C16DA3E61B_.wvu.FilterData" localSheetId="7" hidden="1">'Sch-2 Dis'!$A$15:$F$56</definedName>
    <definedName name="Z_B79CB868_E256_4BC8_93B8_32C16DA3E61B_.wvu.FilterData" localSheetId="8" hidden="1">'Sch-3 '!$A$19:$BB$20</definedName>
    <definedName name="Z_B79CB868_E256_4BC8_93B8_32C16DA3E61B_.wvu.FilterData" localSheetId="9" hidden="1">'Sch-3 Dis'!$A$15:$F$81</definedName>
    <definedName name="Z_B79CB868_E256_4BC8_93B8_32C16DA3E61B_.wvu.PrintArea" localSheetId="22" hidden="1">'Bid Form 2nd Envelope'!$A$1:$F$68</definedName>
    <definedName name="Z_B79CB868_E256_4BC8_93B8_32C16DA3E61B_.wvu.PrintArea" localSheetId="1" hidden="1">Cover!$A$1:$F$15</definedName>
    <definedName name="Z_B79CB868_E256_4BC8_93B8_32C16DA3E61B_.wvu.PrintArea" localSheetId="18" hidden="1">Discount!$A$2:$G$43</definedName>
    <definedName name="Z_B79CB868_E256_4BC8_93B8_32C16DA3E61B_.wvu.PrintArea" localSheetId="20" hidden="1">'Entry Tax'!$A$1:$E$16</definedName>
    <definedName name="Z_B79CB868_E256_4BC8_93B8_32C16DA3E61B_.wvu.PrintArea" localSheetId="2" hidden="1">Instructions!$A$1:$C$54</definedName>
    <definedName name="Z_B79CB868_E256_4BC8_93B8_32C16DA3E61B_.wvu.PrintArea" localSheetId="3" hidden="1">'Names of Bidder'!$B$1:$G$32</definedName>
    <definedName name="Z_B79CB868_E256_4BC8_93B8_32C16DA3E61B_.wvu.PrintArea" localSheetId="19" hidden="1">Octroi!$A$1:$E$16</definedName>
    <definedName name="Z_B79CB868_E256_4BC8_93B8_32C16DA3E61B_.wvu.PrintArea" localSheetId="21" hidden="1">'Other Taxes &amp; Duties'!$A$1:$F$16</definedName>
    <definedName name="Z_B79CB868_E256_4BC8_93B8_32C16DA3E61B_.wvu.PrintArea" localSheetId="24" hidden="1">'Q &amp; C'!$A$1:$F$38</definedName>
    <definedName name="Z_B79CB868_E256_4BC8_93B8_32C16DA3E61B_.wvu.PrintArea" localSheetId="23" hidden="1">'Q &amp; C (2)'!$A$1:$F$44</definedName>
    <definedName name="Z_B79CB868_E256_4BC8_93B8_32C16DA3E61B_.wvu.PrintArea" localSheetId="4" hidden="1">'Sch-1'!$A$1:$N$35</definedName>
    <definedName name="Z_B79CB868_E256_4BC8_93B8_32C16DA3E61B_.wvu.PrintArea" localSheetId="5" hidden="1">'Sch-1 dis'!$A$1:$G$84</definedName>
    <definedName name="Z_B79CB868_E256_4BC8_93B8_32C16DA3E61B_.wvu.PrintArea" localSheetId="6" hidden="1">'Sch-2'!$A$1:$J$36</definedName>
    <definedName name="Z_B79CB868_E256_4BC8_93B8_32C16DA3E61B_.wvu.PrintArea" localSheetId="7" hidden="1">'Sch-2 Dis'!$A$1:$F$62</definedName>
    <definedName name="Z_B79CB868_E256_4BC8_93B8_32C16DA3E61B_.wvu.PrintArea" localSheetId="8" hidden="1">'Sch-3 '!$A$1:$Q$28</definedName>
    <definedName name="Z_B79CB868_E256_4BC8_93B8_32C16DA3E61B_.wvu.PrintArea" localSheetId="9" hidden="1">'Sch-3 Dis'!$A$1:$F$87</definedName>
    <definedName name="Z_B79CB868_E256_4BC8_93B8_32C16DA3E61B_.wvu.PrintArea" localSheetId="10" hidden="1">'Sch-4'!$A$1:$Q$29</definedName>
    <definedName name="Z_B79CB868_E256_4BC8_93B8_32C16DA3E61B_.wvu.PrintArea" localSheetId="11" hidden="1">'Sch-4b'!$A$1:$Q$37</definedName>
    <definedName name="Z_B79CB868_E256_4BC8_93B8_32C16DA3E61B_.wvu.PrintArea" localSheetId="12" hidden="1">'Sch-5'!$A$1:$E$26</definedName>
    <definedName name="Z_B79CB868_E256_4BC8_93B8_32C16DA3E61B_.wvu.PrintArea" localSheetId="13" hidden="1">'Sch-5 Dis'!$A$1:$E$26</definedName>
    <definedName name="Z_B79CB868_E256_4BC8_93B8_32C16DA3E61B_.wvu.PrintArea" localSheetId="14" hidden="1">'Sch-6'!$A$1:$D$33</definedName>
    <definedName name="Z_B79CB868_E256_4BC8_93B8_32C16DA3E61B_.wvu.PrintArea" localSheetId="15" hidden="1">'Sch-6 After Discount'!$A$1:$D$33</definedName>
    <definedName name="Z_B79CB868_E256_4BC8_93B8_32C16DA3E61B_.wvu.PrintArea" localSheetId="16" hidden="1">'Sch-7'!$A$1:$N$25</definedName>
    <definedName name="Z_B79CB868_E256_4BC8_93B8_32C16DA3E61B_.wvu.PrintArea" localSheetId="17" hidden="1">'Sch-7 Dis'!$A$1:$G$28</definedName>
    <definedName name="Z_B79CB868_E256_4BC8_93B8_32C16DA3E61B_.wvu.PrintTitles" localSheetId="4" hidden="1">'Sch-1'!$15:$17</definedName>
    <definedName name="Z_B79CB868_E256_4BC8_93B8_32C16DA3E61B_.wvu.PrintTitles" localSheetId="5" hidden="1">'Sch-1 dis'!$14:$16</definedName>
    <definedName name="Z_B79CB868_E256_4BC8_93B8_32C16DA3E61B_.wvu.PrintTitles" localSheetId="6" hidden="1">'Sch-2'!$15:$17</definedName>
    <definedName name="Z_B79CB868_E256_4BC8_93B8_32C16DA3E61B_.wvu.PrintTitles" localSheetId="7" hidden="1">'Sch-2 Dis'!$13:$15</definedName>
    <definedName name="Z_B79CB868_E256_4BC8_93B8_32C16DA3E61B_.wvu.PrintTitles" localSheetId="8" hidden="1">'Sch-3 '!$13:$17</definedName>
    <definedName name="Z_B79CB868_E256_4BC8_93B8_32C16DA3E61B_.wvu.PrintTitles" localSheetId="9" hidden="1">'Sch-3 Dis'!$13:$15</definedName>
    <definedName name="Z_B79CB868_E256_4BC8_93B8_32C16DA3E61B_.wvu.PrintTitles" localSheetId="12" hidden="1">'Sch-5'!$3:$13</definedName>
    <definedName name="Z_B79CB868_E256_4BC8_93B8_32C16DA3E61B_.wvu.PrintTitles" localSheetId="13" hidden="1">'Sch-5 Dis'!$3:$13</definedName>
    <definedName name="Z_B79CB868_E256_4BC8_93B8_32C16DA3E61B_.wvu.PrintTitles" localSheetId="14" hidden="1">'Sch-6'!$3:$13</definedName>
    <definedName name="Z_B79CB868_E256_4BC8_93B8_32C16DA3E61B_.wvu.PrintTitles" localSheetId="15" hidden="1">'Sch-6 After Discount'!$3:$13</definedName>
    <definedName name="Z_B79CB868_E256_4BC8_93B8_32C16DA3E61B_.wvu.PrintTitles" localSheetId="16" hidden="1">'Sch-7'!$14:$14</definedName>
    <definedName name="Z_B79CB868_E256_4BC8_93B8_32C16DA3E61B_.wvu.PrintTitles" localSheetId="17" hidden="1">'Sch-7 Dis'!$14:$14</definedName>
    <definedName name="Z_B79CB868_E256_4BC8_93B8_32C16DA3E61B_.wvu.Rows" localSheetId="22" hidden="1">'Bid Form 2nd Envelope'!$25:$25</definedName>
    <definedName name="Z_B79CB868_E256_4BC8_93B8_32C16DA3E61B_.wvu.Rows" localSheetId="18" hidden="1">Discount!$1:$1,Discount!$22:$22,Discount!$25:$25,Discount!$29:$29,Discount!$32:$34</definedName>
    <definedName name="Z_B79CB868_E256_4BC8_93B8_32C16DA3E61B_.wvu.Rows" localSheetId="2" hidden="1">Instructions!$35:$36</definedName>
    <definedName name="Z_B79CB868_E256_4BC8_93B8_32C16DA3E61B_.wvu.Rows" localSheetId="4" hidden="1">'Sch-1'!$18:$19</definedName>
    <definedName name="Z_B79CB868_E256_4BC8_93B8_32C16DA3E61B_.wvu.Rows" localSheetId="6" hidden="1">'Sch-2'!$18:$19</definedName>
    <definedName name="Z_B79CB868_E256_4BC8_93B8_32C16DA3E61B_.wvu.Rows" localSheetId="8" hidden="1">'Sch-3 '!#REF!,'Sch-3 '!$23:$23</definedName>
    <definedName name="Z_B79CB868_E256_4BC8_93B8_32C16DA3E61B_.wvu.Rows" localSheetId="14" hidden="1">'Sch-6'!$22:$23</definedName>
    <definedName name="Z_B79CB868_E256_4BC8_93B8_32C16DA3E61B_.wvu.Rows" localSheetId="15" hidden="1">'Sch-6 After Discount'!$22:$23</definedName>
    <definedName name="Z_B79CB868_E256_4BC8_93B8_32C16DA3E61B_.wvu.Rows" localSheetId="16" hidden="1">'Sch-7'!$17:$18,'Sch-7'!$98:$216</definedName>
    <definedName name="Z_B79CB868_E256_4BC8_93B8_32C16DA3E61B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'Sch-1'!$A$21:$AZ$27</definedName>
    <definedName name="Z_B835C05C_B615_4DCB_982D_4519616B3CD8_.wvu.FilterData" localSheetId="5" hidden="1">'Sch-1 dis'!$A$16:$B$21</definedName>
    <definedName name="Z_B835C05C_B615_4DCB_982D_4519616B3CD8_.wvu.FilterData" localSheetId="6" hidden="1">'Sch-2'!$G$20:$J$27</definedName>
    <definedName name="Z_B835C05C_B615_4DCB_982D_4519616B3CD8_.wvu.FilterData" localSheetId="7" hidden="1">'Sch-2 Dis'!$A$15:$F$56</definedName>
    <definedName name="Z_B835C05C_B615_4DCB_982D_4519616B3CD8_.wvu.FilterData" localSheetId="8" hidden="1">'Sch-3 '!$A$19:$BB$22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'Sch-1'!$A$1:$O$35</definedName>
    <definedName name="Z_B835C05C_B615_4DCB_982D_4519616B3CD8_.wvu.PrintArea" localSheetId="5" hidden="1">'Sch-1 dis'!$A$1:$G$84</definedName>
    <definedName name="Z_B835C05C_B615_4DCB_982D_4519616B3CD8_.wvu.PrintArea" localSheetId="6" hidden="1">'Sch-2'!$A$1:$J$34</definedName>
    <definedName name="Z_B835C05C_B615_4DCB_982D_4519616B3CD8_.wvu.PrintArea" localSheetId="7" hidden="1">'Sch-2 Dis'!$A$1:$F$62</definedName>
    <definedName name="Z_B835C05C_B615_4DCB_982D_4519616B3CD8_.wvu.PrintArea" localSheetId="8" hidden="1">'Sch-3 '!$A$1:$P$28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'Sch-7'!#REF!,'Sch-7'!#REF!,'Sch-7'!$98:$216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'Sch-1'!$A$21:$AZ$21</definedName>
    <definedName name="Z_BB6473B7_092C_417E_97E7_ED0705AE17A0_.wvu.FilterData" localSheetId="5" hidden="1">'Sch-1 dis'!$A$16:$B$21</definedName>
    <definedName name="Z_BB6473B7_092C_417E_97E7_ED0705AE17A0_.wvu.FilterData" localSheetId="6" hidden="1">'Sch-2'!$G$20:$J$27</definedName>
    <definedName name="Z_BB6473B7_092C_417E_97E7_ED0705AE17A0_.wvu.FilterData" localSheetId="7" hidden="1">'Sch-2 Dis'!$A$15:$F$56</definedName>
    <definedName name="Z_BB6473B7_092C_417E_97E7_ED0705AE17A0_.wvu.FilterData" localSheetId="8" hidden="1">'Sch-3 '!$A$19:$BB$20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'Sch-1'!$A$1:$O$35</definedName>
    <definedName name="Z_BB6473B7_092C_417E_97E7_ED0705AE17A0_.wvu.PrintArea" localSheetId="5" hidden="1">'Sch-1 dis'!$A$1:$G$84</definedName>
    <definedName name="Z_BB6473B7_092C_417E_97E7_ED0705AE17A0_.wvu.PrintArea" localSheetId="6" hidden="1">'Sch-2'!$A$1:$J$36</definedName>
    <definedName name="Z_BB6473B7_092C_417E_97E7_ED0705AE17A0_.wvu.PrintArea" localSheetId="7" hidden="1">'Sch-2 Dis'!$A$1:$F$62</definedName>
    <definedName name="Z_BB6473B7_092C_417E_97E7_ED0705AE17A0_.wvu.PrintArea" localSheetId="8" hidden="1">'Sch-3 '!$A$1:$Q$28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'Sch-1'!$18:$19,'Sch-1'!$28:$28</definedName>
    <definedName name="Z_BB6473B7_092C_417E_97E7_ED0705AE17A0_.wvu.Rows" localSheetId="6" hidden="1">'Sch-2'!$18:$19</definedName>
    <definedName name="Z_BB6473B7_092C_417E_97E7_ED0705AE17A0_.wvu.Rows" localSheetId="8" hidden="1">'Sch-3 '!#REF!,'Sch-3 '!$23:$23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'Sch-1'!$A$21:$AZ$27</definedName>
    <definedName name="Z_C431BC99_7569_44AB_83F6_AB73BDED3783_.wvu.FilterData" localSheetId="5" hidden="1">'Sch-1 dis'!$A$16:$B$21</definedName>
    <definedName name="Z_C431BC99_7569_44AB_83F6_AB73BDED3783_.wvu.FilterData" localSheetId="6" hidden="1">'Sch-2'!$G$20:$J$27</definedName>
    <definedName name="Z_C431BC99_7569_44AB_83F6_AB73BDED3783_.wvu.FilterData" localSheetId="7" hidden="1">'Sch-2 Dis'!$A$15:$F$56</definedName>
    <definedName name="Z_C431BC99_7569_44AB_83F6_AB73BDED3783_.wvu.FilterData" localSheetId="8" hidden="1">'Sch-3 '!$A$19:$BB$22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'Sch-1'!$A$1:$O$35</definedName>
    <definedName name="Z_C431BC99_7569_44AB_83F6_AB73BDED3783_.wvu.PrintArea" localSheetId="5" hidden="1">'Sch-1 dis'!$A$1:$G$84</definedName>
    <definedName name="Z_C431BC99_7569_44AB_83F6_AB73BDED3783_.wvu.PrintArea" localSheetId="6" hidden="1">'Sch-2'!$A$1:$J$34</definedName>
    <definedName name="Z_C431BC99_7569_44AB_83F6_AB73BDED3783_.wvu.PrintArea" localSheetId="7" hidden="1">'Sch-2 Dis'!$A$1:$F$62</definedName>
    <definedName name="Z_C431BC99_7569_44AB_83F6_AB73BDED3783_.wvu.PrintArea" localSheetId="8" hidden="1">'Sch-3 '!$A$1:$P$28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'Sch-7'!#REF!,'Sch-7'!#REF!,'Sch-7'!$98:$216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'Sch-1'!$A$21:$AY$28</definedName>
    <definedName name="Z_CB55CDDD_15EC_4265_9148_3411BBB26D54_.wvu.FilterData" localSheetId="5" hidden="1">'Sch-1 dis'!$A$16:$B$21</definedName>
    <definedName name="Z_CB55CDDD_15EC_4265_9148_3411BBB26D54_.wvu.FilterData" localSheetId="6" hidden="1">'Sch-2'!$G$20:$J$27</definedName>
    <definedName name="Z_CB55CDDD_15EC_4265_9148_3411BBB26D54_.wvu.FilterData" localSheetId="7" hidden="1">'Sch-2 Dis'!$A$15:$F$56</definedName>
    <definedName name="Z_CB55CDDD_15EC_4265_9148_3411BBB26D54_.wvu.FilterData" localSheetId="8" hidden="1">'Sch-3 '!$A$19:$BB$20</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'Sch-1'!$A$1:$N$35</definedName>
    <definedName name="Z_CB55CDDD_15EC_4265_9148_3411BBB26D54_.wvu.PrintArea" localSheetId="5" hidden="1">'Sch-1 dis'!$A$1:$G$84</definedName>
    <definedName name="Z_CB55CDDD_15EC_4265_9148_3411BBB26D54_.wvu.PrintArea" localSheetId="6" hidden="1">'Sch-2'!$A$1:$J$36</definedName>
    <definedName name="Z_CB55CDDD_15EC_4265_9148_3411BBB26D54_.wvu.PrintArea" localSheetId="7" hidden="1">'Sch-2 Dis'!$A$1:$F$62</definedName>
    <definedName name="Z_CB55CDDD_15EC_4265_9148_3411BBB26D54_.wvu.PrintArea" localSheetId="8" hidden="1">'Sch-3 '!$A$1:$Q$28</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'Sch-1'!$18:$19</definedName>
    <definedName name="Z_CB55CDDD_15EC_4265_9148_3411BBB26D54_.wvu.Rows" localSheetId="6" hidden="1">'Sch-2'!$18:$19</definedName>
    <definedName name="Z_CB55CDDD_15EC_4265_9148_3411BBB26D54_.wvu.Rows" localSheetId="8" hidden="1">'Sch-3 '!#REF!,'Sch-3 '!$23:$23</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'Sch-1'!$A$18:$O$24</definedName>
    <definedName name="Z_D0757F9E_DF41_4B40_A5E5_F4F8FDD8D61D_.wvu.FilterData" localSheetId="5" hidden="1">'Sch-1 dis'!$A$16:$B$21</definedName>
    <definedName name="Z_D0757F9E_DF41_4B40_A5E5_F4F8FDD8D61D_.wvu.FilterData" localSheetId="6" hidden="1">'Sch-2'!$G$20:$J$27</definedName>
    <definedName name="Z_D0757F9E_DF41_4B40_A5E5_F4F8FDD8D61D_.wvu.FilterData" localSheetId="7" hidden="1">'Sch-2 Dis'!$A$15:$F$56</definedName>
    <definedName name="Z_D0757F9E_DF41_4B40_A5E5_F4F8FDD8D61D_.wvu.FilterData" localSheetId="8" hidden="1">'Sch-3 '!$A$18:$P$22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'Sch-1'!$A$1:$O$35</definedName>
    <definedName name="Z_D0757F9E_DF41_4B40_A5E5_F4F8FDD8D61D_.wvu.PrintArea" localSheetId="5" hidden="1">'Sch-1 dis'!$A$1:$G$84</definedName>
    <definedName name="Z_D0757F9E_DF41_4B40_A5E5_F4F8FDD8D61D_.wvu.PrintArea" localSheetId="6" hidden="1">'Sch-2'!$A$1:$J$34</definedName>
    <definedName name="Z_D0757F9E_DF41_4B40_A5E5_F4F8FDD8D61D_.wvu.PrintArea" localSheetId="7" hidden="1">'Sch-2 Dis'!$A$1:$F$62</definedName>
    <definedName name="Z_D0757F9E_DF41_4B40_A5E5_F4F8FDD8D61D_.wvu.PrintArea" localSheetId="8" hidden="1">'Sch-3 '!$A$1:$P$28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'Sch-7'!#REF!,'Sch-7'!$98:$216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'Sch-1'!$A$18:$O$24</definedName>
    <definedName name="Z_D53177B2_31EC_4222_B97A_A37DCFD9E45B_.wvu.FilterData" localSheetId="5" hidden="1">'Sch-1 dis'!$A$16:$B$21</definedName>
    <definedName name="Z_D53177B2_31EC_4222_B97A_A37DCFD9E45B_.wvu.FilterData" localSheetId="6" hidden="1">'Sch-2'!$G$20:$J$27</definedName>
    <definedName name="Z_D53177B2_31EC_4222_B97A_A37DCFD9E45B_.wvu.FilterData" localSheetId="7" hidden="1">'Sch-2 Dis'!$A$15:$F$56</definedName>
    <definedName name="Z_D53177B2_31EC_4222_B97A_A37DCFD9E45B_.wvu.FilterData" localSheetId="8" hidden="1">'Sch-3 '!$A$18:$P$22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'Sch-1'!$A$1:$O$35</definedName>
    <definedName name="Z_D53177B2_31EC_4222_B97A_A37DCFD9E45B_.wvu.PrintArea" localSheetId="5" hidden="1">'Sch-1 dis'!$A$1:$G$84</definedName>
    <definedName name="Z_D53177B2_31EC_4222_B97A_A37DCFD9E45B_.wvu.PrintArea" localSheetId="6" hidden="1">'Sch-2'!$A$1:$J$34</definedName>
    <definedName name="Z_D53177B2_31EC_4222_B97A_A37DCFD9E45B_.wvu.PrintArea" localSheetId="7" hidden="1">'Sch-2 Dis'!$A$1:$F$62</definedName>
    <definedName name="Z_D53177B2_31EC_4222_B97A_A37DCFD9E45B_.wvu.PrintArea" localSheetId="8" hidden="1">'Sch-3 '!$A$1:$P$28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'Sch-7'!#REF!,'Sch-7'!$98:$216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'Sch-2'!$G$20:$J$27</definedName>
    <definedName name="Z_D5F8AD2D_F014_4A7B_9CE7_589273BD9F11_.wvu.FilterData" localSheetId="7" hidden="1">'Sch-2 Dis'!$A$15:$F$56</definedName>
    <definedName name="Z_D5F8AD2D_F014_4A7B_9CE7_589273BD9F11_.wvu.FilterData" localSheetId="8" hidden="1">'Sch-3 '!$A$19:$BB$20</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'Sch-1'!$A$1:$N$35</definedName>
    <definedName name="Z_D5F8AD2D_F014_4A7B_9CE7_589273BD9F11_.wvu.PrintArea" localSheetId="5" hidden="1">'Sch-1 dis'!$A$1:$G$84</definedName>
    <definedName name="Z_D5F8AD2D_F014_4A7B_9CE7_589273BD9F11_.wvu.PrintArea" localSheetId="6" hidden="1">'Sch-2'!$A$1:$J$36</definedName>
    <definedName name="Z_D5F8AD2D_F014_4A7B_9CE7_589273BD9F11_.wvu.PrintArea" localSheetId="7" hidden="1">'Sch-2 Dis'!$A$1:$F$62</definedName>
    <definedName name="Z_D5F8AD2D_F014_4A7B_9CE7_589273BD9F11_.wvu.PrintArea" localSheetId="8" hidden="1">'Sch-3 '!$A$1:$Q$28</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'Sch-1'!$18:$19</definedName>
    <definedName name="Z_D5F8AD2D_F014_4A7B_9CE7_589273BD9F11_.wvu.Rows" localSheetId="6" hidden="1">'Sch-2'!$18:$19</definedName>
    <definedName name="Z_D5F8AD2D_F014_4A7B_9CE7_589273BD9F11_.wvu.Rows" localSheetId="8" hidden="1">'Sch-3 '!#REF!,'Sch-3 '!$23:$23</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'Sch-1'!$A$18:$O$24</definedName>
    <definedName name="Z_E97134B6_5E8D_4951_8DA0_73D065532361_.wvu.FilterData" localSheetId="5" hidden="1">'Sch-1 dis'!$A$16:$B$21</definedName>
    <definedName name="Z_E97134B6_5E8D_4951_8DA0_73D065532361_.wvu.FilterData" localSheetId="6" hidden="1">'Sch-2'!$G$20:$J$27</definedName>
    <definedName name="Z_E97134B6_5E8D_4951_8DA0_73D065532361_.wvu.FilterData" localSheetId="7" hidden="1">'Sch-2 Dis'!$A$15:$F$56</definedName>
    <definedName name="Z_E97134B6_5E8D_4951_8DA0_73D065532361_.wvu.FilterData" localSheetId="8" hidden="1">'Sch-3 '!$A$18:$P$22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'Sch-1'!$A$1:$O$35</definedName>
    <definedName name="Z_E97134B6_5E8D_4951_8DA0_73D065532361_.wvu.PrintArea" localSheetId="5" hidden="1">'Sch-1 dis'!$A$1:$G$84</definedName>
    <definedName name="Z_E97134B6_5E8D_4951_8DA0_73D065532361_.wvu.PrintArea" localSheetId="6" hidden="1">'Sch-2'!$A$1:$J$34</definedName>
    <definedName name="Z_E97134B6_5E8D_4951_8DA0_73D065532361_.wvu.PrintArea" localSheetId="7" hidden="1">'Sch-2 Dis'!$A$1:$F$62</definedName>
    <definedName name="Z_E97134B6_5E8D_4951_8DA0_73D065532361_.wvu.PrintArea" localSheetId="8" hidden="1">'Sch-3 '!$A$1:$P$28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'Sch-7'!#REF!,'Sch-7'!$98:$216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'Sch-1'!$A$18:$O$24</definedName>
    <definedName name="Z_E9F4E142_7D26_464D_BECA_4F3806DB1FE1_.wvu.FilterData" localSheetId="5" hidden="1">'Sch-1 dis'!$A$16:$B$21</definedName>
    <definedName name="Z_E9F4E142_7D26_464D_BECA_4F3806DB1FE1_.wvu.FilterData" localSheetId="6" hidden="1">'Sch-2'!$G$20:$J$27</definedName>
    <definedName name="Z_E9F4E142_7D26_464D_BECA_4F3806DB1FE1_.wvu.FilterData" localSheetId="7" hidden="1">'Sch-2 Dis'!$A$15:$F$56</definedName>
    <definedName name="Z_E9F4E142_7D26_464D_BECA_4F3806DB1FE1_.wvu.FilterData" localSheetId="8" hidden="1">'Sch-3 '!$A$18:$P$22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'Sch-1'!$A$1:$O$35</definedName>
    <definedName name="Z_E9F4E142_7D26_464D_BECA_4F3806DB1FE1_.wvu.PrintArea" localSheetId="5" hidden="1">'Sch-1 dis'!$A$1:$G$84</definedName>
    <definedName name="Z_E9F4E142_7D26_464D_BECA_4F3806DB1FE1_.wvu.PrintArea" localSheetId="6" hidden="1">'Sch-2'!$A$1:$J$34</definedName>
    <definedName name="Z_E9F4E142_7D26_464D_BECA_4F3806DB1FE1_.wvu.PrintArea" localSheetId="7" hidden="1">'Sch-2 Dis'!$A$1:$F$62</definedName>
    <definedName name="Z_E9F4E142_7D26_464D_BECA_4F3806DB1FE1_.wvu.PrintArea" localSheetId="8" hidden="1">'Sch-3 '!$A$1:$P$28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'Sch-7'!#REF!,'Sch-7'!$98:$216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'Sch-1'!$A$18:$O$24</definedName>
    <definedName name="Z_ECE9294F_C910_4036_88BC_B1F2176FB06B_.wvu.FilterData" localSheetId="5" hidden="1">'Sch-1 dis'!$A$16:$B$21</definedName>
    <definedName name="Z_ECE9294F_C910_4036_88BC_B1F2176FB06B_.wvu.FilterData" localSheetId="6" hidden="1">'Sch-2'!$G$20:$J$27</definedName>
    <definedName name="Z_ECE9294F_C910_4036_88BC_B1F2176FB06B_.wvu.FilterData" localSheetId="7" hidden="1">'Sch-2 Dis'!$A$15:$F$56</definedName>
    <definedName name="Z_ECE9294F_C910_4036_88BC_B1F2176FB06B_.wvu.FilterData" localSheetId="8" hidden="1">'Sch-3 '!$A$18:$P$22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'Sch-1'!$A$1:$O$35</definedName>
    <definedName name="Z_ECE9294F_C910_4036_88BC_B1F2176FB06B_.wvu.PrintArea" localSheetId="5" hidden="1">'Sch-1 dis'!$A$1:$G$84</definedName>
    <definedName name="Z_ECE9294F_C910_4036_88BC_B1F2176FB06B_.wvu.PrintArea" localSheetId="6" hidden="1">'Sch-2'!$A$1:$J$34</definedName>
    <definedName name="Z_ECE9294F_C910_4036_88BC_B1F2176FB06B_.wvu.PrintArea" localSheetId="7" hidden="1">'Sch-2 Dis'!$A$1:$F$62</definedName>
    <definedName name="Z_ECE9294F_C910_4036_88BC_B1F2176FB06B_.wvu.PrintArea" localSheetId="8" hidden="1">'Sch-3 '!$A$1:$P$28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'Sch-7'!#REF!,'Sch-7'!$98:$216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'Sch-1'!$A$18:$O$24</definedName>
    <definedName name="Z_EE46BCD1_F715_4FA9_A5FC_1B125AD601E0_.wvu.FilterData" localSheetId="5" hidden="1">'Sch-1 dis'!$A$16:$B$21</definedName>
    <definedName name="Z_EE46BCD1_F715_4FA9_A5FC_1B125AD601E0_.wvu.FilterData" localSheetId="6" hidden="1">'Sch-2'!$G$20:$J$27</definedName>
    <definedName name="Z_EE46BCD1_F715_4FA9_A5FC_1B125AD601E0_.wvu.FilterData" localSheetId="7" hidden="1">'Sch-2 Dis'!$A$15:$F$56</definedName>
    <definedName name="Z_EE46BCD1_F715_4FA9_A5FC_1B125AD601E0_.wvu.FilterData" localSheetId="8" hidden="1">'Sch-3 '!$A$18:$P$22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'Sch-1'!$A$1:$O$35</definedName>
    <definedName name="Z_EE46BCD1_F715_4FA9_A5FC_1B125AD601E0_.wvu.PrintArea" localSheetId="5" hidden="1">'Sch-1 dis'!$A$1:$G$84</definedName>
    <definedName name="Z_EE46BCD1_F715_4FA9_A5FC_1B125AD601E0_.wvu.PrintArea" localSheetId="6" hidden="1">'Sch-2'!$A$1:$J$34</definedName>
    <definedName name="Z_EE46BCD1_F715_4FA9_A5FC_1B125AD601E0_.wvu.PrintArea" localSheetId="7" hidden="1">'Sch-2 Dis'!$A$1:$F$62</definedName>
    <definedName name="Z_EE46BCD1_F715_4FA9_A5FC_1B125AD601E0_.wvu.PrintArea" localSheetId="8" hidden="1">'Sch-3 '!$A$1:$P$28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'Sch-7'!#REF!,'Sch-7'!$98:$216</definedName>
    <definedName name="Z_EE46BCD1_F715_4FA9_A5FC_1B125AD601E0_.wvu.Rows" localSheetId="17" hidden="1">'Sch-7 Dis'!$104:$222</definedName>
  </definedNames>
  <calcPr calcId="191029"/>
  <customWorkbookViews>
    <customWorkbookView name="Rohit Dalakoti {रोहित डालाकोटी} - Personal View" guid="{B79CB868-E256-4BC8-93B8-32C16DA3E61B}" mergeInterval="0" personalView="1" maximized="1" xWindow="-8" yWindow="-8" windowWidth="1936" windowHeight="1056" tabRatio="699" activeSheetId="23"/>
    <customWorkbookView name="Adil Iqbal Khan {Adil Iqbal Khan} - Personal View" guid="{D5F8AD2D-F014-4A7B-9CE7-589273BD9F11}" mergeInterval="0" personalView="1" maximized="1" xWindow="-9" yWindow="-9" windowWidth="1938" windowHeight="1048"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Sandeep Panwar {संदीप पंवार} - Personal View" guid="{987A3FAC-920D-4C0C-8129-D8F4AFD7E477}" mergeInterval="0" personalView="1" maximized="1" xWindow="-8" yWindow="-8" windowWidth="1936" windowHeight="1056" tabRatio="699"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1" l="1"/>
  <c r="R20" i="11" s="1"/>
  <c r="S20" i="11" s="1"/>
  <c r="B20" i="7"/>
  <c r="A25" i="7" l="1"/>
  <c r="M34" i="5" l="1"/>
  <c r="D33" i="16" s="1"/>
  <c r="M33" i="5"/>
  <c r="F41" i="19" s="1"/>
  <c r="F27" i="11"/>
  <c r="F26" i="11"/>
  <c r="D24" i="13" l="1"/>
  <c r="D32" i="16"/>
  <c r="F42" i="19"/>
  <c r="J32" i="7"/>
  <c r="D33" i="15"/>
  <c r="J22" i="17"/>
  <c r="F46" i="23"/>
  <c r="O26" i="9"/>
  <c r="D32" i="15"/>
  <c r="J23" i="17"/>
  <c r="F47" i="23"/>
  <c r="D25" i="13"/>
  <c r="B10" i="4" l="1"/>
  <c r="J25" i="7" l="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Q20"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P20" i="9"/>
  <c r="R20"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18" i="9"/>
  <c r="J21" i="7"/>
  <c r="J22" i="7"/>
  <c r="J23" i="7"/>
  <c r="J24"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1" i="5"/>
  <c r="N22" i="5"/>
  <c r="Q22" i="5" s="1"/>
  <c r="R22" i="5" s="1"/>
  <c r="O22" i="5" s="1"/>
  <c r="N23" i="5"/>
  <c r="Q23" i="5" s="1"/>
  <c r="R23" i="5" s="1"/>
  <c r="O23" i="5" s="1"/>
  <c r="N24" i="5"/>
  <c r="Q24" i="5" s="1"/>
  <c r="R24" i="5" s="1"/>
  <c r="O24" i="5" s="1"/>
  <c r="B33" i="5"/>
  <c r="G26" i="11" s="1"/>
  <c r="B34" i="5"/>
  <c r="G27" i="11" s="1"/>
  <c r="I6" i="4"/>
  <c r="K6" i="4" s="1"/>
  <c r="H39" i="23" s="1"/>
  <c r="L6" i="4"/>
  <c r="AJ2" i="5" s="1"/>
  <c r="M6" i="4"/>
  <c r="N6" i="4" s="1"/>
  <c r="AA6" i="4"/>
  <c r="B7" i="4"/>
  <c r="L8" i="4"/>
  <c r="B9" i="4"/>
  <c r="A6" i="6" s="1"/>
  <c r="B14" i="4"/>
  <c r="B15" i="4"/>
  <c r="H31" i="4"/>
  <c r="G31" i="4" s="1"/>
  <c r="B2" i="2"/>
  <c r="F2" i="2"/>
  <c r="B3" i="2"/>
  <c r="J27" i="7" l="1"/>
  <c r="H19" i="19" s="1"/>
  <c r="I19" i="19" s="1"/>
  <c r="S20" i="9"/>
  <c r="Q20" i="9" s="1"/>
  <c r="A1" i="12"/>
  <c r="A1" i="17"/>
  <c r="A98" i="17" s="1"/>
  <c r="A1" i="11"/>
  <c r="N25" i="5"/>
  <c r="K31" i="25"/>
  <c r="Q21"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19" i="9"/>
  <c r="P22" i="9"/>
  <c r="Q20" i="12"/>
  <c r="Q31" i="12" s="1"/>
  <c r="S30" i="12"/>
  <c r="A6" i="5"/>
  <c r="A6" i="17" s="1"/>
  <c r="A103" i="17" s="1"/>
  <c r="H22" i="19"/>
  <c r="I22" i="19" s="1"/>
  <c r="D22" i="15"/>
  <c r="Q23" i="11"/>
  <c r="S22" i="11"/>
  <c r="N21" i="17"/>
  <c r="O36" i="25"/>
  <c r="O34" i="25"/>
  <c r="F33" i="25"/>
  <c r="F15" i="25" s="1"/>
  <c r="F18" i="25" s="1"/>
  <c r="O18" i="13"/>
  <c r="F71" i="6"/>
  <c r="B77" i="6"/>
  <c r="U1" i="6"/>
  <c r="U2" i="6" s="1"/>
  <c r="K18" i="13"/>
  <c r="C42" i="19"/>
  <c r="B27" i="11"/>
  <c r="B60" i="8"/>
  <c r="B25" i="18"/>
  <c r="B25" i="14"/>
  <c r="B25" i="13"/>
  <c r="D27" i="9"/>
  <c r="B33" i="7"/>
  <c r="B47" i="23"/>
  <c r="E23" i="17"/>
  <c r="B23" i="17" s="1"/>
  <c r="B35" i="12"/>
  <c r="B33" i="16"/>
  <c r="B33" i="15"/>
  <c r="B85" i="10"/>
  <c r="O27" i="11"/>
  <c r="E86" i="10"/>
  <c r="C25" i="18"/>
  <c r="D25" i="14"/>
  <c r="E61" i="8"/>
  <c r="O35" i="12"/>
  <c r="D18" i="25"/>
  <c r="F22" i="25"/>
  <c r="B6" i="23"/>
  <c r="B46" i="23"/>
  <c r="E22" i="17"/>
  <c r="B22" i="17" s="1"/>
  <c r="B34" i="12"/>
  <c r="D26" i="9"/>
  <c r="B32" i="7"/>
  <c r="B32" i="16"/>
  <c r="B32" i="15"/>
  <c r="C41" i="19"/>
  <c r="B26" i="11"/>
  <c r="B84" i="10"/>
  <c r="B24" i="18"/>
  <c r="B24" i="14"/>
  <c r="B24" i="13"/>
  <c r="B59" i="8"/>
  <c r="B9" i="18"/>
  <c r="B112" i="18" s="1"/>
  <c r="B9" i="13"/>
  <c r="B9" i="12"/>
  <c r="B9" i="10"/>
  <c r="B9" i="11"/>
  <c r="C9" i="9"/>
  <c r="C9" i="7"/>
  <c r="B9" i="14"/>
  <c r="B9" i="8"/>
  <c r="I9" i="17"/>
  <c r="B9" i="16"/>
  <c r="B9" i="15"/>
  <c r="C24" i="18"/>
  <c r="D24" i="14"/>
  <c r="E85" i="10"/>
  <c r="O34" i="12"/>
  <c r="E60" i="8"/>
  <c r="O27" i="9"/>
  <c r="J33" i="7"/>
  <c r="O26" i="11"/>
  <c r="I11" i="17"/>
  <c r="B11" i="13"/>
  <c r="B11" i="12"/>
  <c r="B11" i="18"/>
  <c r="B114" i="18" s="1"/>
  <c r="B11" i="11"/>
  <c r="B11" i="10"/>
  <c r="C11" i="7"/>
  <c r="B11" i="14"/>
  <c r="C11" i="9"/>
  <c r="B11" i="16"/>
  <c r="B11" i="15"/>
  <c r="B11" i="8"/>
  <c r="B8" i="14"/>
  <c r="B8" i="8"/>
  <c r="G39" i="19"/>
  <c r="I8" i="17"/>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B10" i="8"/>
  <c r="A7" i="9"/>
  <c r="A7" i="12"/>
  <c r="B2" i="4"/>
  <c r="A1" i="6"/>
  <c r="A1" i="13"/>
  <c r="A1" i="15"/>
  <c r="A1" i="16"/>
  <c r="A1" i="18"/>
  <c r="A104" i="18" s="1"/>
  <c r="A2" i="19"/>
  <c r="A1" i="5"/>
  <c r="A1" i="9"/>
  <c r="A1" i="7"/>
  <c r="A1" i="8"/>
  <c r="A1" i="10"/>
  <c r="A1" i="23"/>
  <c r="A1" i="14"/>
  <c r="B1" i="4"/>
  <c r="A3" i="8"/>
  <c r="A3" i="12"/>
  <c r="A3" i="5"/>
  <c r="A3" i="6"/>
  <c r="A3" i="10"/>
  <c r="A3" i="11"/>
  <c r="A3" i="17"/>
  <c r="A100" i="17" s="1"/>
  <c r="C12" i="19"/>
  <c r="A3" i="13"/>
  <c r="A3" i="14"/>
  <c r="A38" i="25"/>
  <c r="A3" i="16"/>
  <c r="A3" i="18"/>
  <c r="A106" i="18" s="1"/>
  <c r="H21" i="19" l="1"/>
  <c r="I21" i="19" s="1"/>
  <c r="I107" i="17"/>
  <c r="B10" i="17"/>
  <c r="I108" i="17"/>
  <c r="B11" i="17"/>
  <c r="I105" i="17"/>
  <c r="B8" i="17"/>
  <c r="I106" i="17"/>
  <c r="B9" i="17"/>
  <c r="F37" i="24"/>
  <c r="F38" i="24" s="1"/>
  <c r="F17" i="24" s="1"/>
  <c r="F19" i="24" s="1"/>
  <c r="S22" i="9"/>
  <c r="D17" i="13" s="1"/>
  <c r="R21" i="5"/>
  <c r="O21" i="5" s="1"/>
  <c r="Q23" i="9"/>
  <c r="H28" i="19"/>
  <c r="I41" i="25"/>
  <c r="F73" i="6"/>
  <c r="F75" i="6" s="1"/>
  <c r="Q76" i="6" s="1"/>
  <c r="A6" i="12"/>
  <c r="A6" i="10"/>
  <c r="A6" i="7"/>
  <c r="A6" i="13"/>
  <c r="A6" i="11"/>
  <c r="A6" i="16"/>
  <c r="A6" i="8"/>
  <c r="A6" i="15"/>
  <c r="A6" i="18"/>
  <c r="A109" i="18" s="1"/>
  <c r="A6" i="9"/>
  <c r="A6" i="14"/>
  <c r="I40" i="25"/>
  <c r="H26" i="19"/>
  <c r="H30" i="19"/>
  <c r="N2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1" i="5" l="1"/>
  <c r="AE2" i="5" s="1"/>
  <c r="O25" i="5"/>
  <c r="N28" i="5" s="1"/>
  <c r="D15" i="13" s="1"/>
  <c r="D18" i="13" s="1"/>
  <c r="D24" i="15" s="1"/>
  <c r="D7" i="24"/>
  <c r="F7" i="24" s="1"/>
  <c r="D20" i="25"/>
  <c r="F20" i="25" s="1"/>
  <c r="N27"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<sst xmlns="http://schemas.openxmlformats.org/spreadsheetml/2006/main" count="1093" uniqueCount="600">
  <si>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</si>
  <si>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</si>
  <si>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</si>
  <si>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</si>
  <si>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</si>
  <si>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</si>
  <si>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</si>
  <si>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</si>
  <si>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</si>
  <si>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</si>
  <si>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</si>
  <si>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</si>
  <si>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</si>
  <si>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</si>
  <si>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</si>
  <si>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</si>
  <si>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</si>
  <si>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</si>
  <si>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</si>
  <si>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</si>
  <si>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</si>
  <si>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</si>
  <si>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</si>
  <si>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</si>
  <si>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</si>
  <si>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</si>
  <si>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</si>
  <si>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</si>
  <si>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</si>
  <si>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</si>
  <si>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</si>
  <si>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</si>
  <si>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</si>
  <si>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</si>
  <si>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</si>
  <si>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</si>
  <si>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</si>
  <si>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</si>
  <si>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</si>
  <si>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</si>
  <si>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</si>
  <si>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</si>
  <si>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</si>
  <si>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</si>
  <si>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</si>
  <si>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</si>
  <si>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</si>
  <si>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</si>
  <si>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</si>
  <si>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</si>
  <si>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</si>
  <si>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</si>
  <si>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</si>
  <si>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</si>
  <si>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</si>
  <si>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</si>
  <si>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</si>
  <si>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</si>
  <si>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</si>
  <si>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</si>
  <si>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</si>
  <si>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</si>
  <si>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</si>
  <si>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</si>
  <si>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</si>
  <si>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</si>
  <si>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</si>
  <si>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</si>
  <si>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</si>
  <si>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</si>
  <si>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</si>
  <si>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</si>
  <si>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</si>
  <si>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</si>
  <si>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</si>
  <si>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</si>
  <si>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</si>
  <si>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</si>
  <si>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</si>
  <si>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</si>
  <si>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</si>
  <si>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</si>
  <si>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</si>
  <si>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</si>
  <si>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</si>
  <si>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</si>
  <si>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</si>
  <si>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</si>
  <si>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</si>
  <si>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</si>
  <si>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</si>
  <si>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</si>
  <si>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</si>
  <si>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</si>
  <si>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</si>
  <si>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</si>
  <si>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</si>
  <si>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</si>
  <si>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</si>
  <si>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</si>
  <si>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</si>
  <si>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</si>
  <si>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</si>
  <si>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</si>
  <si>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</si>
  <si>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</si>
  <si>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</si>
  <si>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</si>
  <si>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</si>
  <si>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</si>
  <si>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</si>
  <si>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</si>
  <si>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</si>
  <si>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</si>
  <si>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</si>
  <si>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</si>
  <si>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</si>
  <si>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</si>
  <si>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</si>
  <si>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</si>
  <si>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</si>
  <si>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</si>
  <si>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</si>
  <si>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</si>
  <si>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</si>
  <si>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</si>
  <si>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</si>
  <si>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</si>
  <si>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</si>
  <si>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</si>
  <si>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</si>
  <si>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</si>
  <si>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</si>
  <si>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</si>
  <si>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</si>
  <si>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</si>
  <si>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</si>
  <si>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</si>
  <si>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</si>
  <si>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</si>
  <si>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</si>
  <si>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</si>
  <si>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</si>
  <si>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</si>
  <si>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</si>
  <si>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</si>
  <si>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</si>
  <si>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</si>
  <si>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</si>
  <si>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</si>
  <si>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</si>
  <si>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</si>
  <si>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</si>
  <si>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</si>
  <si>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</si>
  <si>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</si>
  <si>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</si>
  <si>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</si>
  <si>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</si>
  <si>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</si>
  <si>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</si>
  <si>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</si>
  <si>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</si>
  <si>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</si>
  <si>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</si>
  <si>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</si>
  <si>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</si>
  <si>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</si>
  <si>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</si>
  <si>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</si>
  <si>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</si>
  <si>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</si>
  <si>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</si>
  <si>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</si>
  <si>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</si>
  <si>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</si>
  <si>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</si>
  <si>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</si>
  <si>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</si>
  <si>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</si>
  <si>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</si>
  <si>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</si>
  <si>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</si>
  <si>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</si>
  <si>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</si>
  <si>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</si>
  <si>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</si>
  <si>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</si>
  <si>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</si>
  <si>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</si>
  <si>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</si>
  <si>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</si>
  <si>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</si>
  <si>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</si>
  <si>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</si>
  <si>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</si>
  <si>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</si>
  <si>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</si>
  <si>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</si>
  <si>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</si>
  <si>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</si>
  <si>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</si>
  <si>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</si>
  <si>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</si>
  <si>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</si>
  <si>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</si>
  <si>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</si>
  <si>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</si>
  <si>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</si>
  <si>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</si>
  <si>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</si>
  <si>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</si>
  <si>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</si>
  <si>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</si>
  <si>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</si>
  <si>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</si>
  <si>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</si>
  <si>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</si>
  <si>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</si>
  <si>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</si>
  <si>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</si>
  <si>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</si>
  <si>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</si>
  <si>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</si>
  <si>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</si>
  <si>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</si>
  <si>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</si>
  <si>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</si>
  <si>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</si>
  <si>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</si>
  <si>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</si>
  <si>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</si>
  <si>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</si>
  <si>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</si>
  <si>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</si>
  <si>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</si>
  <si>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</si>
  <si>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</si>
  <si>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</si>
  <si>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</si>
  <si>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</si>
  <si>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</si>
  <si>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</si>
  <si>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</si>
  <si>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</si>
  <si>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</si>
  <si>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</si>
  <si>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</si>
  <si>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</si>
  <si>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</si>
  <si>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</si>
  <si>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</si>
  <si>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</si>
  <si>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</si>
  <si>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</si>
  <si>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</si>
  <si>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</si>
  <si>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</si>
  <si>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</si>
  <si>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</si>
  <si>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</si>
  <si>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</si>
  <si>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</si>
  <si>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</si>
  <si>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</si>
  <si>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</si>
  <si>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</si>
  <si>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</si>
  <si>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</si>
  <si>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</si>
  <si>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</si>
  <si>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</si>
  <si>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</si>
  <si>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</si>
  <si>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</si>
  <si>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</si>
  <si>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</si>
  <si>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</si>
  <si>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</si>
  <si>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</si>
  <si>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</si>
  <si>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</si>
  <si>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</si>
  <si>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</si>
  <si>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</si>
  <si>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</si>
  <si>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</si>
  <si>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</si>
  <si>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</si>
  <si>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</si>
  <si>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</si>
  <si>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</si>
  <si>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</si>
  <si>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</si>
  <si>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</si>
  <si>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</si>
  <si>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</si>
  <si>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</si>
  <si>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</si>
  <si>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</si>
  <si>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</si>
  <si>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</si>
  <si>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</si>
  <si>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</si>
  <si>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</si>
  <si>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</si>
  <si>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</si>
  <si>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</si>
  <si>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</si>
  <si>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</si>
  <si>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</si>
  <si>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</si>
  <si>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</si>
  <si>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</si>
  <si>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</si>
  <si>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</si>
  <si>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</si>
  <si>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</si>
  <si>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</si>
  <si>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</si>
  <si>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</si>
  <si>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</si>
  <si>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</si>
  <si>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</si>
  <si>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</si>
  <si>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</si>
  <si>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</si>
  <si>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</si>
  <si>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</si>
  <si>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</si>
  <si>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</si>
  <si>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</si>
  <si>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</si>
  <si>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</si>
  <si>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</si>
  <si>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</si>
  <si>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</si>
  <si>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</si>
  <si>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</si>
  <si>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</si>
  <si>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</si>
  <si>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</si>
  <si>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</si>
  <si>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</si>
  <si>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</si>
  <si>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</si>
  <si>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</si>
  <si>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</si>
  <si>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</si>
  <si>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</si>
  <si>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</si>
  <si>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</si>
  <si>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</si>
  <si>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</si>
  <si>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</si>
  <si>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</si>
  <si>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</si>
  <si>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</si>
  <si>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</si>
  <si>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</si>
  <si>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</si>
  <si>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</si>
  <si>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</si>
  <si>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</si>
  <si>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</si>
  <si>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</si>
  <si>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</si>
  <si>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</si>
  <si>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</si>
  <si>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</si>
  <si>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</si>
  <si>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</si>
  <si>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</si>
  <si>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</si>
  <si>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</si>
  <si>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</si>
  <si>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</si>
  <si>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</si>
  <si>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</si>
  <si>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</si>
  <si>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</si>
  <si>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</si>
  <si>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</si>
  <si>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</si>
  <si>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</si>
  <si>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</si>
  <si>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</si>
  <si>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</si>
  <si>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</si>
  <si>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</si>
  <si>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</si>
  <si>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</si>
  <si>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</si>
  <si>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</si>
  <si>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</si>
  <si>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</si>
  <si>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</si>
  <si>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</si>
  <si>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</si>
  <si>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</si>
  <si>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</si>
  <si>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</si>
  <si>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</si>
  <si>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</si>
  <si>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</si>
  <si>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</si>
  <si>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</si>
  <si>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</si>
  <si>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</si>
  <si>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</si>
  <si>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</si>
  <si>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</si>
  <si>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</si>
  <si>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</si>
  <si>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</si>
  <si>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</si>
  <si>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</si>
  <si>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</si>
  <si>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</si>
  <si>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</si>
  <si>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</si>
  <si>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</si>
  <si>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</si>
  <si>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</si>
  <si>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</si>
  <si>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</si>
  <si>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</si>
  <si>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</si>
  <si>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</si>
  <si>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</si>
  <si>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</si>
  <si>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</si>
  <si>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</si>
  <si>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</si>
  <si>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</si>
  <si>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</si>
  <si>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</si>
  <si>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</si>
  <si>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</si>
  <si>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</si>
  <si>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</si>
  <si>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</si>
  <si>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</si>
  <si>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</si>
  <si>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</si>
  <si>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</si>
  <si>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</si>
  <si>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</si>
  <si>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</si>
  <si>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</si>
  <si>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</si>
  <si>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</si>
  <si>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</si>
  <si>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</si>
  <si>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</si>
  <si>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</si>
  <si>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</si>
  <si>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</si>
  <si>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</si>
  <si>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</si>
  <si>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</si>
  <si>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</si>
  <si>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</si>
  <si>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</si>
  <si>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</si>
  <si>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</si>
  <si>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</si>
  <si>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</si>
  <si>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</si>
  <si>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</si>
  <si>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</si>
  <si>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</si>
  <si>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</si>
  <si>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</si>
  <si>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</si>
  <si>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</si>
  <si>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</si>
  <si>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</si>
  <si>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</si>
  <si>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</si>
  <si>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</si>
  <si>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</si>
  <si>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</si>
  <si>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</si>
  <si>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</si>
  <si>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</si>
  <si>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</si>
  <si>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</si>
  <si>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</si>
  <si>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</si>
  <si>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</si>
  <si>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</si>
  <si>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</si>
  <si>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</si>
  <si>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</si>
  <si>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</si>
  <si>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</si>
  <si>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</si>
  <si>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</si>
  <si>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</si>
  <si>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</si>
  <si>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</si>
  <si>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</si>
  <si>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</si>
  <si>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</si>
  <si>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</si>
  <si>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</si>
  <si>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</si>
  <si>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</si>
  <si>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</si>
  <si>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</si>
  <si>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</si>
  <si>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</si>
  <si>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</si>
  <si>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</si>
  <si>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</si>
  <si>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</si>
  <si>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</si>
  <si>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</si>
  <si>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</si>
  <si>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</si>
  <si>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</si>
  <si>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</si>
  <si>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</si>
  <si>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</si>
  <si>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</si>
  <si>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</si>
  <si>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</si>
  <si>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</si>
  <si>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</si>
  <si>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</si>
  <si>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</si>
  <si>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</si>
  <si>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</si>
  <si>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</si>
  <si>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</si>
  <si>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</si>
  <si>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</si>
  <si>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</si>
  <si>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</si>
  <si>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</si>
  <si>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</si>
  <si>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</si>
  <si>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</si>
  <si>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</si>
  <si>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</si>
  <si>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</si>
  <si>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</si>
  <si>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</si>
  <si>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</si>
  <si>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</si>
  <si>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</si>
  <si>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</si>
  <si>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</si>
  <si>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</si>
  <si>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</si>
  <si>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</si>
  <si>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</si>
  <si>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</si>
  <si>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</si>
  <si>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</si>
  <si>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</si>
  <si>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</si>
  <si>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</si>
  <si>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</si>
  <si>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</si>
  <si>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</si>
  <si>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</si>
  <si>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</si>
  <si>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</si>
  <si>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Total Ex-works Price </t>
  </si>
  <si>
    <t>Unit Erection  Charges</t>
  </si>
  <si>
    <t>Total Erection   Charges</t>
  </si>
  <si>
    <t>Total F&amp;I Price</t>
  </si>
  <si>
    <t xml:space="preserve">Total Installation Charges </t>
  </si>
  <si>
    <t>AAABBAAAABBf</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</si>
  <si>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</si>
  <si>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</si>
  <si>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Rate of GST applicable (in %)</t>
  </si>
  <si>
    <t>Schedule - 2</t>
  </si>
  <si>
    <t>Printed Name:</t>
  </si>
  <si>
    <t xml:space="preserve">Date : </t>
  </si>
  <si>
    <t xml:space="preserve">Date  : </t>
  </si>
  <si>
    <t>Specification No.: CC/NT/W-MISC/DOM/A06/24/10523</t>
  </si>
  <si>
    <t>Green Circuit Breaker</t>
  </si>
  <si>
    <t>Supply, Installation &amp; Commissioning of Spring-Spring Operated 3-Ph, 145kV, Circuit Breakers with SF6 free alternative medium including dismantling of existing 145kV CBs at Imphal S/s.</t>
  </si>
  <si>
    <t>145kV Circuit Breakers with SF6 free alt</t>
  </si>
  <si>
    <t xml:space="preserve">Main Equipment                          </t>
  </si>
  <si>
    <t xml:space="preserve">Accessories                             </t>
  </si>
  <si>
    <t xml:space="preserve">Spare                                   </t>
  </si>
  <si>
    <t>145KV,1600A,31.5KA CIRCUIT BREAKERS (3-PH) WITH SF6 FREE ALTERNATIVEMEDIUM INCLUDING SUPPORT STRUCTURE AND OTHER ACCESSORIES, COMPLETE ASPER TECHNICAL SPECIFICATIONS.</t>
  </si>
  <si>
    <t>LEAKAGE DETECTOR FOR SF6 FREE ALTERNATIVE MEDIUM AS PER TECHNICALSPECIFICATIONS.</t>
  </si>
  <si>
    <t>QUALITY ANALYZER FOR SF6 FREE ALTERNATIVE MEDIUM AS PER TS</t>
  </si>
  <si>
    <t>SPARE-145KV CIRCUIT BREAKER WITH SF6 FREE ALTERNATIVE MEDIUM, AS PERTS</t>
  </si>
  <si>
    <t xml:space="preserve">Commissioning                           </t>
  </si>
  <si>
    <t xml:space="preserve">Dismantling                             </t>
  </si>
  <si>
    <t xml:space="preserve">Training                                </t>
  </si>
  <si>
    <t>145kV,1600A,31.5kA Circuit Breakers (3-Ph) with SF6 free alternative medium including support structure and other accessories,complete as per Technical specifications.</t>
  </si>
  <si>
    <t>Dismantling of 145 kV CB along with Support Structure</t>
  </si>
  <si>
    <t>Training to be imparted as per Technical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</si>
</sst>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i/>
      <sz val="10"/>
      <name val="Book Antiqua"/>
      <family val="1"/>
    </font>
    <font>
      <b/>
      <sz val="9"/>
      <name val="Book Antiqua"/>
      <family val="1"/>
    </font>
    <font>
      <b/>
      <sz val="12"/>
      <color indexed="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b/>
      <i/>
      <sz val="11"/>
      <name val="Book Antiqua"/>
      <family val="1"/>
    </font>
    <font>
      <sz val="11"/>
      <color indexed="10"/>
      <name val="Book Antiqua"/>
      <family val="1"/>
    </font>
    <font>
      <sz val="11"/>
      <color theme="1"/>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1" fillId="0" borderId="0"/>
    <xf numFmtId="9" fontId="6" fillId="0" borderId="0"/>
    <xf numFmtId="9" fontId="85"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2"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4"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3"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6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6" fillId="0" borderId="0" xfId="204" applyNumberFormat="1" applyFont="1" applyFill="1" applyBorder="1" applyAlignment="1" applyProtection="1">
      <alignment horizontal="center" vertical="top"/>
      <protection hidden="1"/>
    </xf>
    <xf numFmtId="0" fontId="67" fillId="0" borderId="0" xfId="204" applyNumberFormat="1" applyFont="1" applyFill="1" applyBorder="1" applyAlignment="1" applyProtection="1">
      <alignment horizontal="center" vertical="top"/>
      <protection hidden="1"/>
    </xf>
    <xf numFmtId="0" fontId="68" fillId="0" borderId="0" xfId="204" applyNumberFormat="1" applyFont="1" applyFill="1" applyBorder="1" applyAlignment="1" applyProtection="1">
      <alignment vertical="top"/>
      <protection hidden="1"/>
    </xf>
    <xf numFmtId="0" fontId="6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70"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7" fillId="0" borderId="0" xfId="204" applyNumberFormat="1" applyFont="1" applyFill="1" applyBorder="1" applyAlignment="1" applyProtection="1">
      <alignment horizontal="center" vertical="center"/>
      <protection hidden="1"/>
    </xf>
    <xf numFmtId="0" fontId="77" fillId="0" borderId="0" xfId="204" applyNumberFormat="1" applyFont="1" applyFill="1" applyBorder="1" applyAlignment="1" applyProtection="1">
      <alignment horizontal="center" vertical="top"/>
      <protection hidden="1"/>
    </xf>
    <xf numFmtId="0" fontId="76"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wrapText="1"/>
      <protection hidden="1"/>
    </xf>
    <xf numFmtId="2" fontId="78"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center"/>
      <protection hidden="1"/>
    </xf>
    <xf numFmtId="10" fontId="78"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protection hidden="1"/>
    </xf>
    <xf numFmtId="2" fontId="76"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center" indent="3"/>
      <protection hidden="1"/>
    </xf>
    <xf numFmtId="10" fontId="76"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165" fontId="5" fillId="0" borderId="0" xfId="0" applyNumberFormat="1" applyFont="1" applyAlignment="1">
      <alignment horizontal="center" vertical="top"/>
    </xf>
    <xf numFmtId="0" fontId="84" fillId="0" borderId="0" xfId="0" applyFont="1" applyAlignment="1" applyProtection="1">
      <alignment vertical="top" wrapText="1"/>
      <protection hidden="1"/>
    </xf>
    <xf numFmtId="0" fontId="82"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4" fillId="12" borderId="4" xfId="0" applyFont="1" applyFill="1" applyBorder="1" applyAlignment="1">
      <alignment vertical="top" wrapText="1"/>
    </xf>
    <xf numFmtId="0" fontId="94" fillId="12" borderId="15" xfId="0" applyFont="1" applyFill="1" applyBorder="1" applyAlignment="1">
      <alignment vertical="top" wrapText="1"/>
    </xf>
    <xf numFmtId="2" fontId="4" fillId="0" borderId="4" xfId="200" applyNumberFormat="1" applyFont="1" applyFill="1" applyBorder="1" applyProtection="1">
      <alignment vertical="top"/>
    </xf>
    <xf numFmtId="171" fontId="86"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3"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7" fillId="15" borderId="4" xfId="0" applyNumberFormat="1" applyFont="1" applyFill="1" applyBorder="1" applyAlignment="1">
      <alignment horizontal="center" vertical="top" wrapText="1"/>
    </xf>
    <xf numFmtId="0" fontId="87"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wrapText="1"/>
    </xf>
    <xf numFmtId="1" fontId="87" fillId="15" borderId="4" xfId="0" applyNumberFormat="1" applyFont="1" applyFill="1" applyBorder="1" applyAlignment="1">
      <alignment horizontal="center" vertical="center" wrapText="1"/>
    </xf>
    <xf numFmtId="0" fontId="87"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94" fillId="0" borderId="0" xfId="0" applyFont="1" applyAlignment="1">
      <alignment vertical="top"/>
    </xf>
    <xf numFmtId="0" fontId="95" fillId="0" borderId="0" xfId="0" applyFont="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15" fillId="13" borderId="4" xfId="0" applyFont="1" applyFill="1" applyBorder="1" applyAlignment="1" applyProtection="1">
      <alignment horizontal="left" vertical="center" wrapText="1"/>
      <protection hidden="1"/>
    </xf>
    <xf numFmtId="181" fontId="76" fillId="0" borderId="4"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2" fillId="17" borderId="15" xfId="0" applyFont="1" applyFill="1" applyBorder="1" applyAlignment="1">
      <alignment horizontal="center" vertical="top" wrapText="1"/>
    </xf>
    <xf numFmtId="0" fontId="82" fillId="17" borderId="3" xfId="214" applyFont="1" applyFill="1" applyBorder="1" applyAlignment="1">
      <alignment vertical="top" wrapText="1"/>
    </xf>
    <xf numFmtId="0" fontId="82" fillId="17" borderId="15" xfId="214" applyFont="1" applyFill="1" applyBorder="1" applyAlignment="1">
      <alignment vertical="top" wrapText="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59" fillId="0" borderId="0" xfId="0" applyFont="1" applyAlignment="1">
      <alignment horizontal="center" vertical="top"/>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96" fillId="0" borderId="0" xfId="197" applyFont="1" applyAlignment="1" applyProtection="1">
      <alignment horizontal="center" vertical="center"/>
      <protection hidden="1"/>
    </xf>
    <xf numFmtId="0" fontId="97"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98" fillId="0" borderId="0" xfId="205" applyFont="1" applyAlignment="1" applyProtection="1">
      <alignment vertical="center"/>
      <protection hidden="1"/>
    </xf>
    <xf numFmtId="0" fontId="18" fillId="0" borderId="0" xfId="0" applyFont="1" applyAlignment="1">
      <alignment horizontal="justify" vertical="top" wrapText="1"/>
    </xf>
    <xf numFmtId="0" fontId="4" fillId="11" borderId="4" xfId="0" applyFont="1" applyFill="1" applyBorder="1" applyAlignment="1">
      <alignment horizontal="center" vertical="top" wrapText="1"/>
    </xf>
    <xf numFmtId="2" fontId="59" fillId="0" borderId="4" xfId="0" applyNumberFormat="1" applyFont="1" applyBorder="1" applyAlignment="1">
      <alignment horizontal="center" vertical="top" wrapText="1"/>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4" borderId="0" xfId="206" applyNumberFormat="1" applyFont="1" applyFill="1" applyAlignment="1" applyProtection="1">
      <alignment vertical="center"/>
      <protection hidden="1"/>
    </xf>
    <xf numFmtId="165"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94" fillId="12" borderId="15" xfId="0" applyFont="1" applyFill="1" applyBorder="1" applyAlignment="1">
      <alignment vertical="center" wrapText="1"/>
    </xf>
    <xf numFmtId="0" fontId="94"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0" fontId="15" fillId="7" borderId="4" xfId="211" applyFont="1" applyFill="1" applyBorder="1" applyAlignment="1" applyProtection="1">
      <alignment horizontal="justify" vertical="center" wrapText="1"/>
    </xf>
    <xf numFmtId="164" fontId="15" fillId="7" borderId="4" xfId="11" applyFont="1" applyFill="1" applyBorder="1" applyAlignment="1" applyProtection="1">
      <alignment horizontal="righ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 fontId="0" fillId="0" borderId="4" xfId="200" applyNumberFormat="1" applyFont="1" applyFill="1" applyBorder="1" applyAlignment="1" applyProtection="1">
      <alignment horizontal="center" vertical="top" wrapText="1"/>
      <protection locked="0" hidden="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24" fillId="0" borderId="6" xfId="205" applyFont="1" applyBorder="1" applyAlignment="1" applyProtection="1">
      <alignment vertical="center"/>
      <protection hidden="1"/>
    </xf>
    <xf numFmtId="0" fontId="24" fillId="0" borderId="0" xfId="205" applyFont="1" applyAlignment="1" applyProtection="1">
      <alignment vertical="center"/>
      <protection hidden="1"/>
    </xf>
    <xf numFmtId="0" fontId="22" fillId="0" borderId="6" xfId="205" applyFont="1" applyBorder="1" applyAlignment="1" applyProtection="1">
      <alignment vertical="center"/>
      <protection hidden="1"/>
    </xf>
    <xf numFmtId="0" fontId="22" fillId="0" borderId="0" xfId="205" applyFont="1" applyAlignment="1" applyProtection="1">
      <alignment vertical="center"/>
      <protection hidden="1"/>
    </xf>
    <xf numFmtId="0" fontId="24" fillId="0" borderId="8" xfId="205" applyFont="1" applyBorder="1" applyAlignment="1" applyProtection="1">
      <alignment vertical="center"/>
      <protection hidden="1"/>
    </xf>
    <xf numFmtId="0" fontId="24" fillId="0" borderId="5" xfId="205" applyFont="1" applyBorder="1" applyAlignment="1" applyProtection="1">
      <alignment vertical="center"/>
      <protection hidden="1"/>
    </xf>
    <xf numFmtId="0" fontId="22" fillId="0" borderId="29" xfId="205" applyFont="1" applyBorder="1" applyAlignment="1" applyProtection="1">
      <alignment vertical="center"/>
      <protection hidden="1"/>
    </xf>
    <xf numFmtId="0" fontId="22" fillId="0" borderId="10" xfId="205" applyFont="1" applyBorder="1" applyAlignment="1" applyProtection="1">
      <alignment vertical="center"/>
      <protection hidden="1"/>
    </xf>
    <xf numFmtId="10" fontId="15" fillId="0" borderId="5" xfId="0" applyNumberFormat="1" applyFont="1" applyBorder="1" applyAlignment="1">
      <alignment horizontal="center" vertical="top"/>
    </xf>
    <xf numFmtId="0" fontId="27" fillId="0" borderId="0" xfId="0" applyFont="1" applyAlignment="1">
      <alignment horizontal="left" vertical="top"/>
    </xf>
    <xf numFmtId="0" fontId="0" fillId="0" borderId="0" xfId="206" applyFont="1" applyAlignment="1" applyProtection="1">
      <alignment vertical="top"/>
      <protection hidden="1"/>
    </xf>
    <xf numFmtId="10" fontId="15" fillId="0" borderId="0" xfId="0" applyNumberFormat="1" applyFont="1" applyAlignment="1">
      <alignment horizontal="center" vertical="top"/>
    </xf>
    <xf numFmtId="10" fontId="0" fillId="0" borderId="0" xfId="206" applyNumberFormat="1" applyFont="1" applyAlignment="1" applyProtection="1">
      <alignment horizontal="center" vertical="top"/>
      <protection hidden="1"/>
    </xf>
    <xf numFmtId="0" fontId="27" fillId="0" borderId="0" xfId="0" applyFont="1" applyAlignment="1">
      <alignment horizontal="left" vertical="top" wrapText="1"/>
    </xf>
    <xf numFmtId="0" fontId="33" fillId="0" borderId="0" xfId="0" applyFont="1" applyAlignment="1">
      <alignment horizontal="center" vertical="top" wrapText="1"/>
    </xf>
    <xf numFmtId="0" fontId="33" fillId="0" borderId="0" xfId="0" applyFont="1" applyAlignment="1">
      <alignment vertical="top" wrapText="1"/>
    </xf>
    <xf numFmtId="10" fontId="23" fillId="15" borderId="4" xfId="0" applyNumberFormat="1" applyFont="1" applyFill="1" applyBorder="1" applyAlignment="1">
      <alignment horizontal="center" vertical="top" wrapText="1"/>
    </xf>
    <xf numFmtId="0" fontId="15" fillId="0" borderId="0" xfId="0" applyFont="1" applyAlignment="1" applyProtection="1">
      <alignment horizontal="center" vertical="top" wrapText="1"/>
      <protection hidden="1"/>
    </xf>
    <xf numFmtId="0" fontId="23" fillId="15" borderId="23" xfId="0" applyFont="1" applyFill="1" applyBorder="1" applyAlignment="1">
      <alignment horizontal="center" vertical="top"/>
    </xf>
    <xf numFmtId="0" fontId="23" fillId="15" borderId="15" xfId="0" applyFont="1" applyFill="1" applyBorder="1" applyAlignment="1">
      <alignment horizontal="center" vertical="top"/>
    </xf>
    <xf numFmtId="0" fontId="18" fillId="15" borderId="36" xfId="0" applyFont="1" applyFill="1" applyBorder="1" applyAlignment="1">
      <alignment horizontal="center" vertical="top"/>
    </xf>
    <xf numFmtId="10" fontId="15" fillId="0" borderId="4" xfId="0" applyNumberFormat="1" applyFont="1" applyBorder="1" applyAlignment="1">
      <alignment horizontal="center" vertical="top" wrapText="1"/>
    </xf>
    <xf numFmtId="0" fontId="15" fillId="0" borderId="4" xfId="0" applyFont="1" applyBorder="1" applyAlignment="1">
      <alignment horizontal="center" vertical="top" wrapText="1"/>
    </xf>
    <xf numFmtId="1" fontId="33" fillId="0" borderId="0" xfId="0" applyNumberFormat="1" applyFont="1" applyAlignment="1" applyProtection="1">
      <alignment vertical="top"/>
      <protection hidden="1"/>
    </xf>
    <xf numFmtId="0" fontId="15" fillId="0" borderId="4" xfId="214" applyFont="1" applyFill="1" applyBorder="1" applyAlignment="1">
      <alignment horizontal="left" vertical="top" wrapText="1"/>
    </xf>
    <xf numFmtId="164" fontId="15" fillId="6" borderId="13" xfId="11" applyFont="1" applyFill="1" applyBorder="1" applyAlignment="1" applyProtection="1">
      <alignment horizontal="center" vertical="top"/>
    </xf>
    <xf numFmtId="164" fontId="0" fillId="6" borderId="13" xfId="11" applyFont="1" applyFill="1" applyBorder="1" applyAlignment="1" applyProtection="1">
      <alignment horizontal="center" vertical="top"/>
    </xf>
    <xf numFmtId="0" fontId="0" fillId="0" borderId="23" xfId="211" applyNumberFormat="1" applyFont="1" applyFill="1" applyBorder="1" applyAlignment="1" applyProtection="1">
      <alignment horizontal="center" vertical="top"/>
    </xf>
    <xf numFmtId="0" fontId="0" fillId="0" borderId="3" xfId="211" applyNumberFormat="1" applyFont="1" applyFill="1" applyBorder="1" applyAlignment="1" applyProtection="1">
      <alignment horizontal="center" vertical="top"/>
    </xf>
    <xf numFmtId="164" fontId="0" fillId="0" borderId="4" xfId="11" applyFont="1" applyFill="1" applyBorder="1" applyAlignment="1" applyProtection="1">
      <alignment horizontal="center" vertical="top"/>
    </xf>
    <xf numFmtId="0" fontId="0" fillId="7" borderId="37" xfId="211" applyNumberFormat="1" applyFont="1" applyFill="1" applyBorder="1" applyAlignment="1" applyProtection="1">
      <alignment horizontal="center" vertical="top"/>
    </xf>
    <xf numFmtId="0" fontId="0" fillId="7" borderId="38" xfId="211" applyNumberFormat="1" applyFont="1" applyFill="1" applyBorder="1" applyAlignment="1" applyProtection="1">
      <alignment horizontal="center" vertical="top"/>
    </xf>
    <xf numFmtId="164" fontId="15" fillId="7" borderId="4" xfId="11" applyFont="1" applyFill="1" applyBorder="1" applyAlignment="1" applyProtection="1">
      <alignment horizontal="center" vertical="top"/>
    </xf>
    <xf numFmtId="2" fontId="15" fillId="0" borderId="0" xfId="0" applyNumberFormat="1" applyFont="1" applyAlignment="1">
      <alignment vertical="top"/>
    </xf>
    <xf numFmtId="0" fontId="0" fillId="7" borderId="0" xfId="211" applyNumberFormat="1" applyFont="1" applyFill="1" applyBorder="1" applyAlignment="1" applyProtection="1">
      <alignment horizontal="center" vertical="top"/>
    </xf>
    <xf numFmtId="164" fontId="0" fillId="7" borderId="4" xfId="11" applyFont="1" applyFill="1" applyBorder="1" applyAlignment="1" applyProtection="1">
      <alignment horizontal="center" vertical="top"/>
    </xf>
    <xf numFmtId="10" fontId="33" fillId="0" borderId="0" xfId="0" applyNumberFormat="1" applyFont="1" applyAlignment="1">
      <alignment horizontal="center" vertical="top"/>
    </xf>
    <xf numFmtId="10" fontId="33" fillId="0" borderId="0" xfId="0" applyNumberFormat="1" applyFont="1" applyAlignment="1" applyProtection="1">
      <alignment horizontal="center" vertical="top"/>
      <protection hidden="1"/>
    </xf>
    <xf numFmtId="0" fontId="27" fillId="0" borderId="0" xfId="0" applyFont="1" applyAlignment="1" applyProtection="1">
      <alignment horizontal="right" vertical="top"/>
      <protection hidden="1"/>
    </xf>
    <xf numFmtId="0" fontId="27" fillId="0" borderId="0" xfId="0" applyFont="1" applyAlignment="1" applyProtection="1">
      <alignment horizontal="left" vertical="top"/>
      <protection hidden="1"/>
    </xf>
    <xf numFmtId="10" fontId="27" fillId="0" borderId="0" xfId="0" applyNumberFormat="1" applyFont="1" applyAlignment="1" applyProtection="1">
      <alignment horizontal="center" vertical="top"/>
      <protection hidden="1"/>
    </xf>
    <xf numFmtId="0" fontId="27" fillId="0" borderId="0" xfId="0" applyFont="1" applyAlignment="1" applyProtection="1">
      <alignment horizontal="center" vertical="top"/>
      <protection hidden="1"/>
    </xf>
    <xf numFmtId="0" fontId="27" fillId="0" borderId="0" xfId="0" applyFont="1" applyAlignment="1" applyProtection="1">
      <alignment vertical="top"/>
      <protection hidden="1"/>
    </xf>
    <xf numFmtId="0" fontId="33" fillId="0" borderId="0" xfId="0" applyFont="1" applyAlignment="1" applyProtection="1">
      <alignment horizontal="left" vertical="top"/>
      <protection hidden="1"/>
    </xf>
    <xf numFmtId="0" fontId="27" fillId="0" borderId="0" xfId="0" applyFont="1" applyAlignment="1" applyProtection="1">
      <alignment horizontal="center" vertical="top" wrapText="1"/>
      <protection hidden="1"/>
    </xf>
    <xf numFmtId="0" fontId="27" fillId="0" borderId="0" xfId="206" applyFont="1" applyAlignment="1" applyProtection="1">
      <alignment vertical="top"/>
      <protection hidden="1"/>
    </xf>
    <xf numFmtId="10" fontId="27" fillId="0" borderId="0" xfId="206" applyNumberFormat="1" applyFont="1" applyAlignment="1" applyProtection="1">
      <alignment horizontal="center" vertical="top"/>
      <protection hidden="1"/>
    </xf>
    <xf numFmtId="0" fontId="27" fillId="0" borderId="0" xfId="206" applyFont="1" applyAlignment="1" applyProtection="1">
      <alignment horizontal="center" vertical="top"/>
      <protection hidden="1"/>
    </xf>
    <xf numFmtId="0" fontId="33" fillId="0" borderId="0" xfId="206" applyFont="1" applyAlignment="1" applyProtection="1">
      <alignment horizontal="left" vertical="top"/>
      <protection hidden="1"/>
    </xf>
    <xf numFmtId="10" fontId="33" fillId="0" borderId="0" xfId="206" applyNumberFormat="1" applyFont="1" applyAlignment="1" applyProtection="1">
      <alignment horizontal="center" vertical="top"/>
      <protection hidden="1"/>
    </xf>
    <xf numFmtId="0" fontId="33" fillId="0" borderId="0" xfId="206" applyFont="1" applyAlignment="1" applyProtection="1">
      <alignment horizontal="center" vertical="top"/>
      <protection hidden="1"/>
    </xf>
    <xf numFmtId="10" fontId="27" fillId="0" borderId="0" xfId="0" applyNumberFormat="1" applyFont="1" applyAlignment="1" applyProtection="1">
      <alignment horizontal="center" vertical="top" wrapText="1"/>
      <protection hidden="1"/>
    </xf>
    <xf numFmtId="0" fontId="27" fillId="0" borderId="0" xfId="0" applyFont="1" applyAlignment="1" applyProtection="1">
      <alignment vertical="top" wrapText="1"/>
      <protection hidden="1"/>
    </xf>
    <xf numFmtId="165" fontId="27" fillId="0" borderId="0" xfId="211" applyNumberFormat="1" applyFont="1" applyFill="1" applyBorder="1" applyAlignment="1" applyProtection="1">
      <alignment horizontal="center" vertical="top" wrapText="1"/>
      <protection hidden="1"/>
    </xf>
    <xf numFmtId="10" fontId="27" fillId="0" borderId="0" xfId="211" applyNumberFormat="1" applyFont="1" applyFill="1" applyBorder="1" applyAlignment="1" applyProtection="1">
      <alignment horizontal="center" vertical="top" wrapText="1"/>
      <protection hidden="1"/>
    </xf>
    <xf numFmtId="0" fontId="27" fillId="0" borderId="0" xfId="211" applyFont="1" applyFill="1" applyBorder="1" applyAlignment="1" applyProtection="1">
      <alignment vertical="top"/>
      <protection hidden="1"/>
    </xf>
    <xf numFmtId="0" fontId="33" fillId="0" borderId="0" xfId="211" applyNumberFormat="1" applyFont="1" applyFill="1" applyBorder="1" applyAlignment="1" applyProtection="1">
      <alignment horizontal="center" vertical="top" wrapText="1"/>
      <protection hidden="1"/>
    </xf>
    <xf numFmtId="2"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protection hidden="1"/>
    </xf>
    <xf numFmtId="2" fontId="15" fillId="0" borderId="0" xfId="0" applyNumberFormat="1" applyFont="1" applyAlignment="1" applyProtection="1">
      <alignment horizontal="center" vertical="top"/>
      <protection hidden="1"/>
    </xf>
    <xf numFmtId="165" fontId="33" fillId="0" borderId="0" xfId="211" applyNumberFormat="1" applyFont="1" applyFill="1" applyBorder="1" applyAlignment="1" applyProtection="1">
      <alignment horizontal="center" vertical="top" wrapText="1"/>
      <protection hidden="1"/>
    </xf>
    <xf numFmtId="10" fontId="33" fillId="0" borderId="0" xfId="211" applyNumberFormat="1" applyFont="1" applyFill="1" applyBorder="1" applyAlignment="1" applyProtection="1">
      <alignment horizontal="center" vertical="top" wrapText="1"/>
      <protection hidden="1"/>
    </xf>
    <xf numFmtId="0" fontId="33" fillId="0" borderId="0" xfId="211" applyFont="1" applyFill="1" applyBorder="1" applyAlignment="1" applyProtection="1">
      <alignment vertical="top" wrapText="1"/>
      <protection hidden="1"/>
    </xf>
    <xf numFmtId="168"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wrapText="1"/>
      <protection hidden="1"/>
    </xf>
    <xf numFmtId="0" fontId="33" fillId="0" borderId="0" xfId="211" applyNumberFormat="1" applyFont="1" applyFill="1" applyBorder="1" applyAlignment="1" applyProtection="1">
      <alignment vertical="top"/>
      <protection hidden="1"/>
    </xf>
    <xf numFmtId="167" fontId="33" fillId="0" borderId="0" xfId="0" applyNumberFormat="1" applyFont="1" applyAlignment="1" applyProtection="1">
      <alignment horizontal="right" vertical="top" wrapText="1"/>
      <protection hidden="1"/>
    </xf>
    <xf numFmtId="0" fontId="33" fillId="0" borderId="0" xfId="211"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8" fontId="0" fillId="0" borderId="0" xfId="11" applyNumberFormat="1" applyFont="1" applyFill="1" applyBorder="1" applyAlignment="1" applyProtection="1">
      <alignment horizontal="center" vertical="top"/>
      <protection hidden="1"/>
    </xf>
    <xf numFmtId="171" fontId="33" fillId="0" borderId="0" xfId="211" quotePrefix="1" applyNumberFormat="1" applyFont="1" applyFill="1" applyBorder="1" applyAlignment="1" applyProtection="1">
      <alignment vertical="top" wrapText="1"/>
      <protection hidden="1"/>
    </xf>
    <xf numFmtId="171" fontId="33" fillId="0" borderId="0" xfId="211" applyNumberFormat="1" applyFont="1" applyFill="1" applyBorder="1" applyAlignment="1" applyProtection="1">
      <alignment vertical="top" wrapText="1"/>
      <protection hidden="1"/>
    </xf>
    <xf numFmtId="0" fontId="27" fillId="0" borderId="0" xfId="211" applyFont="1" applyFill="1" applyBorder="1" applyAlignment="1" applyProtection="1">
      <alignment vertical="top" wrapText="1"/>
      <protection hidden="1"/>
    </xf>
    <xf numFmtId="165" fontId="33" fillId="0" borderId="0" xfId="211" applyNumberFormat="1" applyFont="1" applyFill="1" applyBorder="1" applyAlignment="1" applyProtection="1">
      <alignment vertical="top" wrapText="1"/>
      <protection hidden="1"/>
    </xf>
    <xf numFmtId="2" fontId="0" fillId="0" borderId="0" xfId="11" applyNumberFormat="1" applyFont="1" applyFill="1" applyBorder="1" applyAlignment="1" applyProtection="1">
      <alignment horizontal="center" vertical="top"/>
      <protection hidden="1"/>
    </xf>
    <xf numFmtId="0" fontId="33" fillId="0" borderId="0" xfId="211" applyNumberFormat="1" applyFont="1" applyFill="1" applyBorder="1" applyAlignment="1" applyProtection="1">
      <alignment vertical="top" wrapText="1"/>
      <protection hidden="1"/>
    </xf>
    <xf numFmtId="3" fontId="33" fillId="0" borderId="0" xfId="211" applyNumberFormat="1" applyFont="1" applyFill="1" applyBorder="1" applyAlignment="1" applyProtection="1">
      <alignment vertical="top" wrapText="1"/>
      <protection hidden="1"/>
    </xf>
    <xf numFmtId="2" fontId="33" fillId="0" borderId="0" xfId="0" applyNumberFormat="1" applyFont="1" applyAlignment="1" applyProtection="1">
      <alignment horizontal="right" vertical="top"/>
      <protection hidden="1"/>
    </xf>
    <xf numFmtId="0" fontId="27" fillId="0" borderId="0" xfId="211" applyFont="1" applyFill="1" applyBorder="1" applyAlignment="1" applyProtection="1">
      <alignment horizontal="center" vertical="top" wrapText="1"/>
      <protection hidden="1"/>
    </xf>
    <xf numFmtId="0" fontId="33" fillId="0" borderId="0" xfId="211" applyNumberFormat="1" applyFont="1" applyFill="1" applyBorder="1" applyAlignment="1" applyProtection="1">
      <alignment horizontal="center" vertical="top"/>
      <protection hidden="1"/>
    </xf>
    <xf numFmtId="10" fontId="33" fillId="0" borderId="0" xfId="211" applyNumberFormat="1" applyFont="1" applyFill="1" applyBorder="1" applyAlignment="1" applyProtection="1">
      <alignment horizontal="center" vertical="top"/>
      <protection hidden="1"/>
    </xf>
    <xf numFmtId="0" fontId="18" fillId="0" borderId="0" xfId="203"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200" applyNumberFormat="1" applyFont="1" applyFill="1" applyBorder="1" applyAlignment="1" applyProtection="1">
      <alignment vertical="center"/>
      <protection hidden="1"/>
    </xf>
    <xf numFmtId="0" fontId="0" fillId="0" borderId="0" xfId="200" applyNumberFormat="1" applyFont="1" applyFill="1" applyBorder="1" applyAlignment="1" applyProtection="1">
      <alignment vertical="center" wrapText="1"/>
      <protection hidden="1"/>
    </xf>
    <xf numFmtId="0" fontId="0" fillId="0" borderId="0" xfId="206"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06" applyFont="1" applyAlignment="1" applyProtection="1">
      <alignment horizontal="left" vertical="center" indent="1"/>
      <protection hidden="1"/>
    </xf>
    <xf numFmtId="0" fontId="5" fillId="11" borderId="15" xfId="0" applyFont="1" applyFill="1" applyBorder="1" applyAlignment="1">
      <alignment horizontal="center" vertical="top" wrapText="1"/>
    </xf>
    <xf numFmtId="0" fontId="0" fillId="0" borderId="0" xfId="0" applyAlignment="1" applyProtection="1">
      <alignment horizontal="right" vertical="center"/>
      <protection hidden="1"/>
    </xf>
    <xf numFmtId="0" fontId="0" fillId="0" borderId="0" xfId="0" applyAlignment="1" applyProtection="1">
      <alignment horizontal="left" vertical="center" wrapText="1"/>
      <protection hidden="1"/>
    </xf>
    <xf numFmtId="0" fontId="0" fillId="0" borderId="0" xfId="0" applyAlignment="1">
      <alignment horizontal="justify" vertical="center"/>
    </xf>
    <xf numFmtId="178" fontId="0" fillId="0" borderId="0" xfId="0" applyNumberFormat="1" applyAlignment="1">
      <alignment horizontal="left" vertical="center" indent="1"/>
    </xf>
    <xf numFmtId="0" fontId="0" fillId="0" borderId="0" xfId="0" applyAlignment="1">
      <alignment horizontal="right" vertical="center"/>
    </xf>
    <xf numFmtId="0" fontId="0" fillId="0" borderId="0" xfId="0" applyAlignment="1">
      <alignment horizontal="left" vertical="center" indent="1"/>
    </xf>
    <xf numFmtId="178" fontId="0" fillId="0" borderId="0" xfId="0" applyNumberFormat="1" applyAlignment="1" applyProtection="1">
      <alignment horizontal="left" vertical="center" indent="1"/>
      <protection hidden="1"/>
    </xf>
    <xf numFmtId="178" fontId="99" fillId="0" borderId="0" xfId="0" applyNumberFormat="1" applyFont="1" applyAlignment="1" applyProtection="1">
      <alignment horizontal="left" vertical="center" indent="1"/>
      <protection hidden="1"/>
    </xf>
    <xf numFmtId="0" fontId="101" fillId="0" borderId="0" xfId="0" applyFont="1" applyAlignment="1" applyProtection="1">
      <alignment vertical="center"/>
      <protection hidden="1"/>
    </xf>
    <xf numFmtId="0" fontId="99" fillId="0" borderId="0" xfId="0" applyFont="1" applyAlignment="1" applyProtection="1">
      <alignment horizontal="left" vertical="center" indent="1"/>
      <protection hidden="1"/>
    </xf>
    <xf numFmtId="178" fontId="0" fillId="0" borderId="0" xfId="0" applyNumberFormat="1" applyAlignment="1" applyProtection="1">
      <alignment horizontal="left" vertical="center"/>
      <protection hidden="1"/>
    </xf>
    <xf numFmtId="0" fontId="0" fillId="0" borderId="0" xfId="205" applyFont="1" applyAlignment="1" applyProtection="1">
      <alignment horizontal="left" vertical="top"/>
      <protection hidden="1"/>
    </xf>
    <xf numFmtId="0" fontId="0" fillId="0" borderId="0" xfId="208" applyFont="1" applyAlignment="1" applyProtection="1">
      <alignment vertical="top"/>
      <protection hidden="1"/>
    </xf>
    <xf numFmtId="0" fontId="0" fillId="0" borderId="0" xfId="205" applyFont="1" applyAlignment="1" applyProtection="1">
      <alignment vertical="top"/>
      <protection hidden="1"/>
    </xf>
    <xf numFmtId="0" fontId="5" fillId="15" borderId="4" xfId="0" applyFont="1" applyFill="1" applyBorder="1" applyAlignment="1">
      <alignment horizontal="center" vertical="top" wrapText="1"/>
    </xf>
    <xf numFmtId="0" fontId="5" fillId="15" borderId="15" xfId="0" applyFont="1" applyFill="1" applyBorder="1" applyAlignment="1">
      <alignment horizontal="center" vertical="top" wrapText="1"/>
    </xf>
    <xf numFmtId="0" fontId="0" fillId="0" borderId="0" xfId="0" applyAlignment="1" applyProtection="1">
      <alignment horizontal="center"/>
      <protection hidden="1"/>
    </xf>
    <xf numFmtId="0" fontId="4" fillId="2" borderId="4" xfId="199" applyNumberFormat="1" applyFont="1" applyFill="1" applyBorder="1" applyAlignment="1" applyProtection="1">
      <alignment horizontal="center" vertical="top" wrapText="1"/>
    </xf>
    <xf numFmtId="0" fontId="0" fillId="0" borderId="4" xfId="0" applyBorder="1" applyAlignment="1">
      <alignment horizontal="center" vertical="center"/>
    </xf>
    <xf numFmtId="0" fontId="4" fillId="2" borderId="4" xfId="199" applyNumberFormat="1" applyFont="1" applyFill="1" applyBorder="1" applyAlignment="1" applyProtection="1">
      <alignment vertical="top" wrapText="1"/>
    </xf>
    <xf numFmtId="2" fontId="4" fillId="0" borderId="4" xfId="0" applyNumberFormat="1" applyFont="1" applyBorder="1" applyAlignment="1">
      <alignment vertical="top"/>
    </xf>
    <xf numFmtId="0" fontId="0" fillId="0" borderId="0" xfId="206" applyFont="1" applyAlignment="1" applyProtection="1">
      <alignment horizontal="left" vertical="center"/>
      <protection hidden="1"/>
    </xf>
    <xf numFmtId="169" fontId="0" fillId="0" borderId="0" xfId="11" applyNumberFormat="1" applyFont="1" applyFill="1" applyBorder="1" applyAlignment="1" applyProtection="1">
      <alignment horizontal="right" vertical="center" wrapText="1" indent="1"/>
      <protection hidden="1"/>
    </xf>
    <xf numFmtId="2" fontId="0" fillId="0" borderId="0" xfId="206" applyNumberFormat="1" applyFont="1" applyAlignment="1" applyProtection="1">
      <alignment horizontal="right" vertical="center"/>
      <protection hidden="1"/>
    </xf>
    <xf numFmtId="2" fontId="0" fillId="0" borderId="0" xfId="206" applyNumberFormat="1" applyFont="1" applyAlignment="1" applyProtection="1">
      <alignment vertical="center"/>
      <protection hidden="1"/>
    </xf>
    <xf numFmtId="169" fontId="0" fillId="0" borderId="0" xfId="11" applyNumberFormat="1" applyFont="1" applyFill="1" applyBorder="1" applyAlignment="1" applyProtection="1">
      <alignment horizontal="left" vertical="center" wrapText="1"/>
      <protection hidden="1"/>
    </xf>
    <xf numFmtId="0" fontId="0" fillId="0" borderId="0" xfId="206" applyFont="1" applyAlignment="1" applyProtection="1">
      <alignment horizontal="left" vertical="center" wrapText="1"/>
      <protection hidden="1"/>
    </xf>
    <xf numFmtId="0" fontId="0" fillId="0" borderId="0" xfId="206" applyFont="1" applyAlignment="1" applyProtection="1">
      <alignment horizontal="right" vertical="center" wrapText="1"/>
      <protection hidden="1"/>
    </xf>
    <xf numFmtId="169" fontId="0" fillId="0" borderId="0" xfId="11" applyNumberFormat="1" applyFont="1" applyFill="1" applyBorder="1" applyAlignment="1" applyProtection="1">
      <alignment horizontal="right" vertical="center" wrapText="1"/>
      <protection hidden="1"/>
    </xf>
    <xf numFmtId="0" fontId="16" fillId="0" borderId="0" xfId="195" applyFont="1" applyAlignment="1" applyProtection="1">
      <alignment horizontal="left" vertical="center" indent="2"/>
      <protection hidden="1"/>
    </xf>
    <xf numFmtId="178" fontId="16" fillId="0" borderId="0" xfId="195" applyNumberFormat="1" applyFont="1" applyAlignment="1" applyProtection="1">
      <alignment vertical="center"/>
      <protection hidden="1"/>
    </xf>
    <xf numFmtId="0" fontId="16" fillId="0" borderId="0" xfId="195" applyFont="1" applyAlignment="1" applyProtection="1">
      <alignment horizontal="right" vertical="center"/>
      <protection hidden="1"/>
    </xf>
    <xf numFmtId="0" fontId="79" fillId="0" borderId="0" xfId="204" applyNumberFormat="1" applyFont="1" applyFill="1" applyBorder="1" applyAlignment="1" applyProtection="1">
      <alignment vertical="center"/>
      <protection hidden="1"/>
    </xf>
    <xf numFmtId="0" fontId="46"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02" fillId="0" borderId="0" xfId="0" applyNumberFormat="1" applyFont="1" applyAlignment="1">
      <alignment vertical="top"/>
    </xf>
    <xf numFmtId="0" fontId="4" fillId="0" borderId="0" xfId="0" applyFont="1" applyAlignment="1">
      <alignment horizontal="right" vertical="top"/>
    </xf>
    <xf numFmtId="0" fontId="4" fillId="0" borderId="0" xfId="0" applyFont="1" applyAlignment="1">
      <alignment horizontal="left" vertical="top"/>
    </xf>
    <xf numFmtId="0" fontId="0" fillId="0" borderId="0" xfId="0" applyAlignment="1">
      <alignment horizontal="justify" vertical="top" wrapText="1"/>
    </xf>
    <xf numFmtId="0" fontId="0" fillId="0" borderId="5" xfId="0" applyBorder="1" applyAlignment="1">
      <alignment vertical="top"/>
    </xf>
    <xf numFmtId="0" fontId="0" fillId="0" borderId="0" xfId="0" applyAlignment="1">
      <alignment horizontal="center" vertical="top"/>
    </xf>
    <xf numFmtId="0" fontId="0" fillId="5" borderId="0" xfId="0" applyFill="1" applyAlignment="1">
      <alignment horizontal="left" vertical="top"/>
    </xf>
    <xf numFmtId="0" fontId="0" fillId="5" borderId="0" xfId="0" applyFill="1" applyAlignment="1">
      <alignment vertical="top"/>
    </xf>
    <xf numFmtId="0" fontId="0" fillId="0" borderId="0" xfId="0" applyAlignment="1">
      <alignment horizontal="left" vertical="top"/>
    </xf>
    <xf numFmtId="10" fontId="0" fillId="0" borderId="0" xfId="0" applyNumberFormat="1" applyAlignment="1">
      <alignment horizontal="center" vertical="top"/>
    </xf>
    <xf numFmtId="1" fontId="0" fillId="5" borderId="0" xfId="0" applyNumberFormat="1" applyFill="1" applyAlignment="1">
      <alignment vertical="top"/>
    </xf>
    <xf numFmtId="2" fontId="0" fillId="0" borderId="0" xfId="0" applyNumberFormat="1" applyAlignment="1">
      <alignment vertical="top"/>
    </xf>
    <xf numFmtId="1" fontId="0" fillId="0" borderId="0" xfId="0" applyNumberFormat="1" applyAlignment="1">
      <alignment vertical="top"/>
    </xf>
    <xf numFmtId="0" fontId="0" fillId="0" borderId="0" xfId="0" applyAlignment="1" applyProtection="1">
      <alignment horizontal="left" vertical="top"/>
      <protection hidden="1"/>
    </xf>
    <xf numFmtId="2" fontId="0" fillId="0" borderId="0" xfId="0" applyNumberFormat="1" applyAlignment="1">
      <alignment horizontal="center" vertical="top"/>
    </xf>
    <xf numFmtId="180" fontId="0" fillId="0" borderId="0" xfId="0" applyNumberFormat="1" applyAlignment="1">
      <alignment horizontal="center" vertical="top"/>
    </xf>
    <xf numFmtId="0" fontId="0" fillId="0" borderId="0" xfId="0" applyAlignment="1" applyProtection="1">
      <alignment horizontal="center" vertical="top"/>
      <protection hidden="1"/>
    </xf>
    <xf numFmtId="15" fontId="0" fillId="0" borderId="0" xfId="0" applyNumberFormat="1" applyAlignment="1">
      <alignment vertical="top"/>
    </xf>
    <xf numFmtId="10" fontId="0" fillId="0" borderId="0" xfId="0" applyNumberFormat="1" applyAlignment="1">
      <alignment horizontal="center" vertical="top" wrapText="1"/>
    </xf>
    <xf numFmtId="0" fontId="0" fillId="0" borderId="0" xfId="0" applyAlignment="1">
      <alignment horizontal="center" vertical="top" wrapText="1"/>
    </xf>
    <xf numFmtId="164" fontId="0" fillId="0" borderId="4" xfId="0" applyNumberFormat="1" applyBorder="1" applyAlignment="1">
      <alignment horizontal="left" vertical="top" wrapText="1"/>
    </xf>
    <xf numFmtId="164" fontId="0" fillId="0" borderId="4" xfId="0" applyNumberFormat="1" applyBorder="1" applyAlignment="1">
      <alignment horizontal="center" vertical="top"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0" fillId="0" borderId="4" xfId="0" applyBorder="1" applyAlignment="1">
      <alignment horizontal="justify" vertical="top" wrapText="1"/>
    </xf>
    <xf numFmtId="2" fontId="0" fillId="0" borderId="4" xfId="0" applyNumberFormat="1" applyBorder="1" applyAlignment="1">
      <alignment horizontal="center" vertical="top" wrapText="1"/>
    </xf>
    <xf numFmtId="0" fontId="0" fillId="6" borderId="35" xfId="0" applyFill="1" applyBorder="1" applyAlignment="1">
      <alignment horizontal="center" vertical="top" wrapText="1"/>
    </xf>
    <xf numFmtId="0" fontId="0" fillId="6" borderId="5" xfId="0" applyFill="1" applyBorder="1" applyAlignment="1">
      <alignment horizontal="center" vertical="top" wrapText="1"/>
    </xf>
    <xf numFmtId="0" fontId="0" fillId="0" borderId="36" xfId="0" applyBorder="1" applyAlignment="1">
      <alignment horizontal="center" vertical="top"/>
    </xf>
    <xf numFmtId="0" fontId="0" fillId="7" borderId="4" xfId="0" applyFill="1" applyBorder="1" applyAlignment="1">
      <alignment horizontal="center" vertical="top"/>
    </xf>
    <xf numFmtId="0" fontId="0" fillId="0" borderId="0" xfId="0" applyAlignment="1">
      <alignment horizontal="right" vertical="top"/>
    </xf>
    <xf numFmtId="0" fontId="0" fillId="0" borderId="0" xfId="0" applyAlignment="1">
      <alignment horizontal="justify" vertical="top"/>
    </xf>
    <xf numFmtId="178" fontId="0" fillId="0" borderId="0" xfId="0" applyNumberFormat="1" applyAlignment="1">
      <alignment vertical="top"/>
    </xf>
    <xf numFmtId="180" fontId="0" fillId="0" borderId="0" xfId="0" applyNumberFormat="1" applyAlignment="1">
      <alignment vertical="top"/>
    </xf>
    <xf numFmtId="0" fontId="0" fillId="0" borderId="0" xfId="0" applyAlignment="1" applyProtection="1">
      <alignment horizontal="center" vertical="top" wrapText="1"/>
      <protection hidden="1"/>
    </xf>
    <xf numFmtId="168" fontId="0" fillId="0" borderId="0" xfId="0" applyNumberFormat="1" applyAlignment="1" applyProtection="1">
      <alignment horizontal="right"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vertical="top"/>
      <protection hidden="1"/>
    </xf>
    <xf numFmtId="0" fontId="5" fillId="0" borderId="0" xfId="206" applyFont="1" applyAlignment="1" applyProtection="1">
      <alignment vertical="top"/>
      <protection hidden="1"/>
    </xf>
    <xf numFmtId="10" fontId="5" fillId="0" borderId="0" xfId="206" applyNumberFormat="1" applyFont="1" applyAlignment="1" applyProtection="1">
      <alignment horizontal="center" vertical="top"/>
      <protection hidden="1"/>
    </xf>
    <xf numFmtId="0" fontId="5" fillId="0" borderId="0" xfId="206" applyFont="1" applyAlignment="1" applyProtection="1">
      <alignment horizontal="center" vertical="top"/>
      <protection hidden="1"/>
    </xf>
    <xf numFmtId="0" fontId="4" fillId="0" borderId="0" xfId="0" applyFont="1" applyAlignment="1" applyProtection="1">
      <alignment horizontal="left" vertical="top"/>
      <protection hidden="1"/>
    </xf>
    <xf numFmtId="0" fontId="44" fillId="0" borderId="0" xfId="0" applyFont="1" applyAlignment="1">
      <alignment horizontal="left" vertical="top"/>
    </xf>
    <xf numFmtId="10" fontId="4" fillId="0" borderId="0" xfId="0" applyNumberFormat="1" applyFont="1" applyAlignment="1">
      <alignment horizontal="center" vertical="top"/>
    </xf>
    <xf numFmtId="1" fontId="4" fillId="0" borderId="0" xfId="0" applyNumberFormat="1" applyFont="1" applyAlignment="1">
      <alignment vertical="top"/>
    </xf>
    <xf numFmtId="10" fontId="5" fillId="0" borderId="0" xfId="0" applyNumberFormat="1" applyFont="1" applyAlignment="1">
      <alignment horizontal="center" vertical="top"/>
    </xf>
    <xf numFmtId="2" fontId="4" fillId="0" borderId="0" xfId="0" applyNumberFormat="1" applyFont="1" applyAlignment="1">
      <alignment horizontal="center" vertical="top"/>
    </xf>
    <xf numFmtId="0" fontId="4" fillId="5" borderId="0" xfId="0" applyFont="1" applyFill="1" applyAlignment="1">
      <alignment vertical="top"/>
    </xf>
    <xf numFmtId="10" fontId="4" fillId="0" borderId="0" xfId="206" applyNumberFormat="1" applyFont="1" applyAlignment="1" applyProtection="1">
      <alignment horizontal="center" vertical="top"/>
      <protection hidden="1"/>
    </xf>
    <xf numFmtId="2" fontId="5" fillId="0" borderId="0" xfId="0" applyNumberFormat="1" applyFont="1" applyAlignment="1">
      <alignment horizontal="center" vertical="top"/>
    </xf>
    <xf numFmtId="180" fontId="4" fillId="0" borderId="0" xfId="0" applyNumberFormat="1" applyFont="1" applyAlignment="1">
      <alignment horizontal="center" vertical="top"/>
    </xf>
    <xf numFmtId="0" fontId="0" fillId="0" borderId="0" xfId="0" applyAlignment="1">
      <alignment horizontal="center" vertical="center"/>
    </xf>
    <xf numFmtId="0" fontId="15" fillId="11" borderId="15" xfId="0" applyFont="1" applyFill="1" applyBorder="1" applyAlignment="1">
      <alignment horizontal="center" vertical="top" wrapText="1"/>
    </xf>
    <xf numFmtId="0" fontId="15" fillId="11" borderId="15" xfId="0" applyFont="1" applyFill="1" applyBorder="1" applyAlignment="1">
      <alignment horizontal="center" vertical="center" wrapText="1"/>
    </xf>
    <xf numFmtId="0" fontId="15" fillId="11" borderId="3" xfId="0" applyFont="1" applyFill="1" applyBorder="1" applyAlignment="1">
      <alignment horizontal="center" vertical="top" wrapText="1"/>
    </xf>
    <xf numFmtId="2" fontId="0" fillId="0" borderId="4" xfId="0" applyNumberFormat="1" applyBorder="1" applyAlignment="1">
      <alignment horizontal="right" vertical="top" wrapText="1"/>
    </xf>
    <xf numFmtId="0" fontId="0" fillId="7" borderId="4" xfId="0" applyFill="1" applyBorder="1" applyAlignment="1">
      <alignment horizontal="center" vertical="center" wrapText="1"/>
    </xf>
    <xf numFmtId="2" fontId="0" fillId="7" borderId="4" xfId="0" applyNumberFormat="1" applyFill="1" applyBorder="1" applyAlignment="1">
      <alignment horizontal="right" vertical="center"/>
    </xf>
    <xf numFmtId="0" fontId="0" fillId="0" borderId="0" xfId="0" applyAlignment="1">
      <alignment vertical="center"/>
    </xf>
    <xf numFmtId="0" fontId="0" fillId="2" borderId="0" xfId="0" applyFill="1" applyAlignment="1">
      <alignment horizontal="center" vertical="top" wrapText="1"/>
    </xf>
    <xf numFmtId="2" fontId="0" fillId="2" borderId="0" xfId="0" applyNumberFormat="1" applyFill="1" applyAlignment="1">
      <alignment horizontal="right" vertical="top"/>
    </xf>
    <xf numFmtId="178" fontId="0" fillId="0" borderId="0" xfId="0" applyNumberFormat="1" applyAlignment="1">
      <alignment horizontal="justify" vertical="top"/>
    </xf>
    <xf numFmtId="14" fontId="0" fillId="0" borderId="0" xfId="0" applyNumberFormat="1" applyAlignment="1">
      <alignment horizontal="center" vertical="top"/>
    </xf>
    <xf numFmtId="1" fontId="15" fillId="15" borderId="4" xfId="0" applyNumberFormat="1" applyFont="1" applyFill="1" applyBorder="1" applyAlignment="1">
      <alignment horizontal="center" vertical="top" wrapText="1"/>
    </xf>
    <xf numFmtId="0" fontId="15" fillId="15" borderId="4" xfId="0" applyFont="1" applyFill="1" applyBorder="1" applyAlignment="1">
      <alignment horizontal="center" vertical="center" wrapText="1"/>
    </xf>
    <xf numFmtId="14" fontId="0" fillId="0" borderId="0" xfId="0" applyNumberFormat="1" applyAlignment="1" applyProtection="1">
      <alignment horizontal="left" vertical="center"/>
      <protection hidden="1"/>
    </xf>
    <xf numFmtId="1" fontId="0" fillId="0" borderId="0" xfId="0" applyNumberFormat="1" applyAlignment="1" applyProtection="1">
      <alignment vertical="center"/>
      <protection hidden="1"/>
    </xf>
    <xf numFmtId="0" fontId="14" fillId="0" borderId="4" xfId="205" applyFont="1" applyBorder="1" applyAlignment="1" applyProtection="1">
      <alignment vertical="top"/>
      <protection hidden="1"/>
    </xf>
    <xf numFmtId="0" fontId="84" fillId="0" borderId="0" xfId="0" quotePrefix="1" applyFont="1" applyAlignment="1" applyProtection="1">
      <alignment horizontal="left" vertical="center"/>
      <protection hidden="1"/>
    </xf>
    <xf numFmtId="0" fontId="84" fillId="0" borderId="0" xfId="0" applyFont="1" applyAlignment="1" applyProtection="1">
      <alignmen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89" fillId="0" borderId="11" xfId="205" applyFont="1" applyBorder="1" applyAlignment="1" applyProtection="1">
      <alignment horizontal="center" vertical="center" textRotation="90"/>
      <protection hidden="1"/>
    </xf>
    <xf numFmtId="0" fontId="89" fillId="0" borderId="12" xfId="205" applyFont="1" applyBorder="1" applyAlignment="1" applyProtection="1">
      <alignment horizontal="center" vertical="center" textRotation="90"/>
      <protection hidden="1"/>
    </xf>
    <xf numFmtId="0" fontId="89" fillId="0" borderId="13" xfId="205" applyFont="1" applyBorder="1" applyAlignment="1" applyProtection="1">
      <alignment horizontal="center" vertical="center" textRotation="90"/>
      <protection hidden="1"/>
    </xf>
    <xf numFmtId="0" fontId="93" fillId="0" borderId="11" xfId="205" applyFont="1" applyBorder="1" applyAlignment="1" applyProtection="1">
      <alignment horizontal="center" vertical="center" textRotation="90"/>
      <protection hidden="1"/>
    </xf>
    <xf numFmtId="0" fontId="93" fillId="0" borderId="12" xfId="205" applyFont="1" applyBorder="1" applyAlignment="1" applyProtection="1">
      <alignment horizontal="center" vertical="center" textRotation="90"/>
      <protection hidden="1"/>
    </xf>
    <xf numFmtId="0" fontId="93" fillId="0" borderId="13" xfId="205" applyFont="1" applyBorder="1" applyAlignment="1" applyProtection="1">
      <alignment horizontal="center" vertical="center" textRotation="90"/>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92" fillId="15" borderId="16" xfId="205" applyFont="1" applyFill="1" applyBorder="1" applyAlignment="1" applyProtection="1">
      <alignment horizontal="justify" vertical="center" wrapText="1"/>
      <protection hidden="1"/>
    </xf>
    <xf numFmtId="0" fontId="92" fillId="15" borderId="39" xfId="205" applyFont="1" applyFill="1" applyBorder="1" applyAlignment="1" applyProtection="1">
      <alignment horizontal="justify" vertical="center" wrapText="1"/>
      <protection hidden="1"/>
    </xf>
    <xf numFmtId="0" fontId="92"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5" fillId="15" borderId="4" xfId="0" applyFont="1" applyFill="1" applyBorder="1" applyAlignment="1">
      <alignment horizontal="justify" vertical="center" wrapText="1"/>
    </xf>
    <xf numFmtId="0" fontId="27" fillId="9" borderId="0" xfId="0" applyFont="1" applyFill="1" applyAlignment="1">
      <alignment horizontal="center" vertical="top"/>
    </xf>
    <xf numFmtId="0" fontId="5" fillId="0" borderId="0" xfId="0" applyFont="1" applyAlignment="1">
      <alignment horizontal="justify" vertical="top" wrapText="1"/>
    </xf>
    <xf numFmtId="0" fontId="0" fillId="0" borderId="0" xfId="0" applyAlignment="1">
      <alignment horizontal="center" vertical="top"/>
    </xf>
    <xf numFmtId="0" fontId="4" fillId="0" borderId="0" xfId="0" applyFont="1" applyAlignment="1">
      <alignment horizontal="center" vertical="top"/>
    </xf>
    <xf numFmtId="0" fontId="27" fillId="0" borderId="0" xfId="0" applyFont="1" applyAlignment="1">
      <alignment horizontal="center" vertical="top"/>
    </xf>
    <xf numFmtId="0" fontId="15" fillId="0" borderId="0" xfId="0" applyFont="1" applyAlignment="1">
      <alignment horizontal="center" vertical="top"/>
    </xf>
    <xf numFmtId="0" fontId="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15" fillId="0" borderId="5" xfId="0" applyFont="1" applyBorder="1" applyAlignment="1">
      <alignment horizontal="center" vertical="top"/>
    </xf>
    <xf numFmtId="0" fontId="27" fillId="0" borderId="0" xfId="211" applyNumberFormat="1" applyFont="1" applyFill="1" applyBorder="1" applyAlignment="1" applyProtection="1">
      <alignment horizontal="left" vertical="top"/>
      <protection hidden="1"/>
    </xf>
    <xf numFmtId="0" fontId="0" fillId="0" borderId="0" xfId="0" applyAlignment="1">
      <alignment horizontal="left" vertical="top" wrapText="1"/>
    </xf>
    <xf numFmtId="0" fontId="27" fillId="0" borderId="0" xfId="0" applyFont="1" applyAlignment="1" applyProtection="1">
      <alignment horizontal="center" vertical="top"/>
      <protection hidden="1"/>
    </xf>
    <xf numFmtId="0" fontId="27" fillId="0" borderId="0" xfId="211" applyNumberFormat="1" applyFont="1" applyFill="1" applyBorder="1" applyAlignment="1" applyProtection="1">
      <alignment horizontal="left" vertical="top" wrapText="1"/>
      <protection hidden="1"/>
    </xf>
    <xf numFmtId="0" fontId="33" fillId="0" borderId="0" xfId="206" applyFont="1" applyAlignment="1" applyProtection="1">
      <alignment horizontal="left" vertical="top"/>
      <protection hidden="1"/>
    </xf>
    <xf numFmtId="0" fontId="27" fillId="0" borderId="0" xfId="211" applyFont="1" applyFill="1" applyBorder="1" applyAlignment="1" applyProtection="1">
      <alignment horizontal="left" vertical="top" wrapText="1"/>
      <protection hidden="1"/>
    </xf>
    <xf numFmtId="0" fontId="33" fillId="0" borderId="0" xfId="0" applyFont="1" applyAlignment="1" applyProtection="1">
      <alignment horizontal="justify" vertical="top" wrapText="1"/>
      <protection hidden="1"/>
    </xf>
    <xf numFmtId="0" fontId="0" fillId="0" borderId="0" xfId="0" applyAlignment="1">
      <alignment horizontal="right" vertical="top"/>
    </xf>
    <xf numFmtId="0" fontId="0" fillId="0" borderId="0" xfId="0" applyAlignment="1">
      <alignment horizontal="left" vertical="top"/>
    </xf>
    <xf numFmtId="10" fontId="15" fillId="6" borderId="5" xfId="0" applyNumberFormat="1" applyFont="1" applyFill="1" applyBorder="1" applyAlignment="1">
      <alignment horizontal="center" vertical="top" wrapText="1"/>
    </xf>
    <xf numFmtId="10" fontId="15" fillId="6" borderId="9" xfId="0" applyNumberFormat="1" applyFont="1" applyFill="1" applyBorder="1" applyAlignment="1">
      <alignment horizontal="center" vertical="top" wrapText="1"/>
    </xf>
    <xf numFmtId="0" fontId="100" fillId="0" borderId="41" xfId="211" applyNumberFormat="1" applyFont="1" applyFill="1" applyBorder="1" applyAlignment="1" applyProtection="1">
      <alignment horizontal="justify" vertical="top"/>
    </xf>
    <xf numFmtId="0" fontId="100" fillId="0" borderId="0" xfId="211" applyNumberFormat="1" applyFont="1" applyFill="1" applyBorder="1" applyAlignment="1" applyProtection="1">
      <alignment horizontal="justify" vertical="top"/>
    </xf>
    <xf numFmtId="0" fontId="15" fillId="7" borderId="14" xfId="211" applyNumberFormat="1" applyFont="1" applyFill="1" applyBorder="1" applyAlignment="1" applyProtection="1">
      <alignment horizontal="left" vertical="top" wrapText="1"/>
    </xf>
    <xf numFmtId="0" fontId="15" fillId="7" borderId="3" xfId="211" applyNumberFormat="1" applyFont="1" applyFill="1" applyBorder="1" applyAlignment="1" applyProtection="1">
      <alignment horizontal="left" vertical="top" wrapText="1"/>
    </xf>
    <xf numFmtId="0" fontId="15" fillId="7" borderId="15" xfId="211" applyNumberFormat="1" applyFont="1" applyFill="1" applyBorder="1" applyAlignment="1" applyProtection="1">
      <alignment horizontal="left" vertical="top" wrapText="1"/>
    </xf>
    <xf numFmtId="0" fontId="15" fillId="0" borderId="3" xfId="211" applyNumberFormat="1" applyFont="1" applyFill="1" applyBorder="1" applyAlignment="1" applyProtection="1">
      <alignment horizontal="left" vertical="top"/>
    </xf>
    <xf numFmtId="0" fontId="15" fillId="0" borderId="15" xfId="211" applyNumberFormat="1" applyFont="1" applyFill="1" applyBorder="1" applyAlignment="1" applyProtection="1">
      <alignment horizontal="left" vertical="top"/>
    </xf>
    <xf numFmtId="0" fontId="15" fillId="7" borderId="4" xfId="211" applyNumberFormat="1" applyFont="1" applyFill="1" applyBorder="1" applyAlignment="1" applyProtection="1">
      <alignment horizontal="left" vertical="top" wrapText="1"/>
    </xf>
    <xf numFmtId="0" fontId="27"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right" vertical="top"/>
      <protection hidden="1"/>
    </xf>
    <xf numFmtId="0" fontId="15" fillId="0" borderId="0" xfId="206" applyFont="1" applyAlignment="1" applyProtection="1">
      <alignment horizontal="left" vertical="top"/>
      <protection hidden="1"/>
    </xf>
    <xf numFmtId="0" fontId="33" fillId="0" borderId="0" xfId="0" applyFont="1" applyAlignment="1">
      <alignment horizontal="center" vertical="top"/>
    </xf>
    <xf numFmtId="0" fontId="15" fillId="0" borderId="0" xfId="200" applyNumberFormat="1" applyFont="1" applyFill="1" applyBorder="1" applyAlignment="1" applyProtection="1">
      <alignment horizontal="justify" vertical="top" wrapText="1"/>
    </xf>
    <xf numFmtId="0" fontId="15" fillId="0" borderId="0" xfId="206" applyFont="1" applyAlignment="1">
      <alignment horizontal="left" vertical="top"/>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4" fillId="0" borderId="0" xfId="0" applyNumberFormat="1" applyFont="1" applyAlignment="1">
      <alignment horizontal="right" vertical="top"/>
    </xf>
    <xf numFmtId="0" fontId="4" fillId="0" borderId="0" xfId="206" applyFont="1" applyAlignment="1">
      <alignment horizontal="left" vertical="top"/>
    </xf>
    <xf numFmtId="0" fontId="4" fillId="0" borderId="0" xfId="0" applyFont="1" applyAlignment="1">
      <alignment horizontal="left" vertical="top"/>
    </xf>
    <xf numFmtId="0" fontId="44" fillId="0" borderId="0" xfId="0" applyFont="1" applyAlignment="1">
      <alignment horizontal="center" vertical="center"/>
    </xf>
    <xf numFmtId="0" fontId="4" fillId="0" borderId="0" xfId="0" applyFont="1" applyAlignment="1">
      <alignment horizontal="left" vertical="top" wrapText="1"/>
    </xf>
    <xf numFmtId="1" fontId="4"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0" fontId="42" fillId="15" borderId="4" xfId="0" applyFont="1" applyFill="1" applyBorder="1" applyAlignment="1">
      <alignment horizontal="justify" vertical="center" wrapText="1"/>
    </xf>
    <xf numFmtId="0" fontId="15" fillId="0" borderId="0" xfId="0" applyFont="1" applyAlignment="1">
      <alignment horizontal="left" vertical="top" wrapText="1"/>
    </xf>
    <xf numFmtId="0" fontId="44" fillId="9" borderId="0" xfId="0" applyFont="1" applyFill="1" applyAlignment="1">
      <alignment horizontal="center" vertical="top"/>
    </xf>
    <xf numFmtId="171" fontId="86" fillId="13" borderId="14" xfId="0" applyNumberFormat="1" applyFont="1" applyFill="1" applyBorder="1" applyAlignment="1">
      <alignment horizontal="left" vertical="top" wrapText="1"/>
    </xf>
    <xf numFmtId="171" fontId="86" fillId="13" borderId="3" xfId="0" applyNumberFormat="1" applyFont="1" applyFill="1" applyBorder="1" applyAlignment="1">
      <alignment horizontal="left" vertical="top" wrapText="1"/>
    </xf>
    <xf numFmtId="171" fontId="86" fillId="13" borderId="15" xfId="0" applyNumberFormat="1" applyFont="1" applyFill="1" applyBorder="1" applyAlignment="1">
      <alignment horizontal="left" vertical="top" wrapText="1"/>
    </xf>
    <xf numFmtId="0" fontId="5" fillId="0" borderId="0" xfId="206" applyFont="1" applyAlignment="1">
      <alignment horizontal="left" vertical="top"/>
    </xf>
    <xf numFmtId="0" fontId="15" fillId="0" borderId="0" xfId="0" applyFont="1" applyAlignment="1" applyProtection="1">
      <alignment horizontal="left" vertical="center" wrapText="1"/>
      <protection hidden="1"/>
    </xf>
    <xf numFmtId="0" fontId="5" fillId="11" borderId="14" xfId="214" applyFont="1" applyFill="1" applyBorder="1" applyAlignment="1">
      <alignment horizontal="left" vertical="top" wrapText="1"/>
    </xf>
    <xf numFmtId="0" fontId="5" fillId="11" borderId="3" xfId="214" applyFont="1" applyFill="1" applyBorder="1" applyAlignment="1">
      <alignment horizontal="left" vertical="top" wrapText="1"/>
    </xf>
    <xf numFmtId="0" fontId="5" fillId="11" borderId="15" xfId="214" applyFont="1" applyFill="1" applyBorder="1" applyAlignment="1">
      <alignment horizontal="left" vertical="top" wrapText="1"/>
    </xf>
    <xf numFmtId="171" fontId="86" fillId="13" borderId="10" xfId="0" applyNumberFormat="1" applyFont="1" applyFill="1" applyBorder="1" applyAlignment="1">
      <alignment horizontal="center" vertical="top" wrapText="1"/>
    </xf>
    <xf numFmtId="171" fontId="86" fillId="13" borderId="30" xfId="0" applyNumberFormat="1" applyFont="1" applyFill="1" applyBorder="1" applyAlignment="1">
      <alignment horizontal="center" vertical="top" wrapText="1"/>
    </xf>
    <xf numFmtId="0" fontId="42" fillId="15" borderId="4" xfId="0" applyFont="1" applyFill="1" applyBorder="1" applyAlignment="1" applyProtection="1">
      <alignment horizontal="justify" vertical="top" wrapText="1"/>
      <protection hidden="1"/>
    </xf>
    <xf numFmtId="0" fontId="27" fillId="9" borderId="0" xfId="0" applyFont="1" applyFill="1" applyAlignment="1" applyProtection="1">
      <alignment horizontal="center" vertical="center"/>
      <protection hidden="1"/>
    </xf>
    <xf numFmtId="0" fontId="0" fillId="0" borderId="0" xfId="206" applyFont="1" applyAlignment="1">
      <alignment horizontal="left" vertical="center"/>
    </xf>
    <xf numFmtId="171" fontId="86" fillId="13" borderId="14" xfId="0" applyNumberFormat="1" applyFont="1" applyFill="1" applyBorder="1" applyAlignment="1">
      <alignment horizontal="center" vertical="top" wrapText="1"/>
    </xf>
    <xf numFmtId="171" fontId="86" fillId="13" borderId="3" xfId="0" applyNumberFormat="1" applyFont="1" applyFill="1" applyBorder="1" applyAlignment="1">
      <alignment horizontal="center" vertical="top" wrapText="1"/>
    </xf>
    <xf numFmtId="171" fontId="86" fillId="13" borderId="15" xfId="0" applyNumberFormat="1" applyFont="1" applyFill="1" applyBorder="1" applyAlignment="1">
      <alignment horizontal="center" vertical="top" wrapText="1"/>
    </xf>
    <xf numFmtId="0" fontId="0" fillId="0" borderId="0" xfId="0" applyAlignment="1" applyProtection="1">
      <alignment horizontal="left" vertical="center" wrapText="1"/>
      <protection hidden="1"/>
    </xf>
    <xf numFmtId="0" fontId="82" fillId="11" borderId="14" xfId="214" applyFont="1" applyFill="1" applyBorder="1" applyAlignment="1">
      <alignment horizontal="left" vertical="top" wrapText="1"/>
    </xf>
    <xf numFmtId="0" fontId="82" fillId="11" borderId="3" xfId="214" applyFont="1" applyFill="1" applyBorder="1" applyAlignment="1">
      <alignment horizontal="left" vertical="top" wrapText="1"/>
    </xf>
    <xf numFmtId="0" fontId="82" fillId="11" borderId="15" xfId="214" applyFont="1" applyFill="1" applyBorder="1" applyAlignment="1">
      <alignment horizontal="left" vertical="top" wrapText="1"/>
    </xf>
    <xf numFmtId="0" fontId="82" fillId="17" borderId="14" xfId="214" applyFont="1" applyFill="1" applyBorder="1" applyAlignment="1">
      <alignment horizontal="left" vertical="top" wrapText="1"/>
    </xf>
    <xf numFmtId="0" fontId="82"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justify"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5" fillId="0" borderId="0" xfId="205" applyFont="1" applyAlignment="1" applyProtection="1">
      <alignment horizontal="left" vertical="top"/>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91" fillId="15" borderId="0" xfId="205" applyFont="1" applyFill="1" applyAlignment="1" applyProtection="1">
      <alignment horizontal="justify" vertical="top" wrapText="1"/>
      <protection hidden="1"/>
    </xf>
    <xf numFmtId="0" fontId="42"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99"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0" fillId="0" borderId="10" xfId="0" applyBorder="1" applyAlignment="1" applyProtection="1">
      <alignment horizontal="left" vertical="center" wrapText="1"/>
      <protection hidden="1"/>
    </xf>
    <xf numFmtId="0" fontId="0" fillId="0" borderId="0" xfId="206" applyFont="1"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0" fillId="13" borderId="14" xfId="206" applyFont="1" applyFill="1" applyBorder="1" applyAlignment="1" applyProtection="1">
      <alignment horizontal="center" vertical="center" wrapText="1"/>
      <protection hidden="1"/>
    </xf>
    <xf numFmtId="0" fontId="0" fillId="13" borderId="3" xfId="206" applyFont="1" applyFill="1" applyBorder="1" applyAlignment="1" applyProtection="1">
      <alignment horizontal="center" vertical="center" wrapText="1"/>
      <protection hidden="1"/>
    </xf>
    <xf numFmtId="0" fontId="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2" fontId="0" fillId="0" borderId="0" xfId="206" applyNumberFormat="1" applyFont="1" applyAlignment="1" applyProtection="1">
      <alignment horizontal="right" vertical="center"/>
      <protection hidden="1"/>
    </xf>
    <xf numFmtId="0" fontId="0" fillId="0" borderId="0" xfId="205" applyFont="1" applyAlignment="1" applyProtection="1">
      <alignment horizontal="left" vertical="top"/>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0" fontId="50" fillId="0" borderId="0" xfId="205" applyFont="1" applyAlignment="1" applyProtection="1">
      <alignment horizontal="left" vertical="top"/>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5"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6"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15" fillId="15" borderId="0" xfId="194" applyFont="1" applyFill="1" applyAlignment="1">
      <alignment horizontal="justify"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justify"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2">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114300</xdr:colOff>
      <xdr:row>10</xdr:row>
      <xdr:rowOff>257175</xdr:rowOff>
    </xdr:from>
    <xdr:to>
      <xdr:col>2</xdr:col>
      <xdr:colOff>1714500</xdr:colOff>
      <xdr:row>12</xdr:row>
      <xdr:rowOff>228600</xdr:rowOff>
    </xdr:to>
    <xdr:pic>
      <xdr:nvPicPr>
        <xdr:cNvPr id="2" name="Picture 9">
          <a:extLst>
            <a:ext uri="{FF2B5EF4-FFF2-40B4-BE49-F238E27FC236}">
              <a16:creationId xmlns:a16="http://schemas.microsoft.com/office/drawing/2014/main" id="{DDBE8880-B7DC-4B51-8700-CC2202F7ED1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1525" y="41624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2552700</xdr:colOff>
      <xdr:row>11</xdr:row>
      <xdr:rowOff>9525</xdr:rowOff>
    </xdr:from>
    <xdr:to>
      <xdr:col>4</xdr:col>
      <xdr:colOff>666750</xdr:colOff>
      <xdr:row>13</xdr:row>
      <xdr:rowOff>19050</xdr:rowOff>
    </xdr:to>
    <xdr:pic>
      <xdr:nvPicPr>
        <xdr:cNvPr id="3" name="Picture 10">
          <a:extLst>
            <a:ext uri="{FF2B5EF4-FFF2-40B4-BE49-F238E27FC236}">
              <a16:creationId xmlns:a16="http://schemas.microsoft.com/office/drawing/2014/main" id="{9C734D20-191F-4973-82EA-B063C1917C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57650" y="46958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604441" y="28575"/>
          <a:ext cx="0" cy="663949"/>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763875" y="19050"/>
          <a:ext cx="1104900" cy="6572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307050" y="19050"/>
          <a:ext cx="683419"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31" Type="http://schemas.openxmlformats.org/officeDocument/2006/relationships/drawing" Target="../drawings/drawing1.xml"/><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printerSettings" Target="../printerSettings/printerSettings5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printerSettings" Target="../printerSettings/printerSettings85.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26" Type="http://schemas.openxmlformats.org/officeDocument/2006/relationships/printerSettings" Target="../printerSettings/printerSettings111.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5" Type="http://schemas.openxmlformats.org/officeDocument/2006/relationships/printerSettings" Target="../printerSettings/printerSettings110.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29" Type="http://schemas.openxmlformats.org/officeDocument/2006/relationships/printerSettings" Target="../printerSettings/printerSettings114.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24" Type="http://schemas.openxmlformats.org/officeDocument/2006/relationships/printerSettings" Target="../printerSettings/printerSettings109.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printerSettings" Target="../printerSettings/printerSettings108.bin"/><Relationship Id="rId28" Type="http://schemas.openxmlformats.org/officeDocument/2006/relationships/printerSettings" Target="../printerSettings/printerSettings113.bin"/><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31" Type="http://schemas.openxmlformats.org/officeDocument/2006/relationships/drawing" Target="../drawings/drawing3.xml"/><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 Id="rId27" Type="http://schemas.openxmlformats.org/officeDocument/2006/relationships/printerSettings" Target="../printerSettings/printerSettings112.bin"/><Relationship Id="rId30" Type="http://schemas.openxmlformats.org/officeDocument/2006/relationships/printerSettings" Target="../printerSettings/printerSettings11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29" Type="http://schemas.openxmlformats.org/officeDocument/2006/relationships/printerSettings" Target="../printerSettings/printerSettings144.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printerSettings" Target="../printerSettings/printerSettings143.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31" Type="http://schemas.openxmlformats.org/officeDocument/2006/relationships/drawing" Target="../drawings/drawing4.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 Id="rId30" Type="http://schemas.openxmlformats.org/officeDocument/2006/relationships/printerSettings" Target="../printerSettings/printerSettings1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drawing" Target="../drawings/drawing5.xml"/><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drawing" Target="../drawings/drawing6.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26" Type="http://schemas.openxmlformats.org/officeDocument/2006/relationships/printerSettings" Target="../printerSettings/printerSettings228.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printerSettings" Target="../printerSettings/printerSettings227.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28" Type="http://schemas.openxmlformats.org/officeDocument/2006/relationships/drawing" Target="../drawings/drawing7.xml"/><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 Id="rId27" Type="http://schemas.openxmlformats.org/officeDocument/2006/relationships/printerSettings" Target="../printerSettings/printerSettings22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drawing" Target="../drawings/drawing8.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drawing" Target="../drawings/drawing10.x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26" Type="http://schemas.openxmlformats.org/officeDocument/2006/relationships/printerSettings" Target="../printerSettings/printerSettings324.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printerSettings" Target="../printerSettings/printerSettings323.bin"/><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29" Type="http://schemas.openxmlformats.org/officeDocument/2006/relationships/printerSettings" Target="../printerSettings/printerSettings327.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28" Type="http://schemas.openxmlformats.org/officeDocument/2006/relationships/printerSettings" Target="../printerSettings/printerSettings326.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31" Type="http://schemas.openxmlformats.org/officeDocument/2006/relationships/drawing" Target="../drawings/drawing11.xml"/><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 Id="rId27" Type="http://schemas.openxmlformats.org/officeDocument/2006/relationships/printerSettings" Target="../printerSettings/printerSettings325.bin"/><Relationship Id="rId30" Type="http://schemas.openxmlformats.org/officeDocument/2006/relationships/printerSettings" Target="../printerSettings/printerSettings3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drawing" Target="../drawings/drawing12.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drawing" Target="../drawings/drawing13.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drawing" Target="../drawings/drawing14.xml"/><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drawing" Target="../drawings/drawing15.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drawing" Target="../drawings/drawing16.xml"/><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drawing" Target="../drawings/drawing17.x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8.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19.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drawing" Target="../drawings/drawing20.xml"/><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drawing" Target="../drawings/drawing21.xml"/><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5.bin"/><Relationship Id="rId13" Type="http://schemas.openxmlformats.org/officeDocument/2006/relationships/printerSettings" Target="../printerSettings/printerSettings620.bin"/><Relationship Id="rId18" Type="http://schemas.openxmlformats.org/officeDocument/2006/relationships/printerSettings" Target="../printerSettings/printerSettings625.bin"/><Relationship Id="rId26" Type="http://schemas.openxmlformats.org/officeDocument/2006/relationships/printerSettings" Target="../printerSettings/printerSettings633.bin"/><Relationship Id="rId3" Type="http://schemas.openxmlformats.org/officeDocument/2006/relationships/printerSettings" Target="../printerSettings/printerSettings610.bin"/><Relationship Id="rId21" Type="http://schemas.openxmlformats.org/officeDocument/2006/relationships/printerSettings" Target="../printerSettings/printerSettings628.bin"/><Relationship Id="rId7" Type="http://schemas.openxmlformats.org/officeDocument/2006/relationships/printerSettings" Target="../printerSettings/printerSettings614.bin"/><Relationship Id="rId12" Type="http://schemas.openxmlformats.org/officeDocument/2006/relationships/printerSettings" Target="../printerSettings/printerSettings619.bin"/><Relationship Id="rId17" Type="http://schemas.openxmlformats.org/officeDocument/2006/relationships/printerSettings" Target="../printerSettings/printerSettings624.bin"/><Relationship Id="rId25" Type="http://schemas.openxmlformats.org/officeDocument/2006/relationships/printerSettings" Target="../printerSettings/printerSettings632.bin"/><Relationship Id="rId2" Type="http://schemas.openxmlformats.org/officeDocument/2006/relationships/printerSettings" Target="../printerSettings/printerSettings609.bin"/><Relationship Id="rId16" Type="http://schemas.openxmlformats.org/officeDocument/2006/relationships/printerSettings" Target="../printerSettings/printerSettings623.bin"/><Relationship Id="rId20" Type="http://schemas.openxmlformats.org/officeDocument/2006/relationships/printerSettings" Target="../printerSettings/printerSettings627.bin"/><Relationship Id="rId29" Type="http://schemas.openxmlformats.org/officeDocument/2006/relationships/printerSettings" Target="../printerSettings/printerSettings636.bin"/><Relationship Id="rId1" Type="http://schemas.openxmlformats.org/officeDocument/2006/relationships/printerSettings" Target="../printerSettings/printerSettings608.bin"/><Relationship Id="rId6" Type="http://schemas.openxmlformats.org/officeDocument/2006/relationships/printerSettings" Target="../printerSettings/printerSettings613.bin"/><Relationship Id="rId11" Type="http://schemas.openxmlformats.org/officeDocument/2006/relationships/printerSettings" Target="../printerSettings/printerSettings618.bin"/><Relationship Id="rId24" Type="http://schemas.openxmlformats.org/officeDocument/2006/relationships/printerSettings" Target="../printerSettings/printerSettings631.bin"/><Relationship Id="rId5" Type="http://schemas.openxmlformats.org/officeDocument/2006/relationships/printerSettings" Target="../printerSettings/printerSettings612.bin"/><Relationship Id="rId15" Type="http://schemas.openxmlformats.org/officeDocument/2006/relationships/printerSettings" Target="../printerSettings/printerSettings622.bin"/><Relationship Id="rId23" Type="http://schemas.openxmlformats.org/officeDocument/2006/relationships/printerSettings" Target="../printerSettings/printerSettings630.bin"/><Relationship Id="rId28" Type="http://schemas.openxmlformats.org/officeDocument/2006/relationships/printerSettings" Target="../printerSettings/printerSettings635.bin"/><Relationship Id="rId10" Type="http://schemas.openxmlformats.org/officeDocument/2006/relationships/printerSettings" Target="../printerSettings/printerSettings617.bin"/><Relationship Id="rId19" Type="http://schemas.openxmlformats.org/officeDocument/2006/relationships/printerSettings" Target="../printerSettings/printerSettings626.bin"/><Relationship Id="rId31" Type="http://schemas.openxmlformats.org/officeDocument/2006/relationships/drawing" Target="../drawings/drawing22.xml"/><Relationship Id="rId4" Type="http://schemas.openxmlformats.org/officeDocument/2006/relationships/printerSettings" Target="../printerSettings/printerSettings611.bin"/><Relationship Id="rId9" Type="http://schemas.openxmlformats.org/officeDocument/2006/relationships/printerSettings" Target="../printerSettings/printerSettings616.bin"/><Relationship Id="rId14" Type="http://schemas.openxmlformats.org/officeDocument/2006/relationships/printerSettings" Target="../printerSettings/printerSettings621.bin"/><Relationship Id="rId22" Type="http://schemas.openxmlformats.org/officeDocument/2006/relationships/printerSettings" Target="../printerSettings/printerSettings629.bin"/><Relationship Id="rId27" Type="http://schemas.openxmlformats.org/officeDocument/2006/relationships/printerSettings" Target="../printerSettings/printerSettings634.bin"/><Relationship Id="rId30" Type="http://schemas.openxmlformats.org/officeDocument/2006/relationships/printerSettings" Target="../printerSettings/printerSettings63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5.bin"/><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3" Type="http://schemas.openxmlformats.org/officeDocument/2006/relationships/printerSettings" Target="../printerSettings/printerSettings640.bin"/><Relationship Id="rId21" Type="http://schemas.openxmlformats.org/officeDocument/2006/relationships/printerSettings" Target="../printerSettings/printerSettings658.bin"/><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1.bin"/><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2" sqref="B2"/>
    </sheetView>
  </sheetViews>
  <sheetFormatPr defaultRowHeight="16.5"/>
  <cols>
    <col min="1" max="1" width="18" customWidth="1"/>
    <col min="2" max="2" width="71.875" customWidth="1"/>
  </cols>
  <sheetData>
    <row r="1" spans="1:8" ht="27">
      <c r="A1" s="285" t="s">
        <v>470</v>
      </c>
      <c r="B1" s="923" t="s">
        <v>585</v>
      </c>
      <c r="C1" s="673"/>
      <c r="D1" s="673"/>
      <c r="E1" s="673"/>
      <c r="F1" s="673"/>
      <c r="G1" s="673"/>
      <c r="H1" s="673"/>
    </row>
    <row r="2" spans="1:8">
      <c r="B2" s="469"/>
    </row>
    <row r="3" spans="1:8">
      <c r="A3" t="s">
        <v>307</v>
      </c>
      <c r="B3" s="666" t="s">
        <v>584</v>
      </c>
    </row>
    <row r="5" spans="1:8">
      <c r="A5" t="s">
        <v>308</v>
      </c>
      <c r="B5" s="1162" t="s">
        <v>583</v>
      </c>
      <c r="C5" s="1163"/>
      <c r="D5" s="1163"/>
      <c r="E5" s="1163"/>
      <c r="F5" s="1163"/>
      <c r="G5" s="1163"/>
      <c r="H5" s="1163"/>
    </row>
    <row r="7" spans="1:8">
      <c r="B7" s="910" t="s">
        <v>560</v>
      </c>
    </row>
  </sheetData>
  <sheetProtection formatColumns="0" formatRows="0" selectLockedCells="1" selectUnlockedCells="1"/>
  <customSheetViews>
    <customSheetView guid="{B79CB868-E256-4BC8-93B8-32C16DA3E61B}" state="hidden">
      <selection activeCell="B2" sqref="B2"/>
      <pageMargins left="0.75" right="0.75" top="1" bottom="1" header="0.5" footer="0.5"/>
      <pageSetup orientation="portrait" r:id="rId1"/>
      <headerFooter alignWithMargins="0"/>
    </customSheetView>
    <customSheetView guid="{D5F8AD2D-F014-4A7B-9CE7-589273BD9F11}" state="hidden">
      <selection activeCell="B1" sqref="B1"/>
      <pageMargins left="0.75" right="0.75" top="1" bottom="1" header="0.5" footer="0.5"/>
      <pageSetup orientation="portrait" r:id="rId2"/>
      <headerFooter alignWithMargins="0"/>
    </customSheetView>
    <customSheetView guid="{8909CFDD-4F29-4C72-886E-908773EE94A2}" state="hidden">
      <selection activeCell="B11" sqref="B11"/>
      <pageMargins left="0.75" right="0.75" top="1" bottom="1" header="0.5" footer="0.5"/>
      <pageSetup orientation="portrait" r:id="rId3"/>
      <headerFooter alignWithMargins="0"/>
    </customSheetView>
    <customSheetView guid="{A34CC49F-E309-4C23-B4F6-1E3B307C10D1}" state="hidden">
      <selection activeCell="B12" sqref="B12"/>
      <pageMargins left="0.75" right="0.75" top="1" bottom="1" header="0.5" footer="0.5"/>
      <pageSetup orientation="portrait" r:id="rId4"/>
      <headerFooter alignWithMargins="0"/>
    </customSheetView>
    <customSheetView guid="{B835C05C-B615-4DCB-982D-4519616B3CD8}" state="hidden">
      <selection activeCell="B11" sqref="B11"/>
      <pageMargins left="0.75" right="0.75" top="1" bottom="1" header="0.5" footer="0.5"/>
      <pageSetup orientation="portrait" r:id="rId5"/>
      <headerFooter alignWithMargins="0"/>
    </customSheetView>
    <customSheetView guid="{223BC0FC-814D-40F0-9795-CE82A16FF3A5}" state="hidden">
      <selection activeCell="B10" sqref="B10"/>
      <pageMargins left="0.75" right="0.75" top="1" bottom="1" header="0.5" footer="0.5"/>
      <pageSetup orientation="portrait" r:id="rId6"/>
      <headerFooter alignWithMargins="0"/>
    </customSheetView>
    <customSheetView guid="{D53177B2-31EC-4222-B97A-A37DCFD9E45B}" state="hidden">
      <selection activeCell="B1" sqref="B1:H1"/>
      <pageMargins left="0.75" right="0.75" top="1" bottom="1" header="0.5" footer="0.5"/>
      <pageSetup orientation="portrait" r:id="rId7"/>
      <headerFooter alignWithMargins="0"/>
    </customSheetView>
    <customSheetView guid="{B3CE7B10-A914-4559-A6DA-AED8C22AFD6D}" state="hidden">
      <selection activeCell="B7" sqref="B7"/>
      <pageMargins left="0.75" right="0.75" top="1" bottom="1" header="0.5" footer="0.5"/>
      <pageSetup orientation="portrait" r:id="rId8"/>
      <headerFooter alignWithMargins="0"/>
    </customSheetView>
    <customSheetView guid="{7487ED9F-BBED-4B2A-9631-22F1A430946B}" state="hidden">
      <selection activeCell="B2" sqref="B2"/>
      <pageMargins left="0.75" right="0.75" top="1" bottom="1" header="0.5" footer="0.5"/>
      <pageSetup orientation="portrait" r:id="rId9"/>
      <headerFooter alignWithMargins="0"/>
    </customSheetView>
    <customSheetView guid="{A7DBDDEF-9245-44C6-9EBF-032DB6E1C0A2}" state="hidden">
      <selection activeCell="B8" sqref="B8"/>
      <pageMargins left="0.75" right="0.75" top="1" bottom="1" header="0.5" footer="0.5"/>
      <pageSetup orientation="portrait" r:id="rId10"/>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4AA1107B-A795-4744-B566-827168772C7A}" state="hidden">
      <selection activeCell="B2" sqref="B2"/>
      <pageMargins left="0.75" right="0.75" top="1" bottom="1" header="0.5" footer="0.5"/>
      <pageSetup orientation="portrait" r:id="rId14"/>
      <headerFooter alignWithMargins="0"/>
    </customSheetView>
    <customSheetView guid="{EE46BCD1-F715-4FA9-A5FC-1B125AD601E0}" state="hidden">
      <selection activeCell="B5" sqref="B5:H5"/>
      <pageMargins left="0.75" right="0.75" top="1" bottom="1" header="0.5" footer="0.5"/>
      <pageSetup orientation="portrait" r:id="rId15"/>
      <headerFooter alignWithMargins="0"/>
    </customSheetView>
    <customSheetView guid="{D0757F9E-DF41-4B40-A5E5-F4F8FDD8D61D}" state="hidden">
      <selection activeCell="B6" sqref="B6"/>
      <pageMargins left="0.75" right="0.75" top="1" bottom="1" header="0.5" footer="0.5"/>
      <pageSetup orientation="portrait" r:id="rId16"/>
      <headerFooter alignWithMargins="0"/>
    </customSheetView>
    <customSheetView guid="{E97134B6-5E8D-4951-8DA0-73D065532361}" state="hidden">
      <selection activeCell="B1" sqref="B1:H1"/>
      <pageMargins left="0.75" right="0.75" top="1" bottom="1" header="0.5" footer="0.5"/>
      <pageSetup orientation="portrait" r:id="rId17"/>
      <headerFooter alignWithMargins="0"/>
    </customSheetView>
    <customSheetView guid="{C431BC99-7569-44AB-83F6-AB73BDED3783}" state="hidden">
      <selection activeCell="B11" sqref="B11"/>
      <pageMargins left="0.75" right="0.75" top="1" bottom="1" header="0.5" footer="0.5"/>
      <pageSetup orientation="portrait" r:id="rId18"/>
      <headerFooter alignWithMargins="0"/>
    </customSheetView>
    <customSheetView guid="{498493C3-769C-4143-9114-C68CD1D40B11}" state="hidden">
      <selection activeCell="B13" sqref="B13"/>
      <pageMargins left="0.75" right="0.75" top="1" bottom="1" header="0.5" footer="0.5"/>
      <pageSetup orientation="portrait" r:id="rId19"/>
      <headerFooter alignWithMargins="0"/>
    </customSheetView>
    <customSheetView guid="{1E0C44A1-9358-4FBD-8C2C-4DB661DA1476}" state="hidden">
      <selection activeCell="B14" sqref="B14"/>
      <pageMargins left="0.75" right="0.75" top="1" bottom="1" header="0.5" footer="0.5"/>
      <pageSetup orientation="portrait" r:id="rId20"/>
      <headerFooter alignWithMargins="0"/>
    </customSheetView>
    <customSheetView guid="{A41EE4DE-0D82-4A56-8210-F78316511D11}" state="hidden">
      <selection activeCell="B8" sqref="B8"/>
      <pageMargins left="0.75" right="0.75" top="1" bottom="1" header="0.5" footer="0.5"/>
      <pageSetup orientation="portrait" r:id="rId21"/>
      <headerFooter alignWithMargins="0"/>
    </customSheetView>
    <customSheetView guid="{BB6473B7-092C-417E-97E7-ED0705AE17A0}" state="hidden">
      <selection activeCell="B7" sqref="B7"/>
      <pageMargins left="0.75" right="0.75" top="1" bottom="1" header="0.5" footer="0.5"/>
      <pageSetup orientation="portrait" r:id="rId22"/>
      <headerFooter alignWithMargins="0"/>
    </customSheetView>
    <customSheetView guid="{023E95C7-CD0A-46A1-945E-64751E02EBFE}" state="hidden">
      <selection activeCell="B12" sqref="B12"/>
      <pageMargins left="0.75" right="0.75" top="1" bottom="1" header="0.5" footer="0.5"/>
      <pageSetup orientation="portrait" r:id="rId23"/>
      <headerFooter alignWithMargins="0"/>
    </customSheetView>
    <customSheetView guid="{CB55CDDD-15EC-4265-9148-3411BBB26D54}" state="hidden">
      <selection activeCell="B10" sqref="B10"/>
      <pageMargins left="0.75" right="0.75" top="1" bottom="1" header="0.5" footer="0.5"/>
      <pageSetup orientation="portrait" r:id="rId24"/>
      <headerFooter alignWithMargins="0"/>
    </customSheetView>
    <customSheetView guid="{987A3FAC-920D-4C0C-8129-D8F4AFD7E477}" state="hidden">
      <selection activeCell="B2" sqref="B2"/>
      <pageMargins left="0.75" right="0.75" top="1" bottom="1" header="0.5" footer="0.5"/>
      <pageSetup orientation="portrait" r:id="rId25"/>
      <headerFooter alignWithMargins="0"/>
    </customSheetView>
  </customSheetViews>
  <mergeCells count="1">
    <mergeCell ref="B5:H5"/>
  </mergeCells>
  <phoneticPr fontId="30"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Normal="100" zoomScaleSheetLayoutView="100" workbookViewId="0">
      <selection activeCell="B9" sqref="A9:XFD9"/>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5"/>
      <c r="B1" s="1177"/>
      <c r="C1" s="1178"/>
      <c r="D1" s="1178"/>
      <c r="E1" s="1179"/>
      <c r="F1" s="286"/>
      <c r="G1" s="922"/>
      <c r="H1" s="16"/>
    </row>
    <row r="2" spans="1:8" ht="115.5" customHeight="1">
      <c r="A2" s="1166" t="s">
        <v>309</v>
      </c>
      <c r="B2" s="1180" t="str">
        <f>Basic!B1</f>
        <v>Supply, Installation &amp; Commissioning of Spring-Spring Operated 3-Ph, 145kV, Circuit Breakers with SF6 free alternative medium including dismantling of existing 145kV CBs at Imphal S/s.</v>
      </c>
      <c r="C2" s="1181"/>
      <c r="D2" s="1181"/>
      <c r="E2" s="1182"/>
      <c r="F2" s="1169" t="str">
        <f>Basic!B3</f>
        <v>Green Circuit Breaker</v>
      </c>
      <c r="G2" s="15"/>
      <c r="H2" s="16"/>
    </row>
    <row r="3" spans="1:8" ht="36.75" customHeight="1">
      <c r="A3" s="1167"/>
      <c r="B3" s="1183" t="str">
        <f>Basic!B5</f>
        <v>Specification No.: CC/NT/W-MISC/DOM/A06/24/10523</v>
      </c>
      <c r="C3" s="1184"/>
      <c r="D3" s="1184"/>
      <c r="E3" s="1185"/>
      <c r="F3" s="1170"/>
      <c r="G3" s="15"/>
      <c r="H3" s="16"/>
    </row>
    <row r="4" spans="1:8" ht="40.15" customHeight="1">
      <c r="A4" s="1167"/>
      <c r="B4" s="284">
        <v>1</v>
      </c>
      <c r="C4" s="1172" t="s">
        <v>565</v>
      </c>
      <c r="D4" s="1172"/>
      <c r="E4" s="1173"/>
      <c r="F4" s="1170"/>
      <c r="G4" s="15"/>
      <c r="H4" s="16"/>
    </row>
    <row r="5" spans="1:8" ht="30" customHeight="1">
      <c r="A5" s="1167"/>
      <c r="B5" s="284">
        <v>2</v>
      </c>
      <c r="C5" s="1172" t="s">
        <v>566</v>
      </c>
      <c r="D5" s="1172"/>
      <c r="E5" s="1173"/>
      <c r="F5" s="1170"/>
      <c r="G5" s="15"/>
      <c r="H5" s="16"/>
    </row>
    <row r="6" spans="1:8" s="25" customFormat="1" ht="35.25" customHeight="1">
      <c r="A6" s="1167"/>
      <c r="B6" s="284">
        <v>3</v>
      </c>
      <c r="C6" s="1172" t="s">
        <v>267</v>
      </c>
      <c r="D6" s="1172"/>
      <c r="E6" s="1173"/>
      <c r="F6" s="1170"/>
      <c r="G6" s="15"/>
      <c r="H6" s="15"/>
    </row>
    <row r="7" spans="1:8" ht="0.75" customHeight="1">
      <c r="A7" s="1167"/>
      <c r="B7" s="284">
        <v>4</v>
      </c>
      <c r="C7" s="1172" t="s">
        <v>453</v>
      </c>
      <c r="D7" s="1172"/>
      <c r="E7" s="1173"/>
      <c r="F7" s="1170"/>
      <c r="G7" s="15"/>
      <c r="H7" s="16"/>
    </row>
    <row r="8" spans="1:8" ht="27.75" customHeight="1">
      <c r="A8" s="1167"/>
      <c r="B8" s="19"/>
      <c r="C8" s="18"/>
      <c r="D8" s="18"/>
      <c r="E8" s="20"/>
      <c r="F8" s="1170"/>
      <c r="G8" s="15"/>
      <c r="H8" s="16"/>
    </row>
    <row r="9" spans="1:8" ht="43.5" customHeight="1">
      <c r="A9" s="1167"/>
      <c r="B9" s="1174"/>
      <c r="C9" s="1175"/>
      <c r="D9" s="1175"/>
      <c r="E9" s="1176"/>
      <c r="F9" s="1170"/>
      <c r="G9" s="15"/>
      <c r="H9" s="16"/>
    </row>
    <row r="10" spans="1:8" ht="33" customHeight="1">
      <c r="A10" s="1167"/>
      <c r="B10" s="21"/>
      <c r="C10" s="22"/>
      <c r="D10" s="22"/>
      <c r="E10" s="23"/>
      <c r="F10" s="1170"/>
      <c r="G10" s="15"/>
      <c r="H10" s="16"/>
    </row>
    <row r="11" spans="1:8" ht="24" customHeight="1">
      <c r="A11" s="1167"/>
      <c r="B11" s="975"/>
      <c r="C11" s="976"/>
      <c r="D11" s="976"/>
      <c r="E11" s="24"/>
      <c r="F11" s="1170"/>
    </row>
    <row r="12" spans="1:8" ht="34.5" customHeight="1">
      <c r="A12" s="1168"/>
      <c r="B12" s="969"/>
      <c r="C12" s="970"/>
      <c r="D12" s="970"/>
      <c r="E12" s="26"/>
      <c r="F12" s="1171"/>
      <c r="G12" s="15"/>
      <c r="H12" s="16"/>
    </row>
    <row r="13" spans="1:8" ht="24" customHeight="1">
      <c r="A13" s="1165"/>
      <c r="B13" s="971"/>
      <c r="C13" s="972"/>
      <c r="D13" s="972"/>
      <c r="E13" s="24"/>
      <c r="F13" s="1164"/>
      <c r="G13" s="27"/>
      <c r="H13" s="27"/>
    </row>
    <row r="14" spans="1:8" ht="25.5" customHeight="1">
      <c r="A14" s="1165"/>
      <c r="B14" s="973"/>
      <c r="C14" s="974"/>
      <c r="D14" s="974"/>
      <c r="E14" s="28"/>
      <c r="F14" s="1164"/>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5NVrhym6+tVIFXvg78zKEvEN+aaRTXI8TEuo1Yrk9dP+A6sg/QWmaWu7U0mbOa89nNLKVMH/wFm5fOoJ2BhvBA==" saltValue="0IlOVTybG1vn6THORI8nnQ==" spinCount="100000" sheet="1" formatColumns="0" formatRows="0" selectLockedCells="1"/>
  <customSheetViews>
    <customSheetView guid="{B79CB868-E256-4BC8-93B8-32C16DA3E61B}"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9"/>
      <headerFooter alignWithMargins="0"/>
    </customSheetView>
  </customSheetViews>
  <mergeCells count="12">
    <mergeCell ref="B1:E1"/>
    <mergeCell ref="C4:E4"/>
    <mergeCell ref="C5:E5"/>
    <mergeCell ref="B2:E2"/>
    <mergeCell ref="B3:E3"/>
    <mergeCell ref="F13:F14"/>
    <mergeCell ref="A13:A14"/>
    <mergeCell ref="A2:A12"/>
    <mergeCell ref="F2:F12"/>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86" t="s">
        <v>561</v>
      </c>
      <c r="B1" s="1186"/>
      <c r="C1" s="1186"/>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441</v>
      </c>
      <c r="D5" s="295"/>
      <c r="E5" s="296"/>
      <c r="F5" s="296"/>
      <c r="G5" s="296"/>
      <c r="H5" s="296"/>
      <c r="I5" s="296"/>
      <c r="J5" s="296"/>
      <c r="K5" s="296"/>
    </row>
    <row r="6" spans="1:11" ht="18" customHeight="1">
      <c r="B6" s="297" t="s">
        <v>425</v>
      </c>
      <c r="C6" s="298" t="s">
        <v>135</v>
      </c>
      <c r="D6" s="295"/>
      <c r="E6" s="296"/>
      <c r="F6" s="296"/>
      <c r="G6" s="296"/>
      <c r="H6" s="296"/>
      <c r="I6" s="296"/>
      <c r="J6" s="296"/>
      <c r="K6" s="296"/>
    </row>
    <row r="7" spans="1:11" ht="18" customHeight="1">
      <c r="B7" s="297" t="s">
        <v>426</v>
      </c>
      <c r="C7" s="298" t="s">
        <v>442</v>
      </c>
      <c r="D7" s="295"/>
      <c r="E7" s="296"/>
      <c r="F7" s="296"/>
      <c r="G7" s="296"/>
      <c r="H7" s="296"/>
      <c r="I7" s="296"/>
      <c r="J7" s="296"/>
      <c r="K7" s="296"/>
    </row>
    <row r="8" spans="1:11" ht="18" customHeight="1">
      <c r="B8" s="297" t="s">
        <v>443</v>
      </c>
      <c r="C8" s="298" t="s">
        <v>444</v>
      </c>
      <c r="D8" s="295"/>
      <c r="E8" s="296"/>
      <c r="F8" s="296"/>
      <c r="G8" s="296"/>
      <c r="H8" s="296"/>
      <c r="I8" s="296"/>
      <c r="J8" s="296"/>
      <c r="K8" s="296"/>
    </row>
    <row r="9" spans="1:11" ht="18" customHeight="1">
      <c r="B9" s="297" t="s">
        <v>445</v>
      </c>
      <c r="C9" s="298" t="s">
        <v>446</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187" t="s">
        <v>313</v>
      </c>
      <c r="C12" s="1187"/>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187" t="s">
        <v>315</v>
      </c>
      <c r="C14" s="1187"/>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450</v>
      </c>
      <c r="D16" s="295"/>
      <c r="E16" s="296"/>
      <c r="F16" s="296"/>
      <c r="G16" s="296"/>
      <c r="H16" s="296"/>
      <c r="I16" s="296"/>
      <c r="J16" s="296"/>
      <c r="K16" s="296"/>
    </row>
    <row r="17" spans="2:11" ht="42" customHeight="1">
      <c r="B17" s="302" t="s">
        <v>329</v>
      </c>
      <c r="C17" s="298" t="s">
        <v>451</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440</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187" t="s">
        <v>318</v>
      </c>
      <c r="C21" s="1187"/>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187" t="s">
        <v>324</v>
      </c>
      <c r="C27" s="1187"/>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187" t="s">
        <v>325</v>
      </c>
      <c r="C30" s="1187"/>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187" t="s">
        <v>567</v>
      </c>
      <c r="C33" s="1187"/>
      <c r="D33" s="300"/>
    </row>
    <row r="34" spans="2:11" ht="18" customHeight="1">
      <c r="B34" s="302" t="s">
        <v>329</v>
      </c>
      <c r="C34" s="298" t="s">
        <v>326</v>
      </c>
      <c r="D34" s="295"/>
    </row>
    <row r="35" spans="2:11" ht="18" hidden="1" customHeight="1">
      <c r="B35" s="1187" t="s">
        <v>523</v>
      </c>
      <c r="C35" s="1187"/>
      <c r="D35" s="300"/>
    </row>
    <row r="36" spans="2:11" ht="18" hidden="1" customHeight="1">
      <c r="B36" s="302" t="s">
        <v>329</v>
      </c>
      <c r="C36" s="298" t="s">
        <v>326</v>
      </c>
      <c r="D36" s="295"/>
    </row>
    <row r="37" spans="2:11" ht="18" customHeight="1">
      <c r="B37" s="1187" t="s">
        <v>327</v>
      </c>
      <c r="C37" s="1187"/>
      <c r="D37" s="300"/>
    </row>
    <row r="38" spans="2:11" ht="32.25" customHeight="1">
      <c r="B38" s="302" t="s">
        <v>329</v>
      </c>
      <c r="C38" s="298" t="s">
        <v>333</v>
      </c>
      <c r="D38" s="295"/>
      <c r="E38" s="296"/>
      <c r="F38" s="296"/>
      <c r="G38" s="296"/>
      <c r="H38" s="296"/>
      <c r="I38" s="296"/>
      <c r="J38" s="296"/>
      <c r="K38" s="296"/>
    </row>
    <row r="39" spans="2:11" ht="18" customHeight="1">
      <c r="B39" s="1187" t="s">
        <v>334</v>
      </c>
      <c r="C39" s="1187"/>
    </row>
    <row r="40" spans="2:11" ht="38.1" customHeight="1">
      <c r="B40" s="302" t="s">
        <v>329</v>
      </c>
      <c r="C40" s="298" t="s">
        <v>332</v>
      </c>
    </row>
    <row r="41" spans="2:11" ht="38.1" customHeight="1">
      <c r="B41" s="302" t="s">
        <v>329</v>
      </c>
      <c r="C41" s="298" t="s">
        <v>333</v>
      </c>
    </row>
    <row r="42" spans="2:11" ht="18" customHeight="1">
      <c r="B42" s="1187" t="s">
        <v>335</v>
      </c>
      <c r="C42" s="1187"/>
    </row>
    <row r="43" spans="2:11" ht="18" customHeight="1">
      <c r="B43" s="302" t="s">
        <v>329</v>
      </c>
      <c r="C43" s="304" t="s">
        <v>330</v>
      </c>
    </row>
    <row r="44" spans="2:11" ht="18" customHeight="1">
      <c r="B44" s="302" t="s">
        <v>329</v>
      </c>
      <c r="C44" s="304" t="s">
        <v>336</v>
      </c>
    </row>
    <row r="45" spans="2:11" ht="18" customHeight="1">
      <c r="B45" s="1187" t="s">
        <v>331</v>
      </c>
      <c r="C45" s="1187"/>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190"/>
      <c r="B51" s="1190"/>
      <c r="C51" s="1190"/>
      <c r="D51" s="299"/>
    </row>
    <row r="52" spans="1:11" ht="18" customHeight="1">
      <c r="A52" s="1189" t="s">
        <v>139</v>
      </c>
      <c r="B52" s="1189"/>
      <c r="C52" s="1189"/>
      <c r="D52" s="299"/>
    </row>
    <row r="53" spans="1:11" ht="36" customHeight="1">
      <c r="A53" s="1188" t="s">
        <v>339</v>
      </c>
      <c r="B53" s="1188"/>
      <c r="C53" s="1188"/>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B79CB868-E256-4BC8-93B8-32C16DA3E61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28"/>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9"/>
  <headerFooter alignWithMargins="0">
    <oddFooter>&amp;RPage &amp;P of &amp;N</oddFooter>
  </headerFooter>
  <rowBreaks count="1" manualBreakCount="1">
    <brk id="29" max="2" man="1"/>
  </rowBreaks>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10"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191" t="str">
        <f>Cover!$B$2</f>
        <v>Supply, Installation &amp; Commissioning of Spring-Spring Operated 3-Ph, 145kV, Circuit Breakers with SF6 free alternative medium including dismantling of existing 145kV CBs at Imphal S/s.</v>
      </c>
      <c r="C1" s="1191"/>
      <c r="D1" s="1191"/>
      <c r="E1" s="1191"/>
      <c r="F1" s="1191"/>
      <c r="G1" s="1191"/>
      <c r="H1" s="161"/>
      <c r="I1" s="161"/>
      <c r="J1" s="161"/>
      <c r="L1" s="182"/>
      <c r="M1" s="182"/>
      <c r="N1" s="182"/>
    </row>
    <row r="2" spans="2:28" ht="31.5" customHeight="1">
      <c r="B2" s="1192" t="str">
        <f>Cover!B3</f>
        <v>Specification No.: CC/NT/W-MISC/DOM/A06/24/10523</v>
      </c>
      <c r="C2" s="1192"/>
      <c r="D2" s="1192"/>
      <c r="E2" s="1192"/>
      <c r="F2" s="1192"/>
      <c r="G2" s="1192"/>
      <c r="H2" s="162"/>
      <c r="I2" s="162"/>
      <c r="J2" s="162"/>
      <c r="L2" s="807" t="s">
        <v>555</v>
      </c>
      <c r="M2" s="347">
        <v>1</v>
      </c>
      <c r="N2" s="183"/>
      <c r="AA2" s="807" t="s">
        <v>558</v>
      </c>
      <c r="AB2" s="908">
        <v>1</v>
      </c>
    </row>
    <row r="3" spans="2:28" ht="12" customHeight="1">
      <c r="B3" s="163"/>
      <c r="C3" s="163"/>
      <c r="D3" s="163"/>
      <c r="E3" s="163"/>
      <c r="F3" s="162"/>
      <c r="G3" s="162"/>
      <c r="H3" s="162"/>
      <c r="I3" s="162"/>
      <c r="J3" s="162"/>
      <c r="L3" s="807" t="s">
        <v>556</v>
      </c>
      <c r="M3" s="347" t="s">
        <v>447</v>
      </c>
      <c r="N3" s="183"/>
      <c r="AA3" s="807" t="s">
        <v>559</v>
      </c>
      <c r="AB3" s="908" t="s">
        <v>447</v>
      </c>
    </row>
    <row r="4" spans="2:28" ht="20.100000000000001" customHeight="1">
      <c r="B4" s="1193" t="s">
        <v>261</v>
      </c>
      <c r="C4" s="1193"/>
      <c r="D4" s="1193"/>
      <c r="E4" s="1193"/>
      <c r="F4" s="1193"/>
      <c r="G4" s="1193"/>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68" t="s">
        <v>262</v>
      </c>
      <c r="C6" s="670"/>
      <c r="D6" s="1194" t="s">
        <v>558</v>
      </c>
      <c r="E6" s="1194"/>
      <c r="F6" s="1194"/>
      <c r="G6" s="1194"/>
      <c r="H6" s="166"/>
      <c r="I6" s="166" t="str">
        <f>D6</f>
        <v>Sole Bidder</v>
      </c>
      <c r="J6" s="166"/>
      <c r="K6" s="165">
        <f>IF(I6="Sole Bidder",1,2)</f>
        <v>1</v>
      </c>
      <c r="L6" s="566">
        <f>IF(D6= "Sole Bidder", 0, D7)</f>
        <v>0</v>
      </c>
      <c r="M6" s="182" t="str">
        <f>D6</f>
        <v>Sole Bidder</v>
      </c>
      <c r="N6" s="182">
        <f>IF(M6="Sole Bidder",1,2)</f>
        <v>1</v>
      </c>
      <c r="AA6" s="909">
        <f>IF(D6= "Sole Bidder", 0, D7)</f>
        <v>0</v>
      </c>
    </row>
    <row r="7" spans="2:28" ht="50.1" customHeight="1">
      <c r="B7" s="667" t="str">
        <f>IF(D6= "JV (Joint Venture)", "Total Nos. of  Partners in the JV [excluding the Lead Partner]", "")</f>
        <v/>
      </c>
      <c r="C7" s="669"/>
      <c r="D7" s="1195">
        <v>1</v>
      </c>
      <c r="E7" s="1196"/>
      <c r="F7" s="1196"/>
      <c r="G7" s="1197"/>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01"/>
      <c r="E9" s="1202"/>
      <c r="F9" s="1202"/>
      <c r="G9" s="1203"/>
    </row>
    <row r="10" spans="2:28" ht="20.100000000000001" customHeight="1">
      <c r="B10" s="171" t="str">
        <f>IF(D6= "Sole Bidder", "Address of Sole Bidder", "Address of Lead Partner")</f>
        <v>Address of Sole Bidder</v>
      </c>
      <c r="C10" s="172"/>
      <c r="D10" s="1201"/>
      <c r="E10" s="1202"/>
      <c r="F10" s="1202"/>
      <c r="G10" s="1203"/>
    </row>
    <row r="11" spans="2:28" ht="20.100000000000001" customHeight="1">
      <c r="B11" s="173"/>
      <c r="C11" s="174"/>
      <c r="D11" s="1201"/>
      <c r="E11" s="1202"/>
      <c r="F11" s="1202"/>
      <c r="G11" s="1203"/>
    </row>
    <row r="12" spans="2:28" ht="20.100000000000001" customHeight="1">
      <c r="B12" s="175"/>
      <c r="C12" s="176"/>
      <c r="D12" s="1201"/>
      <c r="E12" s="1202"/>
      <c r="F12" s="1202"/>
      <c r="G12" s="1203"/>
    </row>
    <row r="13" spans="2:28" ht="20.100000000000001" customHeight="1"/>
    <row r="14" spans="2:28" ht="20.100000000000001" customHeight="1">
      <c r="B14" s="169" t="str">
        <f>IF(D7=1, "Name of other Partner","Name of other Partner - 1")</f>
        <v>Name of other Partner</v>
      </c>
      <c r="C14" s="170"/>
      <c r="D14" s="1201"/>
      <c r="E14" s="1202"/>
      <c r="F14" s="1202"/>
      <c r="G14" s="1203"/>
    </row>
    <row r="15" spans="2:28" ht="20.100000000000001" customHeight="1">
      <c r="B15" s="171" t="str">
        <f>IF(D7=1, "Address of other Partner","Address of other Partner - 1")</f>
        <v>Address of other Partner</v>
      </c>
      <c r="C15" s="172"/>
      <c r="D15" s="1206"/>
      <c r="E15" s="1207"/>
      <c r="F15" s="1207"/>
      <c r="G15" s="1208"/>
    </row>
    <row r="16" spans="2:28" ht="20.100000000000001" customHeight="1">
      <c r="B16" s="173"/>
      <c r="C16" s="174"/>
      <c r="D16" s="1206" t="s">
        <v>459</v>
      </c>
      <c r="E16" s="1207"/>
      <c r="F16" s="1207"/>
      <c r="G16" s="1208"/>
    </row>
    <row r="17" spans="2:10" ht="20.100000000000001" customHeight="1">
      <c r="B17" s="175"/>
      <c r="C17" s="176"/>
      <c r="D17" s="1206" t="s">
        <v>459</v>
      </c>
      <c r="E17" s="1207"/>
      <c r="F17" s="1207"/>
      <c r="G17" s="1208"/>
    </row>
    <row r="18" spans="2:10" ht="20.100000000000001" customHeight="1"/>
    <row r="19" spans="2:10" ht="20.100000000000001" customHeight="1">
      <c r="B19" s="169" t="s">
        <v>448</v>
      </c>
      <c r="C19" s="170"/>
      <c r="D19" s="1198" t="s">
        <v>459</v>
      </c>
      <c r="E19" s="1199"/>
      <c r="F19" s="1199"/>
      <c r="G19" s="1200"/>
    </row>
    <row r="20" spans="2:10" ht="20.100000000000001" customHeight="1">
      <c r="B20" s="171" t="s">
        <v>449</v>
      </c>
      <c r="C20" s="172"/>
      <c r="D20" s="1198" t="s">
        <v>459</v>
      </c>
      <c r="E20" s="1199"/>
      <c r="F20" s="1199"/>
      <c r="G20" s="1200"/>
    </row>
    <row r="21" spans="2:10" ht="20.100000000000001" customHeight="1">
      <c r="B21" s="173"/>
      <c r="C21" s="174"/>
      <c r="D21" s="1198" t="s">
        <v>459</v>
      </c>
      <c r="E21" s="1199"/>
      <c r="F21" s="1199"/>
      <c r="G21" s="1200"/>
    </row>
    <row r="22" spans="2:10" ht="20.100000000000001" customHeight="1">
      <c r="B22" s="175"/>
      <c r="C22" s="176"/>
      <c r="D22" s="1201" t="s">
        <v>459</v>
      </c>
      <c r="E22" s="1204"/>
      <c r="F22" s="1204"/>
      <c r="G22" s="1205"/>
    </row>
    <row r="23" spans="2:10" ht="20.100000000000001" customHeight="1"/>
    <row r="24" spans="2:10" ht="21" customHeight="1">
      <c r="B24" s="177" t="s">
        <v>263</v>
      </c>
      <c r="C24" s="178"/>
      <c r="D24" s="1201"/>
      <c r="E24" s="1202"/>
      <c r="F24" s="1202"/>
      <c r="G24" s="1203"/>
    </row>
    <row r="25" spans="2:10" ht="21" customHeight="1">
      <c r="B25" s="177" t="s">
        <v>264</v>
      </c>
      <c r="C25" s="178"/>
      <c r="D25" s="1201"/>
      <c r="E25" s="1202"/>
      <c r="F25" s="1202"/>
      <c r="G25" s="1203"/>
    </row>
    <row r="26" spans="2:10" ht="21" customHeight="1">
      <c r="B26" s="177" t="s">
        <v>472</v>
      </c>
      <c r="C26" s="178"/>
      <c r="D26" s="1209"/>
      <c r="E26" s="1210"/>
      <c r="F26" s="1210"/>
      <c r="G26" s="1211"/>
    </row>
    <row r="27" spans="2:10" ht="21" customHeight="1">
      <c r="B27" s="177" t="s">
        <v>473</v>
      </c>
      <c r="C27" s="178"/>
      <c r="D27" s="1198"/>
      <c r="E27" s="1199"/>
      <c r="F27" s="1199"/>
      <c r="G27" s="1200"/>
    </row>
    <row r="28" spans="2:10" ht="21" customHeight="1">
      <c r="B28" s="177" t="s">
        <v>474</v>
      </c>
      <c r="C28" s="178"/>
      <c r="D28" s="1198"/>
      <c r="E28" s="1199"/>
      <c r="F28" s="1199"/>
      <c r="G28" s="1200"/>
    </row>
    <row r="29" spans="2:10" ht="21" customHeight="1">
      <c r="B29" s="177" t="s">
        <v>475</v>
      </c>
      <c r="C29" s="178"/>
      <c r="D29" s="1198"/>
      <c r="E29" s="1199"/>
      <c r="F29" s="1199"/>
      <c r="G29" s="1200"/>
    </row>
    <row r="30" spans="2:10" ht="21" customHeight="1">
      <c r="B30" s="179"/>
      <c r="C30" s="179"/>
      <c r="D30" s="179"/>
    </row>
    <row r="31" spans="2:10" s="165" customFormat="1" ht="21" customHeight="1">
      <c r="B31" s="177" t="s">
        <v>265</v>
      </c>
      <c r="C31" s="178"/>
      <c r="D31" s="344"/>
      <c r="E31" s="567"/>
      <c r="F31" s="344"/>
      <c r="G31" s="345" t="str">
        <f>IF(D31&gt;H31, "Invalid Date !", "")</f>
        <v/>
      </c>
      <c r="H31" s="346">
        <f>IF(E31="Feb",28,IF(OR(E31="Apr", E31="Jun", E31="Sep", E31="Nov"),30,31))</f>
        <v>31</v>
      </c>
      <c r="I31" s="162"/>
      <c r="J31" s="162"/>
    </row>
    <row r="32" spans="2:10" ht="21" customHeight="1">
      <c r="B32" s="177" t="s">
        <v>266</v>
      </c>
      <c r="C32" s="178"/>
      <c r="D32" s="1201"/>
      <c r="E32" s="1202"/>
      <c r="F32" s="1202"/>
      <c r="G32" s="1203"/>
    </row>
    <row r="33" spans="5:5">
      <c r="E33" s="167"/>
    </row>
  </sheetData>
  <sheetProtection algorithmName="SHA-512" hashValue="paqE5T89URULL1ohMHVOtFdhTM5I8YA5LwNdQ2ckGatLzXkfA4hJyUY+jQGqy6kjkwWTAWlWWDJfXArXosuVqA==" saltValue="iMjOJyyxT1ajDJO3zeezMw==" spinCount="100000" sheet="1" formatColumns="0" formatRows="0" selectLockedCells="1"/>
  <customSheetViews>
    <customSheetView guid="{B79CB868-E256-4BC8-93B8-32C16DA3E61B}" showGridLines="0" printArea="1" hiddenColumns="1" view="pageBreakPreview">
      <selection activeCell="D27" sqref="D27:G27"/>
      <pageMargins left="0.75" right="0.75" top="0.69" bottom="0.7" header="0.4" footer="0.37"/>
      <pageSetup orientation="portrait" r:id="rId1"/>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5"/>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6"/>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0"/>
      <headerFooter alignWithMargins="0"/>
    </customSheetView>
    <customSheetView guid="{E9F4E142-7D26-464D-BECA-4F3806DB1FE1}" showGridLines="0">
      <selection activeCell="G8" sqref="G8"/>
      <pageMargins left="0.75" right="0.75" top="0.69" bottom="0.7" header="0.4" footer="0.37"/>
      <pageSetup orientation="portrait" r:id="rId11"/>
      <headerFooter alignWithMargins="0"/>
    </customSheetView>
    <customSheetView guid="{27A45B7A-04F2-4516-B80B-5ED0825D4ED3}" showGridLines="0">
      <selection activeCell="D6" sqref="D6:G6"/>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ECE9294F-C910-4036-88BC-B1F2176FB06B}" showGridLines="0">
      <selection activeCell="D14" sqref="D14:G14"/>
      <pageMargins left="0.75" right="0.75" top="0.69" bottom="0.7" header="0.4" footer="0.37"/>
      <pageSetup orientation="portrait" r:id="rId16"/>
      <headerFooter alignWithMargins="0"/>
    </customSheetView>
    <customSheetView guid="{B23AD343-29DA-4CE0-BD10-47BF44F3782F}" showGridLines="0">
      <selection activeCell="G8" sqref="G8"/>
      <pageMargins left="0.75" right="0.75" top="0.69" bottom="0.7" header="0.4" footer="0.37"/>
      <pageSetup orientation="portrait" r:id="rId1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1"/>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2"/>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5"/>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6"/>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7"/>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8"/>
      <headerFooter alignWithMargins="0"/>
    </customSheetView>
    <customSheetView guid="{987A3FAC-920D-4C0C-8129-D8F4AFD7E477}" showGridLines="0" printArea="1" hiddenColumns="1" view="pageBreakPreview">
      <selection activeCell="D27" sqref="D27:G27"/>
      <pageMargins left="0.75" right="0.75" top="0.69" bottom="0.7" header="0.4" footer="0.37"/>
      <pageSetup orientation="portrait" r:id="rId29"/>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51" priority="9" stopIfTrue="1">
      <formula>$L$6&lt;1</formula>
    </cfRule>
  </conditionalFormatting>
  <conditionalFormatting sqref="B19:C22">
    <cfRule type="expression" dxfId="50" priority="8" stopIfTrue="1">
      <formula>$L$6&lt;2</formula>
    </cfRule>
  </conditionalFormatting>
  <conditionalFormatting sqref="B7:G7">
    <cfRule type="expression" dxfId="49" priority="1" stopIfTrue="1">
      <formula>$D$6="Sole Bidder"</formula>
    </cfRule>
  </conditionalFormatting>
  <conditionalFormatting sqref="D14:G17">
    <cfRule type="expression" dxfId="48" priority="3" stopIfTrue="1">
      <formula>$L$6&lt;1</formula>
    </cfRule>
  </conditionalFormatting>
  <conditionalFormatting sqref="D19:G22">
    <cfRule type="expression" dxfId="47"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3000000}">
      <formula1>$AA$2</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30"/>
  <headerFooter alignWithMargins="0"/>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35"/>
  <sheetViews>
    <sheetView view="pageBreakPreview" topLeftCell="A5" zoomScale="85" zoomScaleNormal="100" zoomScaleSheetLayoutView="85" workbookViewId="0">
      <selection activeCell="M21" sqref="M21"/>
    </sheetView>
  </sheetViews>
  <sheetFormatPr defaultColWidth="9" defaultRowHeight="16.5"/>
  <cols>
    <col min="1" max="1" width="9.125" style="1099" customWidth="1"/>
    <col min="2" max="2" width="13.625" style="1099" customWidth="1"/>
    <col min="3" max="3" width="9.625" style="1099" customWidth="1"/>
    <col min="4" max="4" width="22.375" style="1099" customWidth="1"/>
    <col min="5" max="5" width="15.375" style="1099" customWidth="1"/>
    <col min="6" max="6" width="13.5" style="1099" customWidth="1"/>
    <col min="7" max="7" width="14.75" style="1099" customWidth="1"/>
    <col min="8" max="8" width="11.375" style="1099" customWidth="1"/>
    <col min="9" max="9" width="15.125" style="1103" customWidth="1"/>
    <col min="10" max="10" width="55.375" style="285" customWidth="1"/>
    <col min="11" max="11" width="5.75" style="1099" customWidth="1"/>
    <col min="12" max="12" width="6.625" style="1099" customWidth="1"/>
    <col min="13" max="13" width="13.625" style="285" customWidth="1"/>
    <col min="14" max="14" width="24.75" style="1099" customWidth="1"/>
    <col min="15" max="15" width="13" style="1099" hidden="1" customWidth="1"/>
    <col min="16" max="16" width="16.875" style="978" hidden="1" customWidth="1"/>
    <col min="17" max="17" width="22.75" style="978" hidden="1" customWidth="1"/>
    <col min="18" max="18" width="15.5" style="978" hidden="1" customWidth="1"/>
    <col min="19" max="19" width="11.875" style="859" hidden="1" customWidth="1"/>
    <col min="20" max="20" width="13.875" style="856" hidden="1" customWidth="1"/>
    <col min="21" max="23" width="9" style="856" customWidth="1"/>
    <col min="24" max="24" width="14.25" style="856" customWidth="1"/>
    <col min="25" max="25" width="24.125" style="856" customWidth="1"/>
    <col min="26" max="26" width="11.125" style="285" customWidth="1"/>
    <col min="27" max="27" width="12.75" style="285" customWidth="1"/>
    <col min="28" max="28" width="11.375" style="1099" customWidth="1"/>
    <col min="29" max="29" width="10.375" style="285" customWidth="1"/>
    <col min="30" max="30" width="17.75" style="285" hidden="1" customWidth="1"/>
    <col min="31" max="31" width="10.5" style="285" hidden="1" customWidth="1"/>
    <col min="32" max="32" width="12.375" style="285" hidden="1" customWidth="1"/>
    <col min="33" max="34" width="9" style="285" hidden="1" customWidth="1"/>
    <col min="35" max="35" width="10.875" style="285" hidden="1" customWidth="1"/>
    <col min="36" max="36" width="18.75" style="285" hidden="1" customWidth="1"/>
    <col min="37" max="37" width="9" style="285" hidden="1" customWidth="1"/>
    <col min="38" max="39" width="9" style="856" hidden="1" customWidth="1"/>
    <col min="40" max="51" width="9" style="856" customWidth="1"/>
    <col min="52" max="52" width="9" style="285" customWidth="1"/>
    <col min="53" max="16384" width="9" style="285"/>
  </cols>
  <sheetData>
    <row r="1" spans="1:51">
      <c r="A1" s="851" t="str">
        <f>Cover!B3</f>
        <v>Specification No.: CC/NT/W-MISC/DOM/A06/24/10523</v>
      </c>
      <c r="B1" s="851"/>
      <c r="C1" s="851"/>
      <c r="D1" s="851"/>
      <c r="E1" s="851"/>
      <c r="F1" s="851"/>
      <c r="G1" s="851"/>
      <c r="H1" s="851"/>
      <c r="I1" s="977"/>
      <c r="J1" s="1098"/>
      <c r="K1" s="853"/>
      <c r="L1" s="853"/>
      <c r="M1" s="854"/>
      <c r="N1" s="855" t="s">
        <v>414</v>
      </c>
      <c r="O1" s="853" t="s">
        <v>414</v>
      </c>
      <c r="AD1" s="1100" t="s">
        <v>254</v>
      </c>
      <c r="AE1" s="1101">
        <f>SUMIF(O18:O24, "Direct",N18:N24)</f>
        <v>0</v>
      </c>
      <c r="AJ1" s="1101" t="str">
        <f>'Names of Bidder'!D6</f>
        <v>Sole Bidder</v>
      </c>
      <c r="AK1" s="285" t="s">
        <v>255</v>
      </c>
    </row>
    <row r="2" spans="1:51">
      <c r="A2" s="1102"/>
      <c r="B2" s="1102"/>
      <c r="C2" s="1102"/>
      <c r="D2" s="1102"/>
      <c r="E2" s="1102"/>
      <c r="F2" s="1102"/>
      <c r="G2" s="1102"/>
      <c r="H2" s="1102"/>
      <c r="AA2" s="1099"/>
      <c r="AD2" s="1100" t="s">
        <v>256</v>
      </c>
      <c r="AE2" s="1104" t="e">
        <f>#REF!-AE1</f>
        <v>#REF!</v>
      </c>
      <c r="AF2" s="1105"/>
      <c r="AJ2" s="1101">
        <f>'Names of Bidder'!L6</f>
        <v>0</v>
      </c>
    </row>
    <row r="3" spans="1:51" ht="35.25" customHeight="1">
      <c r="A3" s="1212" t="str">
        <f>Cover!B2</f>
        <v>Supply, Installation &amp; Commissioning of Spring-Spring Operated 3-Ph, 145kV, Circuit Breakers with SF6 free alternative medium including dismantling of existing 145kV CBs at Imphal S/s.</v>
      </c>
      <c r="B3" s="1212"/>
      <c r="C3" s="1212"/>
      <c r="D3" s="1212"/>
      <c r="E3" s="1212"/>
      <c r="F3" s="1212"/>
      <c r="G3" s="1212"/>
      <c r="H3" s="1212"/>
      <c r="I3" s="1212"/>
      <c r="J3" s="1212"/>
      <c r="K3" s="1212"/>
      <c r="L3" s="1212"/>
      <c r="M3" s="1212"/>
      <c r="N3" s="1212"/>
      <c r="O3" s="1212"/>
      <c r="Y3" s="860"/>
      <c r="Z3" s="1103"/>
      <c r="AA3" s="1103"/>
      <c r="AB3" s="1103"/>
      <c r="AD3" s="1102"/>
      <c r="AG3" s="1215"/>
      <c r="AH3" s="1215"/>
    </row>
    <row r="4" spans="1:51">
      <c r="A4" s="1213" t="s">
        <v>23</v>
      </c>
      <c r="B4" s="1213"/>
      <c r="C4" s="1213"/>
      <c r="D4" s="1213"/>
      <c r="E4" s="1213"/>
      <c r="F4" s="1213"/>
      <c r="G4" s="1213"/>
      <c r="H4" s="1213"/>
      <c r="I4" s="1213"/>
      <c r="J4" s="1213"/>
      <c r="K4" s="1213"/>
      <c r="L4" s="1213"/>
      <c r="M4" s="1213"/>
      <c r="N4" s="1213"/>
      <c r="O4" s="1213"/>
      <c r="Y4" s="860"/>
      <c r="Z4" s="1103"/>
      <c r="AA4" s="1103"/>
      <c r="AB4" s="1103"/>
      <c r="AD4" s="1102"/>
      <c r="AE4" s="1106"/>
      <c r="AF4" s="1105"/>
    </row>
    <row r="5" spans="1:51">
      <c r="Y5" s="860"/>
      <c r="Z5" s="1103"/>
      <c r="AA5" s="1103"/>
      <c r="AB5" s="1103"/>
      <c r="AD5" s="1102"/>
    </row>
    <row r="6" spans="1:51" s="681" customFormat="1">
      <c r="A6" s="1132" t="str">
        <f>"Bidder’s Name and Address (" &amp; MID('Names of Bidder'!B9,9, 20) &amp; ") :"</f>
        <v>Bidder’s Name and Address (Sole Bidder) :</v>
      </c>
      <c r="B6" s="1132"/>
      <c r="C6" s="1132"/>
      <c r="D6" s="1132"/>
      <c r="E6" s="1132"/>
      <c r="F6" s="1132"/>
      <c r="G6" s="1132"/>
      <c r="H6" s="1132"/>
      <c r="I6" s="1133"/>
      <c r="J6" s="759"/>
      <c r="K6" s="1134"/>
      <c r="L6" s="1134"/>
      <c r="M6" s="1135" t="s">
        <v>392</v>
      </c>
      <c r="N6" s="671"/>
      <c r="O6" s="740"/>
      <c r="P6" s="1136"/>
      <c r="Q6" s="1136"/>
      <c r="R6" s="1136"/>
      <c r="S6" s="684"/>
      <c r="T6" s="680"/>
      <c r="U6" s="680"/>
      <c r="V6" s="680"/>
      <c r="W6" s="680"/>
      <c r="X6" s="680"/>
      <c r="Y6" s="683"/>
      <c r="Z6" s="1137"/>
      <c r="AA6" s="1137"/>
      <c r="AB6" s="1137"/>
      <c r="AD6" s="1096"/>
      <c r="AE6" s="1138"/>
      <c r="AL6" s="680"/>
      <c r="AM6" s="680"/>
      <c r="AN6" s="680"/>
      <c r="AO6" s="680"/>
      <c r="AP6" s="680"/>
      <c r="AQ6" s="680"/>
      <c r="AR6" s="680"/>
      <c r="AS6" s="680"/>
      <c r="AT6" s="680"/>
      <c r="AU6" s="680"/>
      <c r="AV6" s="680"/>
      <c r="AW6" s="680"/>
      <c r="AX6" s="680"/>
      <c r="AY6" s="680"/>
    </row>
    <row r="7" spans="1:51" s="681" customFormat="1">
      <c r="A7" s="1214" t="str">
        <f>IF('Names of Bidder'!D9="", "", IF('Names of Bidder'!D6= "JV (Joint Venture)", "JV of " &amp; AJ8, ""))</f>
        <v/>
      </c>
      <c r="B7" s="1214"/>
      <c r="C7" s="1214"/>
      <c r="D7" s="1214"/>
      <c r="E7" s="1214"/>
      <c r="F7" s="1214"/>
      <c r="G7" s="1214"/>
      <c r="H7" s="1214"/>
      <c r="I7" s="1214"/>
      <c r="J7" s="1214"/>
      <c r="K7" s="1214"/>
      <c r="L7" s="1214"/>
      <c r="M7" s="688" t="s">
        <v>476</v>
      </c>
      <c r="N7" s="671"/>
      <c r="O7" s="740"/>
      <c r="P7" s="1136"/>
      <c r="Q7" s="1136"/>
      <c r="R7" s="1136"/>
      <c r="S7" s="684"/>
      <c r="T7" s="680"/>
      <c r="U7" s="680"/>
      <c r="V7" s="680"/>
      <c r="W7" s="680"/>
      <c r="X7" s="680"/>
      <c r="Y7" s="1136"/>
      <c r="Z7" s="1139"/>
      <c r="AA7" s="1139"/>
      <c r="AB7" s="1139"/>
      <c r="AG7" s="1216"/>
      <c r="AH7" s="1216"/>
      <c r="AL7" s="680"/>
      <c r="AM7" s="680"/>
      <c r="AN7" s="680"/>
      <c r="AO7" s="680"/>
      <c r="AP7" s="680"/>
      <c r="AQ7" s="680"/>
      <c r="AR7" s="680"/>
      <c r="AS7" s="680"/>
      <c r="AT7" s="680"/>
      <c r="AU7" s="680"/>
      <c r="AV7" s="680"/>
      <c r="AW7" s="680"/>
      <c r="AX7" s="680"/>
      <c r="AY7" s="680"/>
    </row>
    <row r="8" spans="1:51" s="681" customFormat="1">
      <c r="A8" s="1132" t="s">
        <v>393</v>
      </c>
      <c r="B8" s="1132"/>
      <c r="C8" s="739" t="str">
        <f>IF('Names of Bidder'!D9=0, "", 'Names of Bidder'!D9)</f>
        <v/>
      </c>
      <c r="D8" s="688"/>
      <c r="E8" s="688"/>
      <c r="F8" s="1132"/>
      <c r="G8" s="1132"/>
      <c r="H8" s="1132"/>
      <c r="I8" s="1133"/>
      <c r="K8" s="671"/>
      <c r="L8" s="671"/>
      <c r="M8" s="688" t="s">
        <v>396</v>
      </c>
      <c r="N8" s="671"/>
      <c r="O8" s="740"/>
      <c r="P8" s="1136"/>
      <c r="Q8" s="1136"/>
      <c r="R8" s="1136"/>
      <c r="S8" s="684"/>
      <c r="T8" s="680"/>
      <c r="U8" s="680"/>
      <c r="V8" s="680"/>
      <c r="W8" s="680"/>
      <c r="X8" s="680"/>
      <c r="Y8" s="683"/>
      <c r="Z8" s="1140"/>
      <c r="AA8" s="1140"/>
      <c r="AB8" s="1140"/>
      <c r="AJ8" s="1141" t="str">
        <f>IF('Names of Bidder'!D7=1,'Names of Bidder'!D9&amp;" &amp; "&amp;'Names of Bidder'!D14,IF('Names of Bidder'!D7="2 or More",'Names of Bidder'!D9&amp;" , "&amp;'Names of Bidder'!D14&amp;" &amp; "&amp;'Names of Bidder'!D19,""))</f>
        <v xml:space="preserve"> &amp; </v>
      </c>
      <c r="AL8" s="680"/>
      <c r="AM8" s="680"/>
      <c r="AN8" s="680"/>
      <c r="AO8" s="680"/>
      <c r="AP8" s="680"/>
      <c r="AQ8" s="680"/>
      <c r="AR8" s="680"/>
      <c r="AS8" s="680"/>
      <c r="AT8" s="680"/>
      <c r="AU8" s="680"/>
      <c r="AV8" s="680"/>
      <c r="AW8" s="680"/>
      <c r="AX8" s="680"/>
      <c r="AY8" s="680"/>
    </row>
    <row r="9" spans="1:51" s="681" customFormat="1">
      <c r="A9" s="1132" t="s">
        <v>395</v>
      </c>
      <c r="B9" s="1132"/>
      <c r="C9" s="688" t="str">
        <f>IF('Names of Bidder'!D10=0, "", 'Names of Bidder'!D10)</f>
        <v/>
      </c>
      <c r="D9" s="688"/>
      <c r="E9" s="688"/>
      <c r="F9" s="1132"/>
      <c r="G9" s="1132"/>
      <c r="H9" s="1132"/>
      <c r="I9" s="1133"/>
      <c r="K9" s="671"/>
      <c r="L9" s="671"/>
      <c r="M9" s="688" t="s">
        <v>397</v>
      </c>
      <c r="N9" s="671"/>
      <c r="O9" s="740"/>
      <c r="P9" s="1136"/>
      <c r="Q9" s="1136"/>
      <c r="R9" s="1136"/>
      <c r="S9" s="684"/>
      <c r="T9" s="680"/>
      <c r="U9" s="680"/>
      <c r="V9" s="680"/>
      <c r="W9" s="680"/>
      <c r="X9" s="680"/>
      <c r="Y9" s="683"/>
      <c r="Z9" s="1140"/>
      <c r="AA9" s="1140"/>
      <c r="AB9" s="1140"/>
      <c r="AL9" s="680"/>
      <c r="AM9" s="680"/>
      <c r="AN9" s="680"/>
      <c r="AO9" s="680"/>
      <c r="AP9" s="680"/>
      <c r="AQ9" s="680"/>
      <c r="AR9" s="680"/>
      <c r="AS9" s="680"/>
      <c r="AT9" s="680"/>
      <c r="AU9" s="680"/>
      <c r="AV9" s="680"/>
      <c r="AW9" s="680"/>
      <c r="AX9" s="680"/>
      <c r="AY9" s="680"/>
    </row>
    <row r="10" spans="1:51" s="681" customFormat="1">
      <c r="A10" s="759"/>
      <c r="B10" s="759"/>
      <c r="C10" s="688" t="str">
        <f>IF('Names of Bidder'!D11=0, "", 'Names of Bidder'!D11)</f>
        <v/>
      </c>
      <c r="D10" s="688"/>
      <c r="E10" s="688"/>
      <c r="F10" s="759"/>
      <c r="G10" s="759"/>
      <c r="H10" s="759"/>
      <c r="I10" s="1142"/>
      <c r="K10" s="671"/>
      <c r="L10" s="671"/>
      <c r="M10" s="688" t="s">
        <v>280</v>
      </c>
      <c r="N10" s="671"/>
      <c r="O10" s="740"/>
      <c r="P10" s="1136"/>
      <c r="Q10" s="1136"/>
      <c r="R10" s="1136"/>
      <c r="S10" s="684"/>
      <c r="T10" s="680"/>
      <c r="U10" s="680"/>
      <c r="V10" s="680"/>
      <c r="W10" s="680"/>
      <c r="X10" s="680"/>
      <c r="Y10" s="1136"/>
      <c r="Z10" s="1143"/>
      <c r="AA10" s="1137"/>
      <c r="AB10" s="1144"/>
      <c r="AL10" s="680"/>
      <c r="AM10" s="680"/>
      <c r="AN10" s="680"/>
      <c r="AO10" s="680"/>
      <c r="AP10" s="680"/>
      <c r="AQ10" s="680"/>
      <c r="AR10" s="680"/>
      <c r="AS10" s="680"/>
      <c r="AT10" s="680"/>
      <c r="AU10" s="680"/>
      <c r="AV10" s="680"/>
      <c r="AW10" s="680"/>
      <c r="AX10" s="680"/>
      <c r="AY10" s="680"/>
    </row>
    <row r="11" spans="1:51" s="681" customFormat="1">
      <c r="A11" s="759"/>
      <c r="B11" s="759"/>
      <c r="C11" s="1219" t="str">
        <f>IF('Names of Bidder'!D12=0, "", 'Names of Bidder'!D12)</f>
        <v/>
      </c>
      <c r="D11" s="1219"/>
      <c r="E11" s="1219"/>
      <c r="F11" s="759"/>
      <c r="G11" s="759"/>
      <c r="H11" s="759"/>
      <c r="I11" s="1142"/>
      <c r="K11" s="671"/>
      <c r="L11" s="671"/>
      <c r="M11" s="688" t="s">
        <v>398</v>
      </c>
      <c r="N11" s="671"/>
      <c r="O11" s="740"/>
      <c r="P11" s="1136"/>
      <c r="Q11" s="1136"/>
      <c r="R11" s="1136"/>
      <c r="S11" s="684"/>
      <c r="T11" s="680"/>
      <c r="U11" s="680"/>
      <c r="V11" s="680"/>
      <c r="W11" s="680"/>
      <c r="X11" s="680"/>
      <c r="Y11" s="680"/>
      <c r="AB11" s="671"/>
      <c r="AG11" s="1216"/>
      <c r="AH11" s="1216"/>
      <c r="AL11" s="680"/>
      <c r="AM11" s="680"/>
      <c r="AN11" s="680"/>
      <c r="AO11" s="680"/>
      <c r="AP11" s="680"/>
      <c r="AQ11" s="680"/>
      <c r="AR11" s="680"/>
      <c r="AS11" s="680"/>
      <c r="AT11" s="680"/>
      <c r="AU11" s="680"/>
      <c r="AV11" s="680"/>
      <c r="AW11" s="680"/>
      <c r="AX11" s="680"/>
      <c r="AY11" s="680"/>
    </row>
    <row r="12" spans="1:51">
      <c r="A12" s="979"/>
      <c r="B12" s="979"/>
      <c r="F12" s="979"/>
      <c r="G12" s="979"/>
      <c r="H12" s="979"/>
      <c r="I12" s="981"/>
      <c r="J12" s="979"/>
      <c r="K12" s="867"/>
      <c r="L12" s="867"/>
      <c r="M12" s="181"/>
      <c r="N12" s="1110"/>
      <c r="O12" s="1110"/>
      <c r="AI12" s="1111"/>
    </row>
    <row r="13" spans="1:51">
      <c r="A13" s="1220" t="s">
        <v>562</v>
      </c>
      <c r="B13" s="1220"/>
      <c r="C13" s="1220"/>
      <c r="D13" s="1220"/>
      <c r="E13" s="1220"/>
      <c r="F13" s="1220"/>
      <c r="G13" s="1220"/>
      <c r="H13" s="1220"/>
      <c r="I13" s="1220"/>
      <c r="J13" s="1220"/>
      <c r="K13" s="1220"/>
      <c r="L13" s="1220"/>
      <c r="M13" s="1220"/>
      <c r="N13" s="1220"/>
      <c r="O13" s="1220"/>
      <c r="P13" s="982"/>
      <c r="Q13" s="982"/>
      <c r="R13" s="982"/>
      <c r="S13" s="983"/>
      <c r="T13" s="984"/>
      <c r="U13" s="984"/>
      <c r="V13" s="984"/>
      <c r="W13" s="984"/>
      <c r="AA13" s="1099"/>
      <c r="AE13" s="285" t="s">
        <v>420</v>
      </c>
      <c r="AI13" s="1111"/>
    </row>
    <row r="14" spans="1:51">
      <c r="A14" s="1097"/>
      <c r="B14" s="1097"/>
      <c r="C14" s="1097"/>
      <c r="D14" s="1097"/>
      <c r="E14" s="1097"/>
      <c r="F14" s="1097"/>
      <c r="G14" s="1097"/>
      <c r="H14" s="1097"/>
      <c r="I14" s="1112"/>
      <c r="J14" s="1097"/>
      <c r="K14" s="1113"/>
      <c r="L14" s="1113"/>
      <c r="M14" s="1097"/>
      <c r="N14" s="1113"/>
      <c r="O14" s="1113"/>
      <c r="P14" s="982"/>
      <c r="Q14" s="982"/>
      <c r="R14" s="982"/>
      <c r="S14" s="983"/>
      <c r="T14" s="984"/>
      <c r="U14" s="984"/>
      <c r="V14" s="984"/>
      <c r="W14" s="984"/>
      <c r="AA14" s="1099"/>
      <c r="AI14" s="1111"/>
    </row>
    <row r="15" spans="1:51">
      <c r="K15" s="1221" t="s">
        <v>273</v>
      </c>
      <c r="L15" s="1221"/>
      <c r="M15" s="1221"/>
      <c r="N15" s="1221"/>
      <c r="Z15" s="1217"/>
      <c r="AA15" s="1217"/>
      <c r="AC15" s="1218"/>
      <c r="AD15" s="1218"/>
      <c r="AE15" s="285" t="s">
        <v>70</v>
      </c>
      <c r="AG15" s="1215"/>
      <c r="AH15" s="1215"/>
    </row>
    <row r="16" spans="1:51" ht="90">
      <c r="A16" s="900" t="s">
        <v>361</v>
      </c>
      <c r="B16" s="900" t="s">
        <v>509</v>
      </c>
      <c r="C16" s="900" t="s">
        <v>510</v>
      </c>
      <c r="D16" s="900" t="s">
        <v>511</v>
      </c>
      <c r="E16" s="900" t="s">
        <v>512</v>
      </c>
      <c r="F16" s="900" t="s">
        <v>480</v>
      </c>
      <c r="G16" s="900" t="s">
        <v>528</v>
      </c>
      <c r="H16" s="900" t="s">
        <v>578</v>
      </c>
      <c r="I16" s="985" t="s">
        <v>507</v>
      </c>
      <c r="J16" s="901" t="s">
        <v>391</v>
      </c>
      <c r="K16" s="896" t="s">
        <v>353</v>
      </c>
      <c r="L16" s="896" t="s">
        <v>362</v>
      </c>
      <c r="M16" s="900" t="s">
        <v>502</v>
      </c>
      <c r="N16" s="900" t="s">
        <v>503</v>
      </c>
      <c r="O16" s="900" t="s">
        <v>504</v>
      </c>
      <c r="Z16" s="986"/>
      <c r="AA16" s="986"/>
      <c r="AC16" s="986"/>
      <c r="AD16" s="986"/>
    </row>
    <row r="17" spans="1:51">
      <c r="A17" s="987">
        <v>1</v>
      </c>
      <c r="B17" s="988">
        <v>2</v>
      </c>
      <c r="C17" s="988">
        <v>3</v>
      </c>
      <c r="D17" s="988">
        <v>4</v>
      </c>
      <c r="E17" s="988">
        <v>5</v>
      </c>
      <c r="F17" s="988">
        <v>6</v>
      </c>
      <c r="G17" s="988">
        <v>7</v>
      </c>
      <c r="H17" s="988">
        <v>8</v>
      </c>
      <c r="I17" s="988">
        <v>9</v>
      </c>
      <c r="J17" s="896">
        <v>10</v>
      </c>
      <c r="K17" s="896">
        <v>11</v>
      </c>
      <c r="L17" s="896">
        <v>12</v>
      </c>
      <c r="M17" s="896">
        <v>13</v>
      </c>
      <c r="N17" s="896" t="s">
        <v>513</v>
      </c>
      <c r="O17" s="989">
        <v>15</v>
      </c>
      <c r="Z17" s="294"/>
      <c r="AA17" s="294"/>
      <c r="AC17" s="294"/>
      <c r="AD17" s="294"/>
    </row>
    <row r="18" spans="1:51">
      <c r="A18" s="550"/>
      <c r="B18" s="550"/>
      <c r="C18" s="550"/>
      <c r="D18" s="550"/>
      <c r="E18" s="550"/>
      <c r="F18" s="550"/>
      <c r="G18" s="550"/>
      <c r="H18" s="550"/>
      <c r="I18" s="990"/>
      <c r="J18" s="550"/>
      <c r="K18" s="991"/>
      <c r="L18" s="991"/>
      <c r="M18" s="1114"/>
      <c r="N18" s="1115"/>
      <c r="O18" s="1116"/>
      <c r="P18" s="856"/>
      <c r="Q18" s="856"/>
      <c r="R18" s="856"/>
      <c r="S18" s="856"/>
      <c r="T18" s="992"/>
      <c r="V18" s="425"/>
      <c r="AB18" s="285"/>
      <c r="AL18" s="285"/>
      <c r="AM18" s="285"/>
      <c r="AN18" s="285"/>
      <c r="AO18" s="285"/>
      <c r="AP18" s="285"/>
      <c r="AQ18" s="285"/>
      <c r="AR18" s="285"/>
      <c r="AS18" s="285"/>
      <c r="AT18" s="285"/>
      <c r="AU18" s="285"/>
      <c r="AV18" s="285"/>
      <c r="AW18" s="285"/>
      <c r="AX18" s="285"/>
      <c r="AY18" s="285"/>
    </row>
    <row r="19" spans="1:51">
      <c r="A19" s="550"/>
      <c r="B19" s="550"/>
      <c r="C19" s="550"/>
      <c r="D19" s="550"/>
      <c r="E19" s="550"/>
      <c r="F19" s="550"/>
      <c r="G19" s="550"/>
      <c r="H19" s="550"/>
      <c r="I19" s="990"/>
      <c r="J19" s="993"/>
      <c r="K19" s="991"/>
      <c r="L19" s="991"/>
      <c r="M19" s="1114"/>
      <c r="N19" s="1115"/>
      <c r="O19" s="1116"/>
      <c r="P19" s="856"/>
      <c r="Q19" s="856"/>
      <c r="R19" s="856"/>
      <c r="S19" s="856"/>
      <c r="T19" s="992"/>
      <c r="V19" s="425"/>
      <c r="AB19" s="285"/>
      <c r="AL19" s="285"/>
      <c r="AM19" s="285"/>
      <c r="AN19" s="285"/>
      <c r="AO19" s="285"/>
      <c r="AP19" s="285"/>
      <c r="AQ19" s="285"/>
      <c r="AR19" s="285"/>
      <c r="AS19" s="285"/>
      <c r="AT19" s="285"/>
      <c r="AU19" s="285"/>
      <c r="AV19" s="285"/>
      <c r="AW19" s="285"/>
      <c r="AX19" s="285"/>
      <c r="AY19" s="285"/>
    </row>
    <row r="20" spans="1:51" s="681" customFormat="1" ht="31.5">
      <c r="A20" s="913" t="s">
        <v>340</v>
      </c>
      <c r="B20" s="916" t="s">
        <v>586</v>
      </c>
      <c r="C20" s="917"/>
      <c r="D20" s="917"/>
      <c r="E20" s="917"/>
      <c r="F20" s="917"/>
      <c r="G20" s="917"/>
      <c r="H20" s="917"/>
      <c r="I20" s="964"/>
      <c r="J20" s="918"/>
      <c r="K20" s="913"/>
      <c r="L20" s="913"/>
      <c r="M20" s="914"/>
      <c r="N20" s="913"/>
      <c r="O20" s="924"/>
      <c r="P20" s="680"/>
      <c r="Q20" s="778" t="s">
        <v>488</v>
      </c>
      <c r="R20" s="778" t="s">
        <v>489</v>
      </c>
      <c r="S20" s="680"/>
      <c r="T20" s="915"/>
      <c r="U20" s="680"/>
      <c r="V20" s="689"/>
      <c r="W20" s="680"/>
      <c r="X20" s="680"/>
      <c r="Y20" s="680"/>
    </row>
    <row r="21" spans="1:51" ht="72.75" customHeight="1">
      <c r="A21" s="1116">
        <v>1</v>
      </c>
      <c r="B21" s="1116">
        <v>1</v>
      </c>
      <c r="C21" s="1116">
        <v>1</v>
      </c>
      <c r="D21" s="1117" t="s">
        <v>587</v>
      </c>
      <c r="E21" s="1116">
        <v>1000074452</v>
      </c>
      <c r="F21" s="1116">
        <v>85352911</v>
      </c>
      <c r="G21" s="966"/>
      <c r="H21" s="1116">
        <v>18</v>
      </c>
      <c r="I21" s="965"/>
      <c r="J21" s="1118" t="s">
        <v>590</v>
      </c>
      <c r="K21" s="1116" t="s">
        <v>568</v>
      </c>
      <c r="L21" s="1116">
        <v>3</v>
      </c>
      <c r="M21" s="963"/>
      <c r="N21" s="1119" t="str">
        <f t="shared" ref="N21:N24" si="0">IF(M21=0, "Included",IF(ISERROR(L21*M21), M21, L21*M21))</f>
        <v>Included</v>
      </c>
      <c r="O21" s="925">
        <f t="shared" ref="O21" si="1">R21</f>
        <v>0</v>
      </c>
      <c r="P21" s="856"/>
      <c r="Q21" s="285">
        <f t="shared" ref="Q21" si="2">IF(N21="Included",0,N21)</f>
        <v>0</v>
      </c>
      <c r="R21" s="1105">
        <f>IF(I21="", H21*Q21/100,I21*Q21)</f>
        <v>0</v>
      </c>
      <c r="S21" s="856"/>
      <c r="T21" s="992"/>
      <c r="V21" s="425"/>
      <c r="AB21" s="285"/>
      <c r="AL21" s="285"/>
      <c r="AM21" s="285"/>
      <c r="AN21" s="285"/>
      <c r="AO21" s="285"/>
      <c r="AP21" s="285"/>
      <c r="AQ21" s="285"/>
      <c r="AR21" s="285"/>
      <c r="AS21" s="285"/>
      <c r="AT21" s="285"/>
      <c r="AU21" s="285"/>
      <c r="AV21" s="285"/>
      <c r="AW21" s="285"/>
      <c r="AX21" s="285"/>
      <c r="AY21" s="285"/>
    </row>
    <row r="22" spans="1:51" ht="44.25" customHeight="1">
      <c r="A22" s="1116">
        <v>2</v>
      </c>
      <c r="B22" s="1116">
        <v>2</v>
      </c>
      <c r="C22" s="1116">
        <v>2</v>
      </c>
      <c r="D22" s="1117" t="s">
        <v>588</v>
      </c>
      <c r="E22" s="1116">
        <v>1000074453</v>
      </c>
      <c r="F22" s="1116">
        <v>90271000</v>
      </c>
      <c r="G22" s="966"/>
      <c r="H22" s="1116">
        <v>18</v>
      </c>
      <c r="I22" s="965"/>
      <c r="J22" s="1118" t="s">
        <v>591</v>
      </c>
      <c r="K22" s="1116" t="s">
        <v>568</v>
      </c>
      <c r="L22" s="1116">
        <v>2</v>
      </c>
      <c r="M22" s="963"/>
      <c r="N22" s="1119" t="str">
        <f t="shared" si="0"/>
        <v>Included</v>
      </c>
      <c r="O22" s="925">
        <f t="shared" ref="O22:O24" si="3">R22</f>
        <v>0</v>
      </c>
      <c r="P22" s="856"/>
      <c r="Q22" s="285">
        <f t="shared" ref="Q22:Q24" si="4">IF(N22="Included",0,N22)</f>
        <v>0</v>
      </c>
      <c r="R22" s="1105">
        <f t="shared" ref="R22:R24" si="5">IF(I22="", H22*Q22/100,I22*Q22)</f>
        <v>0</v>
      </c>
      <c r="S22" s="856"/>
      <c r="T22" s="992"/>
      <c r="V22" s="425"/>
      <c r="AB22" s="285"/>
      <c r="AL22" s="285"/>
      <c r="AM22" s="285"/>
      <c r="AN22" s="285"/>
      <c r="AO22" s="285"/>
      <c r="AP22" s="285"/>
      <c r="AQ22" s="285"/>
      <c r="AR22" s="285"/>
      <c r="AS22" s="285"/>
      <c r="AT22" s="285"/>
      <c r="AU22" s="285"/>
      <c r="AV22" s="285"/>
      <c r="AW22" s="285"/>
      <c r="AX22" s="285"/>
      <c r="AY22" s="285"/>
    </row>
    <row r="23" spans="1:51" ht="40.5" customHeight="1">
      <c r="A23" s="1116">
        <v>3</v>
      </c>
      <c r="B23" s="1116">
        <v>3</v>
      </c>
      <c r="C23" s="1116">
        <v>3</v>
      </c>
      <c r="D23" s="1117" t="s">
        <v>588</v>
      </c>
      <c r="E23" s="1116">
        <v>1000074454</v>
      </c>
      <c r="F23" s="1116">
        <v>90271000</v>
      </c>
      <c r="G23" s="966"/>
      <c r="H23" s="1116">
        <v>18</v>
      </c>
      <c r="I23" s="965"/>
      <c r="J23" s="1118" t="s">
        <v>592</v>
      </c>
      <c r="K23" s="1116" t="s">
        <v>568</v>
      </c>
      <c r="L23" s="1116">
        <v>2</v>
      </c>
      <c r="M23" s="963"/>
      <c r="N23" s="1119" t="str">
        <f t="shared" si="0"/>
        <v>Included</v>
      </c>
      <c r="O23" s="925">
        <f t="shared" si="3"/>
        <v>0</v>
      </c>
      <c r="P23" s="856"/>
      <c r="Q23" s="285">
        <f t="shared" si="4"/>
        <v>0</v>
      </c>
      <c r="R23" s="1105">
        <f t="shared" si="5"/>
        <v>0</v>
      </c>
      <c r="S23" s="856"/>
      <c r="T23" s="992"/>
      <c r="V23" s="425"/>
      <c r="AB23" s="285"/>
      <c r="AL23" s="285"/>
      <c r="AM23" s="285"/>
      <c r="AN23" s="285"/>
      <c r="AO23" s="285"/>
      <c r="AP23" s="285"/>
      <c r="AQ23" s="285"/>
      <c r="AR23" s="285"/>
      <c r="AS23" s="285"/>
      <c r="AT23" s="285"/>
      <c r="AU23" s="285"/>
      <c r="AV23" s="285"/>
      <c r="AW23" s="285"/>
      <c r="AX23" s="285"/>
      <c r="AY23" s="285"/>
    </row>
    <row r="24" spans="1:51" ht="44.25" customHeight="1">
      <c r="A24" s="1116">
        <v>4</v>
      </c>
      <c r="B24" s="1116">
        <v>4</v>
      </c>
      <c r="C24" s="1116">
        <v>4</v>
      </c>
      <c r="D24" s="1117" t="s">
        <v>589</v>
      </c>
      <c r="E24" s="1116">
        <v>1000074455</v>
      </c>
      <c r="F24" s="1116">
        <v>85352911</v>
      </c>
      <c r="G24" s="966"/>
      <c r="H24" s="1116">
        <v>18</v>
      </c>
      <c r="I24" s="965"/>
      <c r="J24" s="1118" t="s">
        <v>593</v>
      </c>
      <c r="K24" s="1116" t="s">
        <v>569</v>
      </c>
      <c r="L24" s="1116">
        <v>2</v>
      </c>
      <c r="M24" s="963"/>
      <c r="N24" s="1119" t="str">
        <f t="shared" si="0"/>
        <v>Included</v>
      </c>
      <c r="O24" s="925">
        <f t="shared" si="3"/>
        <v>0</v>
      </c>
      <c r="P24" s="856"/>
      <c r="Q24" s="285">
        <f t="shared" si="4"/>
        <v>0</v>
      </c>
      <c r="R24" s="1105">
        <f t="shared" si="5"/>
        <v>0</v>
      </c>
      <c r="S24" s="856"/>
      <c r="T24" s="992"/>
      <c r="V24" s="425"/>
      <c r="AB24" s="285"/>
      <c r="AL24" s="285"/>
      <c r="AM24" s="285"/>
      <c r="AN24" s="285"/>
      <c r="AO24" s="285"/>
      <c r="AP24" s="285"/>
      <c r="AQ24" s="285"/>
      <c r="AR24" s="285"/>
      <c r="AS24" s="285"/>
      <c r="AT24" s="285"/>
      <c r="AU24" s="285"/>
      <c r="AV24" s="285"/>
      <c r="AW24" s="285"/>
      <c r="AX24" s="285"/>
      <c r="AY24" s="285"/>
    </row>
    <row r="25" spans="1:51">
      <c r="A25" s="1120"/>
      <c r="B25" s="1121"/>
      <c r="C25" s="1121"/>
      <c r="D25" s="1121"/>
      <c r="E25" s="1121"/>
      <c r="F25" s="1121"/>
      <c r="G25" s="1121"/>
      <c r="H25" s="1231" t="s">
        <v>570</v>
      </c>
      <c r="I25" s="1231"/>
      <c r="J25" s="1231"/>
      <c r="K25" s="1231"/>
      <c r="L25" s="1231"/>
      <c r="M25" s="1232"/>
      <c r="N25" s="994">
        <f>SUM(N21:N24)</f>
        <v>0</v>
      </c>
      <c r="O25" s="995">
        <f>SUM(O21:O24)</f>
        <v>0</v>
      </c>
      <c r="S25" s="978"/>
      <c r="Z25" s="1105"/>
      <c r="AA25" s="1105"/>
      <c r="AC25" s="1105"/>
      <c r="AD25" s="1105"/>
      <c r="AF25" s="1099"/>
      <c r="AL25" s="285"/>
      <c r="AM25" s="285"/>
      <c r="AN25" s="285"/>
      <c r="AO25" s="285"/>
      <c r="AP25" s="285"/>
      <c r="AQ25" s="285"/>
      <c r="AR25" s="285"/>
      <c r="AS25" s="285"/>
      <c r="AT25" s="285"/>
      <c r="AU25" s="285"/>
      <c r="AV25" s="285"/>
      <c r="AW25" s="285"/>
      <c r="AX25" s="285"/>
      <c r="AY25" s="285"/>
    </row>
    <row r="26" spans="1:51">
      <c r="A26" s="996"/>
      <c r="B26" s="997"/>
      <c r="C26" s="997"/>
      <c r="D26" s="997"/>
      <c r="E26" s="997"/>
      <c r="F26" s="997"/>
      <c r="G26" s="997"/>
      <c r="H26" s="1238" t="s">
        <v>501</v>
      </c>
      <c r="I26" s="1238"/>
      <c r="J26" s="1238"/>
      <c r="K26" s="1238"/>
      <c r="L26" s="1238"/>
      <c r="M26" s="1239"/>
      <c r="N26" s="998">
        <f>'Sch-7'!M20</f>
        <v>0</v>
      </c>
      <c r="O26" s="1122"/>
      <c r="Z26" s="1099"/>
      <c r="AA26" s="1105"/>
      <c r="AC26" s="1099"/>
      <c r="AD26" s="1105"/>
      <c r="AL26" s="285"/>
      <c r="AM26" s="285"/>
      <c r="AN26" s="285"/>
      <c r="AO26" s="285"/>
      <c r="AP26" s="285"/>
      <c r="AQ26" s="285"/>
      <c r="AR26" s="285"/>
      <c r="AS26" s="285"/>
      <c r="AT26" s="285"/>
      <c r="AU26" s="285"/>
      <c r="AV26" s="285"/>
      <c r="AW26" s="285"/>
      <c r="AX26" s="285"/>
      <c r="AY26" s="285"/>
    </row>
    <row r="27" spans="1:51" ht="17.25" thickBot="1">
      <c r="A27" s="999"/>
      <c r="B27" s="1000"/>
      <c r="C27" s="1000"/>
      <c r="D27" s="1000"/>
      <c r="E27" s="1000"/>
      <c r="F27" s="1000"/>
      <c r="G27" s="1000"/>
      <c r="H27" s="1240" t="s">
        <v>419</v>
      </c>
      <c r="I27" s="1240"/>
      <c r="J27" s="1240"/>
      <c r="K27" s="1240"/>
      <c r="L27" s="1240"/>
      <c r="M27" s="1240"/>
      <c r="N27" s="1001">
        <f>N26+N25</f>
        <v>0</v>
      </c>
      <c r="O27" s="1123"/>
      <c r="Z27" s="1099"/>
      <c r="AA27" s="1002"/>
      <c r="AB27" s="882"/>
      <c r="AC27" s="882"/>
      <c r="AD27" s="1002"/>
      <c r="AF27" s="1124"/>
      <c r="AL27" s="285"/>
      <c r="AM27" s="285"/>
      <c r="AN27" s="285"/>
      <c r="AO27" s="285"/>
      <c r="AP27" s="285"/>
      <c r="AQ27" s="285"/>
      <c r="AR27" s="285"/>
      <c r="AS27" s="285"/>
      <c r="AT27" s="285"/>
      <c r="AU27" s="285"/>
      <c r="AV27" s="285"/>
      <c r="AW27" s="285"/>
      <c r="AX27" s="285"/>
      <c r="AY27" s="285"/>
    </row>
    <row r="28" spans="1:51" ht="17.25" thickBot="1">
      <c r="A28" s="1003"/>
      <c r="B28" s="1003"/>
      <c r="C28" s="1003"/>
      <c r="D28" s="1003"/>
      <c r="E28" s="1003"/>
      <c r="F28" s="1003"/>
      <c r="G28" s="1003"/>
      <c r="H28" s="1235" t="s">
        <v>506</v>
      </c>
      <c r="I28" s="1236"/>
      <c r="J28" s="1236"/>
      <c r="K28" s="1236"/>
      <c r="L28" s="1236"/>
      <c r="M28" s="1237"/>
      <c r="N28" s="1004">
        <f>O25</f>
        <v>0</v>
      </c>
      <c r="O28" s="1123"/>
      <c r="Z28" s="1099"/>
      <c r="AA28" s="1002"/>
      <c r="AB28" s="882"/>
      <c r="AC28" s="882"/>
      <c r="AD28" s="1002"/>
      <c r="AF28" s="1124"/>
      <c r="AL28" s="285"/>
      <c r="AM28" s="285"/>
      <c r="AN28" s="285"/>
      <c r="AO28" s="285"/>
      <c r="AP28" s="285"/>
      <c r="AQ28" s="285"/>
      <c r="AR28" s="285"/>
      <c r="AS28" s="285"/>
      <c r="AT28" s="285"/>
      <c r="AU28" s="285"/>
      <c r="AV28" s="285"/>
      <c r="AW28" s="285"/>
      <c r="AX28" s="285"/>
      <c r="AY28" s="285"/>
    </row>
    <row r="29" spans="1:51">
      <c r="A29" s="1233"/>
      <c r="B29" s="1233"/>
      <c r="C29" s="1233"/>
      <c r="D29" s="1233"/>
      <c r="E29" s="1233"/>
      <c r="F29" s="1233"/>
      <c r="G29" s="1233"/>
      <c r="H29" s="1234"/>
      <c r="I29" s="1234"/>
      <c r="J29" s="1234"/>
      <c r="K29" s="1234"/>
      <c r="L29" s="1234"/>
      <c r="M29" s="1234"/>
      <c r="N29" s="1234"/>
      <c r="O29" s="1234"/>
      <c r="Z29" s="1124"/>
      <c r="AA29" s="1105"/>
      <c r="AC29" s="1124"/>
      <c r="AD29" s="1105"/>
      <c r="AL29" s="285"/>
      <c r="AM29" s="285"/>
      <c r="AN29" s="285"/>
      <c r="AO29" s="285"/>
      <c r="AP29" s="285"/>
      <c r="AQ29" s="285"/>
      <c r="AR29" s="285"/>
      <c r="AS29" s="285"/>
      <c r="AT29" s="285"/>
      <c r="AU29" s="285"/>
      <c r="AV29" s="285"/>
      <c r="AW29" s="285"/>
      <c r="AX29" s="285"/>
      <c r="AY29" s="285"/>
    </row>
    <row r="30" spans="1:51">
      <c r="A30" s="75" t="s">
        <v>406</v>
      </c>
      <c r="B30" s="1223" t="s">
        <v>482</v>
      </c>
      <c r="C30" s="1223"/>
      <c r="D30" s="1223"/>
      <c r="E30" s="1223"/>
      <c r="F30" s="1223"/>
      <c r="G30" s="1223"/>
      <c r="H30" s="1223"/>
      <c r="I30" s="1223"/>
      <c r="J30" s="1223"/>
      <c r="K30" s="1223"/>
      <c r="L30" s="1223"/>
      <c r="M30" s="1223"/>
      <c r="N30" s="1223"/>
      <c r="O30" s="1223"/>
      <c r="AL30" s="285"/>
      <c r="AM30" s="285"/>
      <c r="AN30" s="285"/>
      <c r="AO30" s="285"/>
      <c r="AP30" s="285"/>
      <c r="AQ30" s="285"/>
      <c r="AR30" s="285"/>
      <c r="AS30" s="285"/>
      <c r="AT30" s="285"/>
      <c r="AU30" s="285"/>
      <c r="AV30" s="285"/>
      <c r="AW30" s="285"/>
      <c r="AX30" s="285"/>
      <c r="AY30" s="285"/>
    </row>
    <row r="31" spans="1:51">
      <c r="A31" s="1124" t="s">
        <v>484</v>
      </c>
      <c r="B31" s="1223" t="s">
        <v>483</v>
      </c>
      <c r="C31" s="1223"/>
      <c r="D31" s="1223"/>
      <c r="E31" s="1223"/>
      <c r="F31" s="1223"/>
      <c r="G31" s="1223"/>
      <c r="H31" s="1223"/>
      <c r="I31" s="1223"/>
      <c r="J31" s="1223"/>
      <c r="K31" s="1223"/>
      <c r="L31" s="1223"/>
      <c r="M31" s="1223"/>
      <c r="N31" s="1223"/>
      <c r="O31" s="1223"/>
      <c r="AL31" s="285"/>
      <c r="AM31" s="285"/>
      <c r="AN31" s="285"/>
      <c r="AO31" s="285"/>
      <c r="AP31" s="285"/>
      <c r="AQ31" s="285"/>
      <c r="AR31" s="285"/>
      <c r="AS31" s="285"/>
      <c r="AT31" s="285"/>
      <c r="AU31" s="285"/>
      <c r="AV31" s="285"/>
      <c r="AW31" s="285"/>
      <c r="AX31" s="285"/>
      <c r="AY31" s="285"/>
    </row>
    <row r="32" spans="1:51">
      <c r="A32" s="1124"/>
      <c r="B32" s="1124"/>
      <c r="C32" s="1124"/>
      <c r="D32" s="1124"/>
      <c r="E32" s="1124"/>
      <c r="F32" s="1223"/>
      <c r="G32" s="1223"/>
      <c r="H32" s="1223"/>
      <c r="I32" s="1223"/>
      <c r="J32" s="1223"/>
      <c r="K32" s="1223"/>
      <c r="L32" s="1223"/>
      <c r="M32" s="1223"/>
      <c r="N32" s="1223"/>
      <c r="O32" s="1223"/>
      <c r="AL32" s="285"/>
      <c r="AM32" s="285"/>
      <c r="AN32" s="285"/>
      <c r="AO32" s="285"/>
      <c r="AP32" s="285"/>
      <c r="AQ32" s="285"/>
      <c r="AR32" s="285"/>
      <c r="AS32" s="285"/>
      <c r="AT32" s="285"/>
      <c r="AU32" s="285"/>
      <c r="AV32" s="285"/>
      <c r="AW32" s="285"/>
      <c r="AX32" s="285"/>
      <c r="AY32" s="285"/>
    </row>
    <row r="33" spans="1:51">
      <c r="A33" s="1125" t="s">
        <v>477</v>
      </c>
      <c r="B33" s="1094" t="str">
        <f>'Names of Bidder'!D31&amp;"-"&amp; 'Names of Bidder'!E31&amp;"-" &amp;'Names of Bidder'!F31</f>
        <v>--</v>
      </c>
      <c r="C33" s="1125"/>
      <c r="D33" s="1125"/>
      <c r="E33" s="1125"/>
      <c r="F33" s="285"/>
      <c r="G33" s="1125"/>
      <c r="H33" s="1125"/>
      <c r="J33" s="1229" t="s">
        <v>404</v>
      </c>
      <c r="K33" s="1229"/>
      <c r="L33" s="1229"/>
      <c r="M33" s="1230" t="str">
        <f>IF('Names of Bidder'!D24=0, "", 'Names of Bidder'!D24)</f>
        <v/>
      </c>
      <c r="N33" s="1230"/>
      <c r="P33" s="860"/>
      <c r="Q33" s="860"/>
      <c r="R33" s="860"/>
      <c r="AL33" s="285"/>
      <c r="AM33" s="285"/>
      <c r="AN33" s="285"/>
      <c r="AO33" s="285"/>
      <c r="AP33" s="285"/>
      <c r="AQ33" s="285"/>
      <c r="AR33" s="285"/>
      <c r="AS33" s="285"/>
      <c r="AT33" s="285"/>
      <c r="AU33" s="285"/>
      <c r="AV33" s="285"/>
      <c r="AW33" s="285"/>
      <c r="AX33" s="285"/>
      <c r="AY33" s="285"/>
    </row>
    <row r="34" spans="1:51">
      <c r="A34" s="1125" t="s">
        <v>478</v>
      </c>
      <c r="B34" s="1126" t="str">
        <f>IF('Names of Bidder'!D32=0, "", 'Names of Bidder'!D32)</f>
        <v/>
      </c>
      <c r="C34" s="1125"/>
      <c r="D34" s="1125"/>
      <c r="E34" s="1125"/>
      <c r="F34" s="285"/>
      <c r="G34" s="1125"/>
      <c r="H34" s="1125"/>
      <c r="J34" s="1229" t="s">
        <v>405</v>
      </c>
      <c r="K34" s="1229"/>
      <c r="L34" s="1229"/>
      <c r="M34" s="1230" t="str">
        <f>IF('Names of Bidder'!D25=0, "", 'Names of Bidder'!D25)</f>
        <v/>
      </c>
      <c r="N34" s="1230"/>
      <c r="P34" s="860"/>
      <c r="Q34" s="860"/>
      <c r="R34" s="860"/>
      <c r="AL34" s="285"/>
      <c r="AM34" s="285"/>
      <c r="AN34" s="285"/>
      <c r="AO34" s="285"/>
      <c r="AP34" s="285"/>
      <c r="AQ34" s="285"/>
      <c r="AR34" s="285"/>
      <c r="AS34" s="285"/>
      <c r="AT34" s="285"/>
      <c r="AU34" s="285"/>
      <c r="AV34" s="285"/>
      <c r="AW34" s="285"/>
      <c r="AX34" s="285"/>
      <c r="AY34" s="285"/>
    </row>
    <row r="35" spans="1:51">
      <c r="A35" s="859"/>
      <c r="B35" s="859"/>
      <c r="C35" s="859"/>
      <c r="D35" s="859"/>
      <c r="E35" s="859"/>
      <c r="F35" s="859"/>
      <c r="G35" s="859"/>
      <c r="H35" s="859"/>
      <c r="I35" s="1005"/>
      <c r="J35" s="1229"/>
      <c r="K35" s="1229"/>
      <c r="L35" s="1229"/>
      <c r="M35" s="1230"/>
      <c r="N35" s="1230"/>
      <c r="P35" s="860"/>
      <c r="Q35" s="860"/>
      <c r="R35" s="860"/>
      <c r="AL35" s="285"/>
      <c r="AM35" s="285"/>
      <c r="AN35" s="285"/>
      <c r="AO35" s="285"/>
      <c r="AP35" s="285"/>
      <c r="AQ35" s="285"/>
      <c r="AR35" s="285"/>
      <c r="AS35" s="285"/>
      <c r="AT35" s="285"/>
      <c r="AU35" s="285"/>
      <c r="AV35" s="285"/>
      <c r="AW35" s="285"/>
      <c r="AX35" s="285"/>
      <c r="AY35" s="285"/>
    </row>
    <row r="36" spans="1:51">
      <c r="A36" s="423"/>
      <c r="B36" s="423"/>
      <c r="C36" s="423"/>
      <c r="D36" s="423"/>
      <c r="E36" s="423"/>
      <c r="F36" s="423"/>
      <c r="G36" s="423"/>
      <c r="H36" s="423"/>
      <c r="I36" s="1006"/>
      <c r="J36" s="425"/>
      <c r="K36" s="423"/>
      <c r="L36" s="882"/>
      <c r="M36" s="1007"/>
      <c r="N36" s="423"/>
      <c r="O36" s="1110"/>
      <c r="AL36" s="285"/>
      <c r="AM36" s="285"/>
      <c r="AN36" s="285"/>
      <c r="AO36" s="285"/>
      <c r="AP36" s="285"/>
      <c r="AQ36" s="285"/>
      <c r="AR36" s="285"/>
      <c r="AS36" s="285"/>
      <c r="AT36" s="285"/>
      <c r="AU36" s="285"/>
      <c r="AV36" s="285"/>
      <c r="AW36" s="285"/>
      <c r="AX36" s="285"/>
      <c r="AY36" s="285"/>
    </row>
    <row r="37" spans="1:51">
      <c r="A37" s="423"/>
      <c r="B37" s="423"/>
      <c r="C37" s="423"/>
      <c r="D37" s="423"/>
      <c r="E37" s="423"/>
      <c r="F37" s="423"/>
      <c r="G37" s="423"/>
      <c r="H37" s="423"/>
      <c r="I37" s="1006"/>
      <c r="J37" s="425"/>
      <c r="K37" s="423"/>
      <c r="L37" s="423"/>
      <c r="M37" s="425"/>
      <c r="N37" s="423"/>
      <c r="O37" s="1110"/>
      <c r="AL37" s="285"/>
      <c r="AM37" s="285"/>
      <c r="AN37" s="285"/>
      <c r="AO37" s="285"/>
      <c r="AP37" s="285"/>
      <c r="AQ37" s="285"/>
      <c r="AR37" s="285"/>
      <c r="AS37" s="285"/>
      <c r="AT37" s="285"/>
      <c r="AU37" s="285"/>
      <c r="AV37" s="285"/>
      <c r="AW37" s="285"/>
      <c r="AX37" s="285"/>
      <c r="AY37" s="285"/>
    </row>
    <row r="38" spans="1:51">
      <c r="A38" s="423"/>
      <c r="B38" s="423"/>
      <c r="C38" s="423"/>
      <c r="D38" s="423"/>
      <c r="E38" s="423"/>
      <c r="F38" s="423"/>
      <c r="G38" s="423"/>
      <c r="H38" s="423"/>
      <c r="I38" s="1006"/>
      <c r="J38" s="425"/>
      <c r="K38" s="423"/>
      <c r="L38" s="423"/>
      <c r="M38" s="425"/>
      <c r="N38" s="423"/>
      <c r="O38" s="1110"/>
      <c r="AL38" s="285"/>
      <c r="AM38" s="285"/>
      <c r="AN38" s="285"/>
      <c r="AO38" s="285"/>
      <c r="AP38" s="285"/>
      <c r="AQ38" s="285"/>
      <c r="AR38" s="285"/>
      <c r="AS38" s="285"/>
      <c r="AT38" s="285"/>
      <c r="AU38" s="285"/>
      <c r="AV38" s="285"/>
      <c r="AW38" s="285"/>
      <c r="AX38" s="285"/>
      <c r="AY38" s="285"/>
    </row>
    <row r="39" spans="1:51">
      <c r="A39" s="423"/>
      <c r="B39" s="423"/>
      <c r="C39" s="423"/>
      <c r="D39" s="423"/>
      <c r="E39" s="423"/>
      <c r="F39" s="423"/>
      <c r="G39" s="423"/>
      <c r="H39" s="423"/>
      <c r="I39" s="1006"/>
      <c r="J39" s="425"/>
      <c r="K39" s="423"/>
      <c r="L39" s="423"/>
      <c r="M39" s="425"/>
      <c r="N39" s="423"/>
      <c r="O39" s="1110"/>
      <c r="AL39" s="285"/>
      <c r="AM39" s="285"/>
      <c r="AN39" s="285"/>
      <c r="AO39" s="285"/>
      <c r="AP39" s="285"/>
      <c r="AQ39" s="285"/>
      <c r="AR39" s="285"/>
      <c r="AS39" s="285"/>
      <c r="AT39" s="285"/>
      <c r="AU39" s="285"/>
      <c r="AV39" s="285"/>
      <c r="AW39" s="285"/>
      <c r="AX39" s="285"/>
      <c r="AY39" s="285"/>
    </row>
    <row r="40" spans="1:51">
      <c r="A40" s="423"/>
      <c r="B40" s="423"/>
      <c r="C40" s="423"/>
      <c r="D40" s="423"/>
      <c r="E40" s="423"/>
      <c r="F40" s="423"/>
      <c r="G40" s="423"/>
      <c r="H40" s="423"/>
      <c r="I40" s="1006"/>
      <c r="J40" s="425"/>
      <c r="K40" s="423"/>
      <c r="L40" s="423"/>
      <c r="M40" s="425"/>
      <c r="N40" s="423"/>
      <c r="O40" s="1110"/>
      <c r="AL40" s="285"/>
      <c r="AM40" s="285"/>
      <c r="AN40" s="285"/>
      <c r="AO40" s="285"/>
      <c r="AP40" s="285"/>
      <c r="AQ40" s="285"/>
      <c r="AR40" s="285"/>
      <c r="AS40" s="285"/>
      <c r="AT40" s="285"/>
      <c r="AU40" s="285"/>
      <c r="AV40" s="285"/>
      <c r="AW40" s="285"/>
      <c r="AX40" s="285"/>
      <c r="AY40" s="285"/>
    </row>
    <row r="41" spans="1:51">
      <c r="A41" s="423"/>
      <c r="B41" s="423"/>
      <c r="C41" s="423"/>
      <c r="D41" s="423"/>
      <c r="E41" s="423"/>
      <c r="F41" s="423"/>
      <c r="G41" s="423"/>
      <c r="H41" s="423"/>
      <c r="I41" s="1006"/>
      <c r="J41" s="425"/>
      <c r="K41" s="423"/>
      <c r="L41" s="423"/>
      <c r="M41" s="425"/>
      <c r="N41" s="423"/>
      <c r="O41" s="1110"/>
      <c r="AL41" s="285"/>
      <c r="AM41" s="285"/>
      <c r="AN41" s="285"/>
      <c r="AO41" s="285"/>
      <c r="AP41" s="285"/>
      <c r="AQ41" s="285"/>
      <c r="AR41" s="285"/>
      <c r="AS41" s="285"/>
      <c r="AT41" s="285"/>
      <c r="AU41" s="285"/>
      <c r="AV41" s="285"/>
      <c r="AW41" s="285"/>
      <c r="AX41" s="285"/>
      <c r="AY41" s="285"/>
    </row>
    <row r="42" spans="1:51">
      <c r="A42" s="423"/>
      <c r="B42" s="423"/>
      <c r="C42" s="423"/>
      <c r="D42" s="423"/>
      <c r="E42" s="423"/>
      <c r="F42" s="423"/>
      <c r="G42" s="423"/>
      <c r="H42" s="423"/>
      <c r="I42" s="1006"/>
      <c r="J42" s="425"/>
      <c r="K42" s="423"/>
      <c r="L42" s="423"/>
      <c r="M42" s="425"/>
      <c r="N42" s="423"/>
      <c r="O42" s="1110"/>
      <c r="AL42" s="285"/>
      <c r="AM42" s="285"/>
      <c r="AN42" s="285"/>
      <c r="AO42" s="285"/>
      <c r="AP42" s="285"/>
      <c r="AQ42" s="285"/>
      <c r="AR42" s="285"/>
      <c r="AS42" s="285"/>
      <c r="AT42" s="285"/>
      <c r="AU42" s="285"/>
      <c r="AV42" s="285"/>
      <c r="AW42" s="285"/>
      <c r="AX42" s="285"/>
      <c r="AY42" s="285"/>
    </row>
    <row r="43" spans="1:51">
      <c r="A43" s="423"/>
      <c r="B43" s="423"/>
      <c r="C43" s="423"/>
      <c r="D43" s="423"/>
      <c r="E43" s="423"/>
      <c r="F43" s="423"/>
      <c r="G43" s="423"/>
      <c r="H43" s="423"/>
      <c r="I43" s="1006"/>
      <c r="J43" s="425"/>
      <c r="K43" s="423"/>
      <c r="L43" s="423"/>
      <c r="M43" s="425"/>
      <c r="N43" s="423"/>
      <c r="O43" s="1110"/>
      <c r="P43" s="285"/>
      <c r="Q43" s="285"/>
      <c r="R43" s="285"/>
      <c r="S43" s="285"/>
      <c r="T43" s="285"/>
      <c r="U43" s="285"/>
      <c r="V43" s="285"/>
      <c r="W43" s="285"/>
      <c r="X43" s="285"/>
      <c r="Y43" s="285"/>
      <c r="AB43" s="285"/>
      <c r="AL43" s="285"/>
      <c r="AM43" s="285"/>
      <c r="AN43" s="285"/>
      <c r="AO43" s="285"/>
      <c r="AP43" s="285"/>
      <c r="AQ43" s="285"/>
      <c r="AR43" s="285"/>
      <c r="AS43" s="285"/>
      <c r="AT43" s="285"/>
      <c r="AU43" s="285"/>
      <c r="AV43" s="285"/>
      <c r="AW43" s="285"/>
      <c r="AX43" s="285"/>
      <c r="AY43" s="285"/>
    </row>
    <row r="44" spans="1:51">
      <c r="A44" s="423"/>
      <c r="B44" s="423"/>
      <c r="C44" s="423"/>
      <c r="D44" s="423"/>
      <c r="E44" s="423"/>
      <c r="F44" s="423"/>
      <c r="G44" s="423"/>
      <c r="H44" s="423"/>
      <c r="I44" s="1006"/>
      <c r="J44" s="425"/>
      <c r="K44" s="423"/>
      <c r="L44" s="423"/>
      <c r="M44" s="425"/>
      <c r="N44" s="423"/>
      <c r="O44" s="1110"/>
      <c r="P44" s="285"/>
      <c r="Q44" s="285"/>
      <c r="R44" s="285"/>
      <c r="S44" s="285"/>
      <c r="T44" s="285"/>
      <c r="U44" s="285"/>
      <c r="V44" s="285"/>
      <c r="W44" s="285"/>
      <c r="X44" s="285"/>
      <c r="Y44" s="285"/>
      <c r="AB44" s="285"/>
      <c r="AL44" s="285"/>
      <c r="AM44" s="285"/>
      <c r="AN44" s="285"/>
      <c r="AO44" s="285"/>
      <c r="AP44" s="285"/>
      <c r="AQ44" s="285"/>
      <c r="AR44" s="285"/>
      <c r="AS44" s="285"/>
      <c r="AT44" s="285"/>
      <c r="AU44" s="285"/>
      <c r="AV44" s="285"/>
      <c r="AW44" s="285"/>
      <c r="AX44" s="285"/>
      <c r="AY44" s="285"/>
    </row>
    <row r="45" spans="1:51">
      <c r="A45" s="423"/>
      <c r="B45" s="423"/>
      <c r="C45" s="423"/>
      <c r="D45" s="423"/>
      <c r="E45" s="423"/>
      <c r="F45" s="423"/>
      <c r="G45" s="423"/>
      <c r="H45" s="423"/>
      <c r="I45" s="1006"/>
      <c r="J45" s="425"/>
      <c r="K45" s="423"/>
      <c r="L45" s="423"/>
      <c r="M45" s="425"/>
      <c r="N45" s="423"/>
      <c r="O45" s="1110"/>
      <c r="P45" s="285"/>
      <c r="Q45" s="285"/>
      <c r="R45" s="285"/>
      <c r="S45" s="285"/>
      <c r="T45" s="285"/>
      <c r="U45" s="285"/>
      <c r="V45" s="285"/>
      <c r="W45" s="285"/>
      <c r="X45" s="285"/>
      <c r="Y45" s="285"/>
      <c r="AB45" s="285"/>
      <c r="AL45" s="285"/>
      <c r="AM45" s="285"/>
      <c r="AN45" s="285"/>
      <c r="AO45" s="285"/>
      <c r="AP45" s="285"/>
      <c r="AQ45" s="285"/>
      <c r="AR45" s="285"/>
      <c r="AS45" s="285"/>
      <c r="AT45" s="285"/>
      <c r="AU45" s="285"/>
      <c r="AV45" s="285"/>
      <c r="AW45" s="285"/>
      <c r="AX45" s="285"/>
      <c r="AY45" s="285"/>
    </row>
    <row r="46" spans="1:51">
      <c r="A46" s="423"/>
      <c r="B46" s="423"/>
      <c r="C46" s="423"/>
      <c r="D46" s="423"/>
      <c r="E46" s="423"/>
      <c r="F46" s="423"/>
      <c r="G46" s="423"/>
      <c r="H46" s="423"/>
      <c r="I46" s="1006"/>
      <c r="J46" s="425"/>
      <c r="K46" s="423"/>
      <c r="L46" s="423"/>
      <c r="M46" s="425"/>
      <c r="N46" s="423"/>
      <c r="O46" s="1110"/>
      <c r="P46" s="285"/>
      <c r="Q46" s="285"/>
      <c r="R46" s="285"/>
      <c r="S46" s="285"/>
      <c r="T46" s="285"/>
      <c r="U46" s="285"/>
      <c r="V46" s="285"/>
      <c r="W46" s="285"/>
      <c r="X46" s="285"/>
      <c r="Y46" s="285"/>
      <c r="AB46" s="285"/>
      <c r="AL46" s="285"/>
      <c r="AM46" s="285"/>
      <c r="AN46" s="285"/>
      <c r="AO46" s="285"/>
      <c r="AP46" s="285"/>
      <c r="AQ46" s="285"/>
      <c r="AR46" s="285"/>
      <c r="AS46" s="285"/>
      <c r="AT46" s="285"/>
      <c r="AU46" s="285"/>
      <c r="AV46" s="285"/>
      <c r="AW46" s="285"/>
      <c r="AX46" s="285"/>
      <c r="AY46" s="285"/>
    </row>
    <row r="47" spans="1:51">
      <c r="A47" s="423"/>
      <c r="B47" s="423"/>
      <c r="C47" s="423"/>
      <c r="D47" s="423"/>
      <c r="E47" s="423"/>
      <c r="F47" s="423"/>
      <c r="G47" s="423"/>
      <c r="H47" s="423"/>
      <c r="I47" s="1006"/>
      <c r="J47" s="425"/>
      <c r="K47" s="423"/>
      <c r="L47" s="423"/>
      <c r="M47" s="425"/>
      <c r="N47" s="423"/>
      <c r="O47" s="1110"/>
      <c r="P47" s="285"/>
      <c r="Q47" s="285"/>
      <c r="R47" s="285"/>
      <c r="S47" s="285"/>
      <c r="T47" s="285"/>
      <c r="U47" s="285"/>
      <c r="V47" s="285"/>
      <c r="W47" s="285"/>
      <c r="X47" s="285"/>
      <c r="Y47" s="285"/>
      <c r="AB47" s="285"/>
      <c r="AL47" s="285"/>
      <c r="AM47" s="285"/>
      <c r="AN47" s="285"/>
      <c r="AO47" s="285"/>
      <c r="AP47" s="285"/>
      <c r="AQ47" s="285"/>
      <c r="AR47" s="285"/>
      <c r="AS47" s="285"/>
      <c r="AT47" s="285"/>
      <c r="AU47" s="285"/>
      <c r="AV47" s="285"/>
      <c r="AW47" s="285"/>
      <c r="AX47" s="285"/>
      <c r="AY47" s="285"/>
    </row>
    <row r="48" spans="1:51">
      <c r="A48" s="423"/>
      <c r="B48" s="423"/>
      <c r="C48" s="423"/>
      <c r="D48" s="423"/>
      <c r="E48" s="423"/>
      <c r="F48" s="423"/>
      <c r="G48" s="423"/>
      <c r="H48" s="423"/>
      <c r="I48" s="1006"/>
      <c r="J48" s="425"/>
      <c r="K48" s="423"/>
      <c r="L48" s="423"/>
      <c r="M48" s="425"/>
      <c r="N48" s="423"/>
      <c r="O48" s="1110"/>
      <c r="P48" s="285"/>
      <c r="Q48" s="285"/>
      <c r="R48" s="285"/>
      <c r="S48" s="285"/>
      <c r="T48" s="285"/>
      <c r="U48" s="285"/>
      <c r="V48" s="285"/>
      <c r="W48" s="285"/>
      <c r="X48" s="285"/>
      <c r="Y48" s="285"/>
      <c r="AB48" s="285"/>
      <c r="AL48" s="285"/>
      <c r="AM48" s="285"/>
      <c r="AN48" s="285"/>
      <c r="AO48" s="285"/>
      <c r="AP48" s="285"/>
      <c r="AQ48" s="285"/>
      <c r="AR48" s="285"/>
      <c r="AS48" s="285"/>
      <c r="AT48" s="285"/>
      <c r="AU48" s="285"/>
      <c r="AV48" s="285"/>
      <c r="AW48" s="285"/>
      <c r="AX48" s="285"/>
      <c r="AY48" s="285"/>
    </row>
    <row r="49" spans="1:51">
      <c r="A49" s="423"/>
      <c r="B49" s="423"/>
      <c r="C49" s="423"/>
      <c r="D49" s="423"/>
      <c r="E49" s="423"/>
      <c r="F49" s="423"/>
      <c r="G49" s="423"/>
      <c r="H49" s="423"/>
      <c r="I49" s="1006"/>
      <c r="J49" s="425"/>
      <c r="K49" s="423"/>
      <c r="L49" s="423"/>
      <c r="M49" s="425"/>
      <c r="N49" s="423"/>
      <c r="O49" s="1110"/>
      <c r="P49" s="285"/>
      <c r="Q49" s="285"/>
      <c r="R49" s="285"/>
      <c r="S49" s="285"/>
      <c r="T49" s="285"/>
      <c r="U49" s="285"/>
      <c r="V49" s="285"/>
      <c r="W49" s="285"/>
      <c r="X49" s="285"/>
      <c r="Y49" s="285"/>
      <c r="AB49" s="285"/>
      <c r="AL49" s="285"/>
      <c r="AM49" s="285"/>
      <c r="AN49" s="285"/>
      <c r="AO49" s="285"/>
      <c r="AP49" s="285"/>
      <c r="AQ49" s="285"/>
      <c r="AR49" s="285"/>
      <c r="AS49" s="285"/>
      <c r="AT49" s="285"/>
      <c r="AU49" s="285"/>
      <c r="AV49" s="285"/>
      <c r="AW49" s="285"/>
      <c r="AX49" s="285"/>
      <c r="AY49" s="285"/>
    </row>
    <row r="50" spans="1:51">
      <c r="A50" s="423"/>
      <c r="B50" s="423"/>
      <c r="C50" s="423"/>
      <c r="D50" s="423"/>
      <c r="E50" s="423"/>
      <c r="F50" s="423"/>
      <c r="G50" s="423"/>
      <c r="H50" s="423"/>
      <c r="I50" s="1006"/>
      <c r="J50" s="425"/>
      <c r="K50" s="423"/>
      <c r="L50" s="423"/>
      <c r="M50" s="425"/>
      <c r="N50" s="423"/>
      <c r="O50" s="1110"/>
      <c r="P50" s="285"/>
      <c r="Q50" s="285"/>
      <c r="R50" s="285"/>
      <c r="S50" s="285"/>
      <c r="T50" s="285"/>
      <c r="U50" s="285"/>
      <c r="V50" s="285"/>
      <c r="W50" s="285"/>
      <c r="X50" s="285"/>
      <c r="Y50" s="285"/>
      <c r="AB50" s="285"/>
      <c r="AL50" s="285"/>
      <c r="AM50" s="285"/>
      <c r="AN50" s="285"/>
      <c r="AO50" s="285"/>
      <c r="AP50" s="285"/>
      <c r="AQ50" s="285"/>
      <c r="AR50" s="285"/>
      <c r="AS50" s="285"/>
      <c r="AT50" s="285"/>
      <c r="AU50" s="285"/>
      <c r="AV50" s="285"/>
      <c r="AW50" s="285"/>
      <c r="AX50" s="285"/>
      <c r="AY50" s="285"/>
    </row>
    <row r="51" spans="1:51">
      <c r="A51" s="423"/>
      <c r="B51" s="423"/>
      <c r="C51" s="423"/>
      <c r="D51" s="423"/>
      <c r="E51" s="423"/>
      <c r="F51" s="423"/>
      <c r="G51" s="423"/>
      <c r="H51" s="423"/>
      <c r="I51" s="1006"/>
      <c r="J51" s="425"/>
      <c r="K51" s="423"/>
      <c r="L51" s="423"/>
      <c r="M51" s="425"/>
      <c r="N51" s="423"/>
      <c r="O51" s="1110"/>
      <c r="P51" s="285"/>
      <c r="Q51" s="285"/>
      <c r="R51" s="285"/>
      <c r="S51" s="285"/>
      <c r="T51" s="285"/>
      <c r="U51" s="285"/>
      <c r="V51" s="285"/>
      <c r="W51" s="285"/>
      <c r="X51" s="285"/>
      <c r="Y51" s="285"/>
      <c r="AB51" s="285"/>
      <c r="AL51" s="285"/>
      <c r="AM51" s="285"/>
      <c r="AN51" s="285"/>
      <c r="AO51" s="285"/>
      <c r="AP51" s="285"/>
      <c r="AQ51" s="285"/>
      <c r="AR51" s="285"/>
      <c r="AS51" s="285"/>
      <c r="AT51" s="285"/>
      <c r="AU51" s="285"/>
      <c r="AV51" s="285"/>
      <c r="AW51" s="285"/>
      <c r="AX51" s="285"/>
      <c r="AY51" s="285"/>
    </row>
    <row r="52" spans="1:51">
      <c r="A52" s="423"/>
      <c r="B52" s="423"/>
      <c r="C52" s="423"/>
      <c r="D52" s="423"/>
      <c r="E52" s="423"/>
      <c r="F52" s="423"/>
      <c r="G52" s="423"/>
      <c r="H52" s="423"/>
      <c r="I52" s="1006"/>
      <c r="J52" s="425"/>
      <c r="K52" s="423"/>
      <c r="L52" s="423"/>
      <c r="M52" s="425"/>
      <c r="N52" s="423"/>
      <c r="O52" s="1110"/>
      <c r="P52" s="285"/>
      <c r="Q52" s="285"/>
      <c r="R52" s="285"/>
      <c r="S52" s="285"/>
      <c r="T52" s="285"/>
      <c r="U52" s="285"/>
      <c r="V52" s="285"/>
      <c r="W52" s="285"/>
      <c r="X52" s="285"/>
      <c r="Y52" s="285"/>
      <c r="AB52" s="285"/>
      <c r="AL52" s="285"/>
      <c r="AM52" s="285"/>
      <c r="AN52" s="285"/>
      <c r="AO52" s="285"/>
      <c r="AP52" s="285"/>
      <c r="AQ52" s="285"/>
      <c r="AR52" s="285"/>
      <c r="AS52" s="285"/>
      <c r="AT52" s="285"/>
      <c r="AU52" s="285"/>
      <c r="AV52" s="285"/>
      <c r="AW52" s="285"/>
      <c r="AX52" s="285"/>
      <c r="AY52" s="285"/>
    </row>
    <row r="53" spans="1:51">
      <c r="A53" s="423"/>
      <c r="B53" s="423"/>
      <c r="C53" s="423"/>
      <c r="D53" s="423"/>
      <c r="E53" s="423"/>
      <c r="F53" s="423"/>
      <c r="G53" s="423"/>
      <c r="H53" s="423"/>
      <c r="I53" s="1006"/>
      <c r="J53" s="425"/>
      <c r="K53" s="423"/>
      <c r="L53" s="423"/>
      <c r="M53" s="425"/>
      <c r="N53" s="423"/>
      <c r="O53" s="1110"/>
      <c r="P53" s="285"/>
      <c r="Q53" s="285"/>
      <c r="R53" s="285"/>
      <c r="S53" s="285"/>
      <c r="T53" s="285"/>
      <c r="U53" s="285"/>
      <c r="V53" s="285"/>
      <c r="W53" s="285"/>
      <c r="X53" s="285"/>
      <c r="Y53" s="285"/>
      <c r="AB53" s="285"/>
      <c r="AL53" s="285"/>
      <c r="AM53" s="285"/>
      <c r="AN53" s="285"/>
      <c r="AO53" s="285"/>
      <c r="AP53" s="285"/>
      <c r="AQ53" s="285"/>
      <c r="AR53" s="285"/>
      <c r="AS53" s="285"/>
      <c r="AT53" s="285"/>
      <c r="AU53" s="285"/>
      <c r="AV53" s="285"/>
      <c r="AW53" s="285"/>
      <c r="AX53" s="285"/>
      <c r="AY53" s="285"/>
    </row>
    <row r="54" spans="1:51">
      <c r="A54" s="423"/>
      <c r="B54" s="423"/>
      <c r="C54" s="423"/>
      <c r="D54" s="423"/>
      <c r="E54" s="423"/>
      <c r="F54" s="423"/>
      <c r="G54" s="423"/>
      <c r="H54" s="423"/>
      <c r="I54" s="1006"/>
      <c r="J54" s="425"/>
      <c r="K54" s="423"/>
      <c r="L54" s="423"/>
      <c r="M54" s="425"/>
      <c r="N54" s="423"/>
      <c r="O54" s="1110"/>
      <c r="P54" s="285"/>
      <c r="Q54" s="285"/>
      <c r="R54" s="285"/>
      <c r="S54" s="285"/>
      <c r="T54" s="285"/>
      <c r="U54" s="285"/>
      <c r="V54" s="285"/>
      <c r="W54" s="285"/>
      <c r="X54" s="285"/>
      <c r="Y54" s="285"/>
      <c r="AB54" s="285"/>
      <c r="AL54" s="285"/>
      <c r="AM54" s="285"/>
      <c r="AN54" s="285"/>
      <c r="AO54" s="285"/>
      <c r="AP54" s="285"/>
      <c r="AQ54" s="285"/>
      <c r="AR54" s="285"/>
      <c r="AS54" s="285"/>
      <c r="AT54" s="285"/>
      <c r="AU54" s="285"/>
      <c r="AV54" s="285"/>
      <c r="AW54" s="285"/>
      <c r="AX54" s="285"/>
      <c r="AY54" s="285"/>
    </row>
    <row r="55" spans="1:51">
      <c r="A55" s="423"/>
      <c r="B55" s="423"/>
      <c r="C55" s="423"/>
      <c r="D55" s="423"/>
      <c r="E55" s="423"/>
      <c r="F55" s="423"/>
      <c r="G55" s="423"/>
      <c r="H55" s="423"/>
      <c r="I55" s="1006"/>
      <c r="J55" s="425"/>
      <c r="K55" s="423"/>
      <c r="L55" s="423"/>
      <c r="M55" s="425"/>
      <c r="N55" s="423"/>
      <c r="O55" s="1110"/>
      <c r="P55" s="285"/>
      <c r="Q55" s="285"/>
      <c r="R55" s="285"/>
      <c r="S55" s="285"/>
      <c r="T55" s="285"/>
      <c r="U55" s="285"/>
      <c r="V55" s="285"/>
      <c r="W55" s="285"/>
      <c r="X55" s="285"/>
      <c r="Y55" s="285"/>
      <c r="AB55" s="285"/>
      <c r="AL55" s="285"/>
      <c r="AM55" s="285"/>
      <c r="AN55" s="285"/>
      <c r="AO55" s="285"/>
      <c r="AP55" s="285"/>
      <c r="AQ55" s="285"/>
      <c r="AR55" s="285"/>
      <c r="AS55" s="285"/>
      <c r="AT55" s="285"/>
      <c r="AU55" s="285"/>
      <c r="AV55" s="285"/>
      <c r="AW55" s="285"/>
      <c r="AX55" s="285"/>
      <c r="AY55" s="285"/>
    </row>
    <row r="56" spans="1:51">
      <c r="A56" s="423"/>
      <c r="B56" s="423"/>
      <c r="C56" s="423"/>
      <c r="D56" s="423"/>
      <c r="E56" s="423"/>
      <c r="F56" s="423"/>
      <c r="G56" s="423"/>
      <c r="H56" s="423"/>
      <c r="I56" s="1006"/>
      <c r="J56" s="425"/>
      <c r="K56" s="423"/>
      <c r="L56" s="423"/>
      <c r="M56" s="425"/>
      <c r="N56" s="423"/>
      <c r="O56" s="1110"/>
      <c r="P56" s="285"/>
      <c r="Q56" s="285"/>
      <c r="R56" s="285"/>
      <c r="S56" s="285"/>
      <c r="T56" s="285"/>
      <c r="U56" s="285"/>
      <c r="V56" s="285"/>
      <c r="W56" s="285"/>
      <c r="X56" s="285"/>
      <c r="Y56" s="285"/>
      <c r="AB56" s="285"/>
      <c r="AL56" s="285"/>
      <c r="AM56" s="285"/>
      <c r="AN56" s="285"/>
      <c r="AO56" s="285"/>
      <c r="AP56" s="285"/>
      <c r="AQ56" s="285"/>
      <c r="AR56" s="285"/>
      <c r="AS56" s="285"/>
      <c r="AT56" s="285"/>
      <c r="AU56" s="285"/>
      <c r="AV56" s="285"/>
      <c r="AW56" s="285"/>
      <c r="AX56" s="285"/>
      <c r="AY56" s="285"/>
    </row>
    <row r="57" spans="1:51">
      <c r="A57" s="423"/>
      <c r="B57" s="423"/>
      <c r="C57" s="423"/>
      <c r="D57" s="423"/>
      <c r="E57" s="423"/>
      <c r="F57" s="423"/>
      <c r="G57" s="423"/>
      <c r="H57" s="423"/>
      <c r="I57" s="1006"/>
      <c r="J57" s="425"/>
      <c r="K57" s="423"/>
      <c r="L57" s="423"/>
      <c r="M57" s="425"/>
      <c r="N57" s="423"/>
      <c r="O57" s="1110"/>
      <c r="P57" s="285"/>
      <c r="Q57" s="285"/>
      <c r="R57" s="285"/>
      <c r="S57" s="285"/>
      <c r="T57" s="285"/>
      <c r="U57" s="285"/>
      <c r="V57" s="285"/>
      <c r="W57" s="285"/>
      <c r="X57" s="285"/>
      <c r="Y57" s="285"/>
      <c r="AB57" s="285"/>
      <c r="AL57" s="285"/>
      <c r="AM57" s="285"/>
      <c r="AN57" s="285"/>
      <c r="AO57" s="285"/>
      <c r="AP57" s="285"/>
      <c r="AQ57" s="285"/>
      <c r="AR57" s="285"/>
      <c r="AS57" s="285"/>
      <c r="AT57" s="285"/>
      <c r="AU57" s="285"/>
      <c r="AV57" s="285"/>
      <c r="AW57" s="285"/>
      <c r="AX57" s="285"/>
      <c r="AY57" s="285"/>
    </row>
    <row r="58" spans="1:51">
      <c r="A58" s="423"/>
      <c r="B58" s="423"/>
      <c r="C58" s="423"/>
      <c r="D58" s="423"/>
      <c r="E58" s="423"/>
      <c r="F58" s="423"/>
      <c r="G58" s="423"/>
      <c r="H58" s="423"/>
      <c r="I58" s="1006"/>
      <c r="J58" s="425"/>
      <c r="K58" s="423"/>
      <c r="L58" s="423"/>
      <c r="M58" s="425"/>
      <c r="N58" s="423"/>
      <c r="O58" s="1110"/>
      <c r="P58" s="285"/>
      <c r="Q58" s="285"/>
      <c r="R58" s="285"/>
      <c r="S58" s="285"/>
      <c r="T58" s="285"/>
      <c r="U58" s="285"/>
      <c r="V58" s="285"/>
      <c r="W58" s="285"/>
      <c r="X58" s="285"/>
      <c r="Y58" s="285"/>
      <c r="AB58" s="285"/>
      <c r="AL58" s="285"/>
      <c r="AM58" s="285"/>
      <c r="AN58" s="285"/>
      <c r="AO58" s="285"/>
      <c r="AP58" s="285"/>
      <c r="AQ58" s="285"/>
      <c r="AR58" s="285"/>
      <c r="AS58" s="285"/>
      <c r="AT58" s="285"/>
      <c r="AU58" s="285"/>
      <c r="AV58" s="285"/>
      <c r="AW58" s="285"/>
      <c r="AX58" s="285"/>
      <c r="AY58" s="285"/>
    </row>
    <row r="59" spans="1:51">
      <c r="A59" s="423"/>
      <c r="B59" s="423"/>
      <c r="C59" s="423"/>
      <c r="D59" s="423"/>
      <c r="E59" s="423"/>
      <c r="F59" s="423"/>
      <c r="G59" s="423"/>
      <c r="H59" s="423"/>
      <c r="I59" s="1006"/>
      <c r="J59" s="425"/>
      <c r="K59" s="423"/>
      <c r="L59" s="423"/>
      <c r="M59" s="425"/>
      <c r="N59" s="423"/>
      <c r="O59" s="1110"/>
      <c r="AL59" s="285"/>
      <c r="AM59" s="285"/>
      <c r="AN59" s="285"/>
      <c r="AO59" s="285"/>
      <c r="AP59" s="285"/>
      <c r="AQ59" s="285"/>
      <c r="AR59" s="285"/>
      <c r="AS59" s="285"/>
      <c r="AT59" s="285"/>
      <c r="AU59" s="285"/>
      <c r="AV59" s="285"/>
      <c r="AW59" s="285"/>
      <c r="AX59" s="285"/>
      <c r="AY59" s="285"/>
    </row>
    <row r="60" spans="1:51">
      <c r="A60" s="423"/>
      <c r="B60" s="423"/>
      <c r="C60" s="423"/>
      <c r="D60" s="423"/>
      <c r="E60" s="423"/>
      <c r="F60" s="423"/>
      <c r="G60" s="423"/>
      <c r="H60" s="423"/>
      <c r="I60" s="1006"/>
      <c r="J60" s="425"/>
      <c r="K60" s="423"/>
      <c r="L60" s="423"/>
      <c r="M60" s="425"/>
      <c r="N60" s="423"/>
      <c r="O60" s="1110"/>
      <c r="AL60" s="285"/>
      <c r="AM60" s="285"/>
      <c r="AN60" s="285"/>
      <c r="AO60" s="285"/>
      <c r="AP60" s="285"/>
      <c r="AQ60" s="285"/>
      <c r="AR60" s="285"/>
      <c r="AS60" s="285"/>
      <c r="AT60" s="285"/>
      <c r="AU60" s="285"/>
      <c r="AV60" s="285"/>
      <c r="AW60" s="285"/>
      <c r="AX60" s="285"/>
      <c r="AY60" s="285"/>
    </row>
    <row r="61" spans="1:51">
      <c r="A61" s="1008"/>
      <c r="B61" s="1008"/>
      <c r="C61" s="1008"/>
      <c r="D61" s="1008"/>
      <c r="E61" s="1008"/>
      <c r="F61" s="1008"/>
      <c r="G61" s="1008"/>
      <c r="H61" s="1008"/>
      <c r="I61" s="1009"/>
      <c r="J61" s="425"/>
      <c r="K61" s="1010"/>
      <c r="L61" s="1010"/>
      <c r="M61" s="1011"/>
      <c r="N61" s="1010"/>
      <c r="O61" s="1110"/>
      <c r="AD61" s="1102"/>
      <c r="AL61" s="285"/>
      <c r="AM61" s="285"/>
      <c r="AN61" s="285"/>
      <c r="AO61" s="285"/>
      <c r="AP61" s="285"/>
      <c r="AQ61" s="285"/>
      <c r="AR61" s="285"/>
      <c r="AS61" s="285"/>
      <c r="AT61" s="285"/>
      <c r="AU61" s="285"/>
      <c r="AV61" s="285"/>
      <c r="AW61" s="285"/>
      <c r="AX61" s="285"/>
      <c r="AY61" s="285"/>
    </row>
    <row r="62" spans="1:51">
      <c r="A62" s="1012"/>
      <c r="B62" s="1012"/>
      <c r="C62" s="1012"/>
      <c r="D62" s="1012"/>
      <c r="E62" s="1012"/>
      <c r="F62" s="1012"/>
      <c r="G62" s="1012"/>
      <c r="H62" s="1012"/>
      <c r="I62" s="1006"/>
      <c r="J62" s="425"/>
      <c r="K62" s="423"/>
      <c r="L62" s="423"/>
      <c r="M62" s="425"/>
      <c r="N62" s="423"/>
      <c r="O62" s="1110"/>
      <c r="AA62" s="1099"/>
      <c r="AD62" s="1102"/>
      <c r="AL62" s="285"/>
      <c r="AM62" s="285"/>
      <c r="AN62" s="285"/>
      <c r="AO62" s="285"/>
      <c r="AP62" s="285"/>
      <c r="AQ62" s="285"/>
      <c r="AR62" s="285"/>
      <c r="AS62" s="285"/>
      <c r="AT62" s="285"/>
      <c r="AU62" s="285"/>
      <c r="AV62" s="285"/>
      <c r="AW62" s="285"/>
      <c r="AX62" s="285"/>
      <c r="AY62" s="285"/>
    </row>
    <row r="63" spans="1:51">
      <c r="A63" s="1242"/>
      <c r="B63" s="1242"/>
      <c r="C63" s="1242"/>
      <c r="D63" s="1242"/>
      <c r="E63" s="1242"/>
      <c r="F63" s="1242"/>
      <c r="G63" s="1242"/>
      <c r="H63" s="1242"/>
      <c r="I63" s="1242"/>
      <c r="J63" s="1242"/>
      <c r="K63" s="1242"/>
      <c r="L63" s="1242"/>
      <c r="M63" s="1242"/>
      <c r="N63" s="1242"/>
      <c r="O63" s="1242"/>
      <c r="Y63" s="860"/>
      <c r="Z63" s="1103"/>
      <c r="AA63" s="1103"/>
      <c r="AB63" s="1103"/>
      <c r="AD63" s="1102"/>
      <c r="AG63" s="1215"/>
      <c r="AH63" s="1215"/>
      <c r="AL63" s="285"/>
      <c r="AM63" s="285"/>
      <c r="AN63" s="285"/>
      <c r="AO63" s="285"/>
      <c r="AP63" s="285"/>
      <c r="AQ63" s="285"/>
      <c r="AR63" s="285"/>
      <c r="AS63" s="285"/>
      <c r="AT63" s="285"/>
      <c r="AU63" s="285"/>
      <c r="AV63" s="285"/>
      <c r="AW63" s="285"/>
      <c r="AX63" s="285"/>
      <c r="AY63" s="285"/>
    </row>
    <row r="64" spans="1:51">
      <c r="A64" s="1224"/>
      <c r="B64" s="1224"/>
      <c r="C64" s="1224"/>
      <c r="D64" s="1224"/>
      <c r="E64" s="1224"/>
      <c r="F64" s="1224"/>
      <c r="G64" s="1224"/>
      <c r="H64" s="1224"/>
      <c r="I64" s="1224"/>
      <c r="J64" s="1224"/>
      <c r="K64" s="1224"/>
      <c r="L64" s="1224"/>
      <c r="M64" s="1224"/>
      <c r="N64" s="1224"/>
      <c r="O64" s="1224"/>
      <c r="Y64" s="860"/>
      <c r="Z64" s="1103"/>
      <c r="AA64" s="1103"/>
      <c r="AB64" s="1103"/>
      <c r="AD64" s="1102"/>
      <c r="AL64" s="285"/>
      <c r="AM64" s="285"/>
      <c r="AN64" s="285"/>
      <c r="AO64" s="285"/>
      <c r="AP64" s="285"/>
      <c r="AQ64" s="285"/>
      <c r="AR64" s="285"/>
      <c r="AS64" s="285"/>
      <c r="AT64" s="285"/>
      <c r="AU64" s="285"/>
      <c r="AV64" s="285"/>
      <c r="AW64" s="285"/>
      <c r="AX64" s="285"/>
      <c r="AY64" s="285"/>
    </row>
    <row r="65" spans="1:51">
      <c r="A65" s="423"/>
      <c r="B65" s="423"/>
      <c r="C65" s="423"/>
      <c r="D65" s="423"/>
      <c r="E65" s="423"/>
      <c r="F65" s="423"/>
      <c r="G65" s="423"/>
      <c r="H65" s="423"/>
      <c r="I65" s="1006"/>
      <c r="J65" s="425"/>
      <c r="K65" s="423"/>
      <c r="L65" s="423"/>
      <c r="M65" s="425"/>
      <c r="N65" s="423"/>
      <c r="O65" s="1110"/>
      <c r="Y65" s="860"/>
      <c r="Z65" s="1103"/>
      <c r="AA65" s="1103"/>
      <c r="AB65" s="1103"/>
      <c r="AL65" s="285"/>
      <c r="AM65" s="285"/>
      <c r="AN65" s="285"/>
      <c r="AO65" s="285"/>
      <c r="AP65" s="285"/>
      <c r="AQ65" s="285"/>
      <c r="AR65" s="285"/>
      <c r="AS65" s="285"/>
      <c r="AT65" s="285"/>
      <c r="AU65" s="285"/>
      <c r="AV65" s="285"/>
      <c r="AW65" s="285"/>
      <c r="AX65" s="285"/>
      <c r="AY65" s="285"/>
    </row>
    <row r="66" spans="1:51">
      <c r="A66" s="1014"/>
      <c r="B66" s="1014"/>
      <c r="C66" s="1014"/>
      <c r="D66" s="1014"/>
      <c r="E66" s="1014"/>
      <c r="F66" s="1014"/>
      <c r="G66" s="1014"/>
      <c r="H66" s="1014"/>
      <c r="I66" s="1015"/>
      <c r="J66" s="868"/>
      <c r="K66" s="1016"/>
      <c r="L66" s="1016"/>
      <c r="M66" s="1012"/>
      <c r="N66" s="423"/>
      <c r="O66" s="867"/>
      <c r="Y66" s="860"/>
      <c r="Z66" s="1103"/>
      <c r="AA66" s="1103"/>
      <c r="AB66" s="1103"/>
      <c r="AL66" s="285"/>
      <c r="AM66" s="285"/>
      <c r="AN66" s="285"/>
      <c r="AO66" s="285"/>
      <c r="AP66" s="285"/>
      <c r="AQ66" s="285"/>
      <c r="AR66" s="285"/>
      <c r="AS66" s="285"/>
      <c r="AT66" s="285"/>
      <c r="AU66" s="285"/>
      <c r="AV66" s="285"/>
      <c r="AW66" s="285"/>
      <c r="AX66" s="285"/>
      <c r="AY66" s="285"/>
    </row>
    <row r="67" spans="1:51">
      <c r="A67" s="1241"/>
      <c r="B67" s="1241"/>
      <c r="C67" s="1241"/>
      <c r="D67" s="1241"/>
      <c r="E67" s="1241"/>
      <c r="F67" s="1241"/>
      <c r="G67" s="1241"/>
      <c r="H67" s="1241"/>
      <c r="I67" s="1241"/>
      <c r="J67" s="1241"/>
      <c r="K67" s="1241"/>
      <c r="L67" s="1241"/>
      <c r="M67" s="1017"/>
      <c r="N67" s="423"/>
      <c r="O67" s="867"/>
      <c r="Y67" s="978"/>
      <c r="Z67" s="980"/>
      <c r="AA67" s="980"/>
      <c r="AB67" s="980"/>
      <c r="AG67" s="1215"/>
      <c r="AH67" s="1215"/>
      <c r="AL67" s="285"/>
      <c r="AM67" s="285"/>
      <c r="AN67" s="285"/>
      <c r="AO67" s="285"/>
      <c r="AP67" s="285"/>
      <c r="AQ67" s="285"/>
      <c r="AR67" s="285"/>
      <c r="AS67" s="285"/>
      <c r="AT67" s="285"/>
      <c r="AU67" s="285"/>
      <c r="AV67" s="285"/>
      <c r="AW67" s="285"/>
      <c r="AX67" s="285"/>
      <c r="AY67" s="285"/>
    </row>
    <row r="68" spans="1:51">
      <c r="A68" s="1014"/>
      <c r="B68" s="1014"/>
      <c r="C68" s="1014"/>
      <c r="D68" s="1014"/>
      <c r="E68" s="1014"/>
      <c r="F68" s="1014"/>
      <c r="G68" s="1014"/>
      <c r="H68" s="1014"/>
      <c r="I68" s="1015"/>
      <c r="J68" s="1226"/>
      <c r="K68" s="1226"/>
      <c r="L68" s="1226"/>
      <c r="M68" s="1017"/>
      <c r="N68" s="423"/>
      <c r="O68" s="867"/>
      <c r="Y68" s="860"/>
      <c r="Z68" s="1108"/>
      <c r="AA68" s="1108"/>
      <c r="AB68" s="1108"/>
      <c r="AL68" s="285"/>
      <c r="AM68" s="285"/>
      <c r="AN68" s="285"/>
      <c r="AO68" s="285"/>
      <c r="AP68" s="285"/>
      <c r="AQ68" s="285"/>
      <c r="AR68" s="285"/>
      <c r="AS68" s="285"/>
      <c r="AT68" s="285"/>
      <c r="AU68" s="285"/>
      <c r="AV68" s="285"/>
      <c r="AW68" s="285"/>
      <c r="AX68" s="285"/>
      <c r="AY68" s="285"/>
    </row>
    <row r="69" spans="1:51">
      <c r="A69" s="1014"/>
      <c r="B69" s="1014"/>
      <c r="C69" s="1014"/>
      <c r="D69" s="1014"/>
      <c r="E69" s="1014"/>
      <c r="F69" s="1014"/>
      <c r="G69" s="1014"/>
      <c r="H69" s="1014"/>
      <c r="I69" s="1015"/>
      <c r="J69" s="1226"/>
      <c r="K69" s="1226"/>
      <c r="L69" s="1226"/>
      <c r="M69" s="1017"/>
      <c r="N69" s="423"/>
      <c r="O69" s="867"/>
      <c r="Y69" s="860"/>
      <c r="Z69" s="1108"/>
      <c r="AA69" s="1108"/>
      <c r="AB69" s="1108"/>
      <c r="AL69" s="285"/>
      <c r="AM69" s="285"/>
      <c r="AN69" s="285"/>
      <c r="AO69" s="285"/>
      <c r="AP69" s="285"/>
      <c r="AQ69" s="285"/>
      <c r="AR69" s="285"/>
      <c r="AS69" s="285"/>
      <c r="AT69" s="285"/>
      <c r="AU69" s="285"/>
      <c r="AV69" s="285"/>
      <c r="AW69" s="285"/>
      <c r="AX69" s="285"/>
      <c r="AY69" s="285"/>
    </row>
    <row r="70" spans="1:51">
      <c r="A70" s="868"/>
      <c r="B70" s="868"/>
      <c r="C70" s="868"/>
      <c r="D70" s="868"/>
      <c r="E70" s="868"/>
      <c r="F70" s="868"/>
      <c r="G70" s="868"/>
      <c r="H70" s="868"/>
      <c r="I70" s="1018"/>
      <c r="J70" s="1226"/>
      <c r="K70" s="1226"/>
      <c r="L70" s="1226"/>
      <c r="M70" s="1017"/>
      <c r="N70" s="423"/>
      <c r="O70" s="867"/>
      <c r="Y70" s="978"/>
      <c r="Z70" s="1002"/>
      <c r="AA70" s="1127"/>
      <c r="AB70" s="1109"/>
      <c r="AL70" s="285"/>
      <c r="AM70" s="285"/>
      <c r="AN70" s="285"/>
      <c r="AO70" s="285"/>
      <c r="AP70" s="285"/>
      <c r="AQ70" s="285"/>
      <c r="AR70" s="285"/>
      <c r="AS70" s="285"/>
      <c r="AT70" s="285"/>
      <c r="AU70" s="285"/>
      <c r="AV70" s="285"/>
      <c r="AW70" s="285"/>
      <c r="AX70" s="285"/>
      <c r="AY70" s="285"/>
    </row>
    <row r="71" spans="1:51">
      <c r="A71" s="868"/>
      <c r="B71" s="868"/>
      <c r="C71" s="868"/>
      <c r="D71" s="868"/>
      <c r="E71" s="868"/>
      <c r="F71" s="868"/>
      <c r="G71" s="868"/>
      <c r="H71" s="868"/>
      <c r="I71" s="1018"/>
      <c r="J71" s="1226"/>
      <c r="K71" s="1226"/>
      <c r="L71" s="1226"/>
      <c r="M71" s="1017"/>
      <c r="N71" s="423"/>
      <c r="O71" s="867"/>
      <c r="AG71" s="1215"/>
      <c r="AH71" s="1215"/>
      <c r="AL71" s="285"/>
      <c r="AM71" s="285"/>
      <c r="AN71" s="285"/>
      <c r="AO71" s="285"/>
      <c r="AP71" s="285"/>
      <c r="AQ71" s="285"/>
      <c r="AR71" s="285"/>
      <c r="AS71" s="285"/>
      <c r="AT71" s="285"/>
      <c r="AU71" s="285"/>
      <c r="AV71" s="285"/>
      <c r="AW71" s="285"/>
      <c r="AX71" s="285"/>
      <c r="AY71" s="285"/>
    </row>
    <row r="72" spans="1:51">
      <c r="A72" s="868"/>
      <c r="B72" s="868"/>
      <c r="C72" s="868"/>
      <c r="D72" s="868"/>
      <c r="E72" s="868"/>
      <c r="F72" s="868"/>
      <c r="G72" s="868"/>
      <c r="H72" s="868"/>
      <c r="I72" s="1018"/>
      <c r="J72" s="868"/>
      <c r="K72" s="1019"/>
      <c r="L72" s="1019"/>
      <c r="M72" s="1014"/>
      <c r="N72" s="423"/>
      <c r="O72" s="1110"/>
      <c r="AI72" s="1111"/>
      <c r="AL72" s="285"/>
      <c r="AM72" s="285"/>
      <c r="AN72" s="285"/>
      <c r="AO72" s="285"/>
      <c r="AP72" s="285"/>
      <c r="AQ72" s="285"/>
      <c r="AR72" s="285"/>
      <c r="AS72" s="285"/>
      <c r="AT72" s="285"/>
      <c r="AU72" s="285"/>
      <c r="AV72" s="285"/>
      <c r="AW72" s="285"/>
      <c r="AX72" s="285"/>
      <c r="AY72" s="285"/>
    </row>
    <row r="73" spans="1:51">
      <c r="A73" s="1228"/>
      <c r="B73" s="1228"/>
      <c r="C73" s="1228"/>
      <c r="D73" s="1228"/>
      <c r="E73" s="1228"/>
      <c r="F73" s="1228"/>
      <c r="G73" s="1228"/>
      <c r="H73" s="1228"/>
      <c r="I73" s="1228"/>
      <c r="J73" s="1228"/>
      <c r="K73" s="1228"/>
      <c r="L73" s="1228"/>
      <c r="M73" s="1228"/>
      <c r="N73" s="1228"/>
      <c r="O73" s="1228"/>
      <c r="P73" s="982"/>
      <c r="Q73" s="982"/>
      <c r="R73" s="982"/>
      <c r="S73" s="983"/>
      <c r="T73" s="984"/>
      <c r="U73" s="984"/>
      <c r="V73" s="984"/>
      <c r="W73" s="984"/>
      <c r="AA73" s="1099"/>
      <c r="AI73" s="1111"/>
      <c r="AL73" s="285"/>
      <c r="AM73" s="285"/>
      <c r="AN73" s="285"/>
      <c r="AO73" s="285"/>
      <c r="AP73" s="285"/>
      <c r="AQ73" s="285"/>
      <c r="AR73" s="285"/>
      <c r="AS73" s="285"/>
      <c r="AT73" s="285"/>
      <c r="AU73" s="285"/>
      <c r="AV73" s="285"/>
      <c r="AW73" s="285"/>
      <c r="AX73" s="285"/>
      <c r="AY73" s="285"/>
    </row>
    <row r="74" spans="1:51">
      <c r="A74" s="423"/>
      <c r="B74" s="423"/>
      <c r="C74" s="423"/>
      <c r="D74" s="423"/>
      <c r="E74" s="423"/>
      <c r="F74" s="423"/>
      <c r="G74" s="423"/>
      <c r="H74" s="423"/>
      <c r="I74" s="1006"/>
      <c r="J74" s="425"/>
      <c r="K74" s="423"/>
      <c r="L74" s="423"/>
      <c r="M74" s="1011"/>
      <c r="N74" s="1010"/>
      <c r="O74" s="1110"/>
      <c r="Z74" s="1217"/>
      <c r="AA74" s="1217"/>
      <c r="AC74" s="1218"/>
      <c r="AD74" s="1218"/>
      <c r="AG74" s="1215"/>
      <c r="AH74" s="1215"/>
      <c r="AL74" s="285"/>
      <c r="AM74" s="285"/>
      <c r="AN74" s="285"/>
      <c r="AO74" s="285"/>
      <c r="AP74" s="285"/>
      <c r="AQ74" s="285"/>
      <c r="AR74" s="285"/>
      <c r="AS74" s="285"/>
      <c r="AT74" s="285"/>
      <c r="AU74" s="285"/>
      <c r="AV74" s="285"/>
      <c r="AW74" s="285"/>
      <c r="AX74" s="285"/>
      <c r="AY74" s="285"/>
    </row>
    <row r="75" spans="1:51">
      <c r="A75" s="1013"/>
      <c r="B75" s="1013"/>
      <c r="C75" s="1013"/>
      <c r="D75" s="1013"/>
      <c r="E75" s="1013"/>
      <c r="F75" s="1013"/>
      <c r="G75" s="1013"/>
      <c r="H75" s="1013"/>
      <c r="I75" s="1020"/>
      <c r="J75" s="1021"/>
      <c r="K75" s="1010"/>
      <c r="L75" s="1010"/>
      <c r="M75" s="1013"/>
      <c r="N75" s="1013"/>
      <c r="O75" s="1128"/>
      <c r="Z75" s="986"/>
      <c r="AA75" s="986"/>
      <c r="AC75" s="986"/>
      <c r="AD75" s="986"/>
      <c r="AL75" s="285"/>
      <c r="AM75" s="285"/>
      <c r="AN75" s="285"/>
      <c r="AO75" s="285"/>
      <c r="AP75" s="285"/>
      <c r="AQ75" s="285"/>
      <c r="AR75" s="285"/>
      <c r="AS75" s="285"/>
      <c r="AT75" s="285"/>
      <c r="AU75" s="285"/>
      <c r="AV75" s="285"/>
      <c r="AW75" s="285"/>
      <c r="AX75" s="285"/>
      <c r="AY75" s="285"/>
    </row>
    <row r="76" spans="1:51">
      <c r="A76" s="1010"/>
      <c r="B76" s="1010"/>
      <c r="C76" s="1010"/>
      <c r="D76" s="1010"/>
      <c r="E76" s="1010"/>
      <c r="F76" s="1010"/>
      <c r="G76" s="1010"/>
      <c r="H76" s="1010"/>
      <c r="I76" s="1009"/>
      <c r="J76" s="1011"/>
      <c r="K76" s="1010"/>
      <c r="L76" s="1010"/>
      <c r="M76" s="1010"/>
      <c r="N76" s="1010"/>
      <c r="O76" s="1110"/>
      <c r="Z76" s="294"/>
      <c r="AA76" s="294"/>
      <c r="AC76" s="294"/>
      <c r="AD76" s="294"/>
      <c r="AL76" s="285"/>
      <c r="AM76" s="285"/>
      <c r="AN76" s="285"/>
      <c r="AO76" s="285"/>
      <c r="AP76" s="285"/>
      <c r="AQ76" s="285"/>
      <c r="AR76" s="285"/>
      <c r="AS76" s="285"/>
      <c r="AT76" s="285"/>
      <c r="AU76" s="285"/>
      <c r="AV76" s="285"/>
      <c r="AW76" s="285"/>
      <c r="AX76" s="285"/>
      <c r="AY76" s="285"/>
    </row>
    <row r="77" spans="1:51">
      <c r="A77" s="1022"/>
      <c r="B77" s="1022"/>
      <c r="C77" s="1022"/>
      <c r="D77" s="1022"/>
      <c r="E77" s="1022"/>
      <c r="F77" s="1022"/>
      <c r="G77" s="1022"/>
      <c r="H77" s="1022"/>
      <c r="I77" s="1023"/>
      <c r="J77" s="1024"/>
      <c r="K77" s="1025"/>
      <c r="L77" s="1025"/>
      <c r="M77" s="1026"/>
      <c r="N77" s="1027"/>
      <c r="O77" s="1110"/>
      <c r="Z77" s="294"/>
      <c r="AA77" s="1028"/>
      <c r="AC77" s="294"/>
      <c r="AD77" s="1028"/>
      <c r="AL77" s="285"/>
      <c r="AM77" s="285"/>
      <c r="AN77" s="285"/>
      <c r="AO77" s="285"/>
      <c r="AP77" s="285"/>
      <c r="AQ77" s="285"/>
      <c r="AR77" s="285"/>
      <c r="AS77" s="285"/>
      <c r="AT77" s="285"/>
      <c r="AU77" s="285"/>
      <c r="AV77" s="285"/>
      <c r="AW77" s="285"/>
      <c r="AX77" s="285"/>
      <c r="AY77" s="285"/>
    </row>
    <row r="78" spans="1:51">
      <c r="A78" s="1029"/>
      <c r="B78" s="1029"/>
      <c r="C78" s="1029"/>
      <c r="D78" s="1029"/>
      <c r="E78" s="1029"/>
      <c r="F78" s="1029"/>
      <c r="G78" s="1029"/>
      <c r="H78" s="1029"/>
      <c r="I78" s="1030"/>
      <c r="J78" s="1031"/>
      <c r="K78" s="1025"/>
      <c r="L78" s="1025"/>
      <c r="M78" s="1032"/>
      <c r="N78" s="1033"/>
      <c r="O78" s="1128"/>
      <c r="Z78" s="1129"/>
      <c r="AA78" s="1130"/>
      <c r="AC78" s="1129"/>
      <c r="AD78" s="1130"/>
      <c r="AG78" s="1215"/>
      <c r="AH78" s="1215"/>
      <c r="AL78" s="285"/>
      <c r="AM78" s="285"/>
      <c r="AN78" s="285"/>
      <c r="AO78" s="285"/>
      <c r="AP78" s="285"/>
      <c r="AQ78" s="285"/>
      <c r="AR78" s="285"/>
      <c r="AS78" s="285"/>
      <c r="AT78" s="285"/>
      <c r="AU78" s="285"/>
      <c r="AV78" s="285"/>
      <c r="AW78" s="285"/>
      <c r="AX78" s="285"/>
      <c r="AY78" s="285"/>
    </row>
    <row r="79" spans="1:51">
      <c r="A79" s="1029"/>
      <c r="B79" s="1029"/>
      <c r="C79" s="1029"/>
      <c r="D79" s="1029"/>
      <c r="E79" s="1029"/>
      <c r="F79" s="1029"/>
      <c r="G79" s="1029"/>
      <c r="H79" s="1029"/>
      <c r="I79" s="1030"/>
      <c r="J79" s="1034"/>
      <c r="K79" s="1025"/>
      <c r="L79" s="1025"/>
      <c r="M79" s="1035"/>
      <c r="N79" s="1027"/>
      <c r="O79" s="1110"/>
      <c r="Z79" s="1105"/>
      <c r="AA79" s="1131"/>
      <c r="AC79" s="1105"/>
      <c r="AD79" s="1131"/>
      <c r="AL79" s="285"/>
      <c r="AM79" s="285"/>
      <c r="AN79" s="285"/>
      <c r="AO79" s="285"/>
      <c r="AP79" s="285"/>
      <c r="AQ79" s="285"/>
      <c r="AR79" s="285"/>
      <c r="AS79" s="285"/>
      <c r="AT79" s="285"/>
      <c r="AU79" s="285"/>
      <c r="AV79" s="285"/>
      <c r="AW79" s="285"/>
      <c r="AX79" s="285"/>
      <c r="AY79" s="285"/>
    </row>
    <row r="80" spans="1:51">
      <c r="A80" s="1036"/>
      <c r="B80" s="1036"/>
      <c r="C80" s="1036"/>
      <c r="D80" s="1036"/>
      <c r="E80" s="1036"/>
      <c r="F80" s="1036"/>
      <c r="G80" s="1036"/>
      <c r="H80" s="1036"/>
      <c r="I80" s="1030"/>
      <c r="J80" s="1031"/>
      <c r="K80" s="1025"/>
      <c r="L80" s="1025"/>
      <c r="M80" s="1026"/>
      <c r="N80" s="1027"/>
      <c r="O80" s="1110"/>
      <c r="Z80" s="1105"/>
      <c r="AA80" s="1131"/>
      <c r="AC80" s="1105"/>
      <c r="AD80" s="1131"/>
      <c r="AF80" s="1099"/>
      <c r="AL80" s="285"/>
      <c r="AM80" s="285"/>
      <c r="AN80" s="285"/>
      <c r="AO80" s="285"/>
      <c r="AP80" s="285"/>
      <c r="AQ80" s="285"/>
      <c r="AR80" s="285"/>
      <c r="AS80" s="285"/>
      <c r="AT80" s="285"/>
      <c r="AU80" s="285"/>
      <c r="AV80" s="285"/>
      <c r="AW80" s="285"/>
      <c r="AX80" s="285"/>
      <c r="AY80" s="285"/>
    </row>
    <row r="81" spans="1:51">
      <c r="A81" s="1036"/>
      <c r="B81" s="1036"/>
      <c r="C81" s="1036"/>
      <c r="D81" s="1036"/>
      <c r="E81" s="1036"/>
      <c r="F81" s="1036"/>
      <c r="G81" s="1036"/>
      <c r="H81" s="1036"/>
      <c r="I81" s="1030"/>
      <c r="J81" s="1031"/>
      <c r="K81" s="1025"/>
      <c r="L81" s="1025"/>
      <c r="M81" s="1026"/>
      <c r="N81" s="1027"/>
      <c r="O81" s="1110"/>
      <c r="Z81" s="1105"/>
      <c r="AA81" s="1131"/>
      <c r="AC81" s="1105"/>
      <c r="AD81" s="1131"/>
      <c r="AF81" s="1099"/>
      <c r="AL81" s="285"/>
      <c r="AM81" s="285"/>
      <c r="AN81" s="285"/>
      <c r="AO81" s="285"/>
      <c r="AP81" s="285"/>
      <c r="AQ81" s="285"/>
      <c r="AR81" s="285"/>
      <c r="AS81" s="285"/>
      <c r="AT81" s="285"/>
      <c r="AU81" s="285"/>
      <c r="AV81" s="285"/>
      <c r="AW81" s="285"/>
      <c r="AX81" s="285"/>
      <c r="AY81" s="285"/>
    </row>
    <row r="82" spans="1:51">
      <c r="A82" s="1029"/>
      <c r="B82" s="1029"/>
      <c r="C82" s="1029"/>
      <c r="D82" s="1029"/>
      <c r="E82" s="1029"/>
      <c r="F82" s="1029"/>
      <c r="G82" s="1029"/>
      <c r="H82" s="1029"/>
      <c r="I82" s="1030"/>
      <c r="J82" s="1031"/>
      <c r="K82" s="1025"/>
      <c r="L82" s="1025"/>
      <c r="M82" s="1026"/>
      <c r="N82" s="1027"/>
      <c r="O82" s="1110"/>
      <c r="Z82" s="1105"/>
      <c r="AA82" s="1131"/>
      <c r="AC82" s="1105"/>
      <c r="AD82" s="1131"/>
      <c r="AF82" s="1099"/>
      <c r="AG82" s="1215"/>
      <c r="AH82" s="1215"/>
      <c r="AL82" s="285"/>
      <c r="AM82" s="285"/>
      <c r="AN82" s="285"/>
      <c r="AO82" s="285"/>
      <c r="AP82" s="285"/>
      <c r="AQ82" s="285"/>
      <c r="AR82" s="285"/>
      <c r="AS82" s="285"/>
      <c r="AT82" s="285"/>
      <c r="AU82" s="285"/>
      <c r="AV82" s="285"/>
      <c r="AW82" s="285"/>
      <c r="AX82" s="285"/>
      <c r="AY82" s="285"/>
    </row>
    <row r="83" spans="1:51">
      <c r="A83" s="1029"/>
      <c r="B83" s="1029"/>
      <c r="C83" s="1029"/>
      <c r="D83" s="1029"/>
      <c r="E83" s="1029"/>
      <c r="F83" s="1029"/>
      <c r="G83" s="1029"/>
      <c r="H83" s="1029"/>
      <c r="I83" s="1030"/>
      <c r="J83" s="1034"/>
      <c r="K83" s="1025"/>
      <c r="L83" s="1025"/>
      <c r="M83" s="1026"/>
      <c r="N83" s="1027"/>
      <c r="O83" s="1128"/>
      <c r="Z83" s="1105"/>
      <c r="AA83" s="1131"/>
      <c r="AC83" s="1105"/>
      <c r="AD83" s="1131"/>
      <c r="AF83" s="1099"/>
      <c r="AL83" s="285"/>
      <c r="AM83" s="285"/>
      <c r="AN83" s="285"/>
      <c r="AO83" s="285"/>
      <c r="AP83" s="285"/>
      <c r="AQ83" s="285"/>
      <c r="AR83" s="285"/>
      <c r="AS83" s="285"/>
      <c r="AT83" s="285"/>
      <c r="AU83" s="285"/>
      <c r="AV83" s="285"/>
      <c r="AW83" s="285"/>
      <c r="AX83" s="285"/>
      <c r="AY83" s="285"/>
    </row>
    <row r="84" spans="1:51">
      <c r="A84" s="1029"/>
      <c r="B84" s="1029"/>
      <c r="C84" s="1029"/>
      <c r="D84" s="1029"/>
      <c r="E84" s="1029"/>
      <c r="F84" s="1029"/>
      <c r="G84" s="1029"/>
      <c r="H84" s="1029"/>
      <c r="I84" s="1030"/>
      <c r="J84" s="1031"/>
      <c r="K84" s="1025"/>
      <c r="L84" s="1025"/>
      <c r="M84" s="1026"/>
      <c r="N84" s="1027"/>
      <c r="O84" s="1110"/>
      <c r="Z84" s="1105"/>
      <c r="AA84" s="1131"/>
      <c r="AC84" s="1105"/>
      <c r="AD84" s="1131"/>
      <c r="AF84" s="1099"/>
      <c r="AL84" s="285"/>
      <c r="AM84" s="285"/>
      <c r="AN84" s="285"/>
      <c r="AO84" s="285"/>
      <c r="AP84" s="285"/>
      <c r="AQ84" s="285"/>
      <c r="AR84" s="285"/>
      <c r="AS84" s="285"/>
      <c r="AT84" s="285"/>
      <c r="AU84" s="285"/>
      <c r="AV84" s="285"/>
      <c r="AW84" s="285"/>
      <c r="AX84" s="285"/>
      <c r="AY84" s="285"/>
    </row>
    <row r="85" spans="1:51">
      <c r="A85" s="1029"/>
      <c r="B85" s="1029"/>
      <c r="C85" s="1029"/>
      <c r="D85" s="1029"/>
      <c r="E85" s="1029"/>
      <c r="F85" s="1029"/>
      <c r="G85" s="1029"/>
      <c r="H85" s="1029"/>
      <c r="I85" s="1030"/>
      <c r="J85" s="1031"/>
      <c r="K85" s="1025"/>
      <c r="L85" s="1025"/>
      <c r="M85" s="1026"/>
      <c r="N85" s="1027"/>
      <c r="O85" s="1110"/>
      <c r="Z85" s="1105"/>
      <c r="AA85" s="1131"/>
      <c r="AC85" s="1105"/>
      <c r="AD85" s="1131"/>
      <c r="AF85" s="1099"/>
      <c r="AL85" s="285"/>
      <c r="AM85" s="285"/>
      <c r="AN85" s="285"/>
      <c r="AO85" s="285"/>
      <c r="AP85" s="285"/>
      <c r="AQ85" s="285"/>
      <c r="AR85" s="285"/>
      <c r="AS85" s="285"/>
      <c r="AT85" s="285"/>
      <c r="AU85" s="285"/>
      <c r="AV85" s="285"/>
      <c r="AW85" s="285"/>
      <c r="AX85" s="285"/>
      <c r="AY85" s="285"/>
    </row>
    <row r="86" spans="1:51">
      <c r="A86" s="1029"/>
      <c r="B86" s="1029"/>
      <c r="C86" s="1029"/>
      <c r="D86" s="1029"/>
      <c r="E86" s="1029"/>
      <c r="F86" s="1029"/>
      <c r="G86" s="1029"/>
      <c r="H86" s="1029"/>
      <c r="I86" s="1030"/>
      <c r="J86" s="1031"/>
      <c r="K86" s="1025"/>
      <c r="L86" s="1025"/>
      <c r="M86" s="1026"/>
      <c r="N86" s="1027"/>
      <c r="O86" s="1128"/>
      <c r="Z86" s="1105"/>
      <c r="AA86" s="1131"/>
      <c r="AC86" s="1105"/>
      <c r="AD86" s="1131"/>
      <c r="AF86" s="1099"/>
      <c r="AL86" s="285"/>
      <c r="AM86" s="285"/>
      <c r="AN86" s="285"/>
      <c r="AO86" s="285"/>
      <c r="AP86" s="285"/>
      <c r="AQ86" s="285"/>
      <c r="AR86" s="285"/>
      <c r="AS86" s="285"/>
      <c r="AT86" s="285"/>
      <c r="AU86" s="285"/>
      <c r="AV86" s="285"/>
      <c r="AW86" s="285"/>
      <c r="AX86" s="285"/>
      <c r="AY86" s="285"/>
    </row>
    <row r="87" spans="1:51">
      <c r="A87" s="1029"/>
      <c r="B87" s="1029"/>
      <c r="C87" s="1029"/>
      <c r="D87" s="1029"/>
      <c r="E87" s="1029"/>
      <c r="F87" s="1029"/>
      <c r="G87" s="1029"/>
      <c r="H87" s="1029"/>
      <c r="I87" s="1030"/>
      <c r="J87" s="1034"/>
      <c r="K87" s="1025"/>
      <c r="L87" s="1025"/>
      <c r="M87" s="1037"/>
      <c r="N87" s="1027"/>
      <c r="O87" s="1038"/>
      <c r="Z87" s="1105"/>
      <c r="AA87" s="1131"/>
      <c r="AC87" s="1105"/>
      <c r="AD87" s="1131"/>
      <c r="AF87" s="1099"/>
      <c r="AL87" s="285"/>
      <c r="AM87" s="285"/>
      <c r="AN87" s="285"/>
      <c r="AO87" s="285"/>
      <c r="AP87" s="285"/>
      <c r="AQ87" s="285"/>
      <c r="AR87" s="285"/>
      <c r="AS87" s="285"/>
      <c r="AT87" s="285"/>
      <c r="AU87" s="285"/>
      <c r="AV87" s="285"/>
      <c r="AW87" s="285"/>
      <c r="AX87" s="285"/>
      <c r="AY87" s="285"/>
    </row>
    <row r="88" spans="1:51">
      <c r="A88" s="1036"/>
      <c r="B88" s="1036"/>
      <c r="C88" s="1036"/>
      <c r="D88" s="1036"/>
      <c r="E88" s="1036"/>
      <c r="F88" s="1036"/>
      <c r="G88" s="1036"/>
      <c r="H88" s="1036"/>
      <c r="I88" s="1030"/>
      <c r="J88" s="1039"/>
      <c r="K88" s="1025"/>
      <c r="L88" s="1025"/>
      <c r="M88" s="1026"/>
      <c r="N88" s="1027"/>
      <c r="O88" s="1110"/>
      <c r="X88" s="860"/>
      <c r="Z88" s="1105"/>
      <c r="AA88" s="1131"/>
      <c r="AC88" s="1105"/>
      <c r="AD88" s="1131"/>
      <c r="AF88" s="1099"/>
      <c r="AL88" s="285"/>
      <c r="AM88" s="285"/>
      <c r="AN88" s="285"/>
      <c r="AO88" s="285"/>
      <c r="AP88" s="285"/>
      <c r="AQ88" s="285"/>
      <c r="AR88" s="285"/>
      <c r="AS88" s="285"/>
      <c r="AT88" s="285"/>
      <c r="AU88" s="285"/>
      <c r="AV88" s="285"/>
      <c r="AW88" s="285"/>
      <c r="AX88" s="285"/>
      <c r="AY88" s="285"/>
    </row>
    <row r="89" spans="1:51">
      <c r="A89" s="1036"/>
      <c r="B89" s="1036"/>
      <c r="C89" s="1036"/>
      <c r="D89" s="1036"/>
      <c r="E89" s="1036"/>
      <c r="F89" s="1036"/>
      <c r="G89" s="1036"/>
      <c r="H89" s="1036"/>
      <c r="I89" s="1030"/>
      <c r="J89" s="1040"/>
      <c r="K89" s="1025"/>
      <c r="L89" s="1025"/>
      <c r="M89" s="1037"/>
      <c r="N89" s="1027"/>
      <c r="O89" s="1110"/>
      <c r="X89" s="860"/>
      <c r="Z89" s="1105"/>
      <c r="AA89" s="1131"/>
      <c r="AC89" s="1105"/>
      <c r="AD89" s="1131"/>
      <c r="AF89" s="1099"/>
      <c r="AL89" s="285"/>
      <c r="AM89" s="285"/>
      <c r="AN89" s="285"/>
      <c r="AO89" s="285"/>
      <c r="AP89" s="285"/>
      <c r="AQ89" s="285"/>
      <c r="AR89" s="285"/>
      <c r="AS89" s="285"/>
      <c r="AT89" s="285"/>
      <c r="AU89" s="285"/>
      <c r="AV89" s="285"/>
      <c r="AW89" s="285"/>
      <c r="AX89" s="285"/>
      <c r="AY89" s="285"/>
    </row>
    <row r="90" spans="1:51">
      <c r="A90" s="1036"/>
      <c r="B90" s="1036"/>
      <c r="C90" s="1036"/>
      <c r="D90" s="1036"/>
      <c r="E90" s="1036"/>
      <c r="F90" s="1036"/>
      <c r="G90" s="1036"/>
      <c r="H90" s="1036"/>
      <c r="I90" s="1030"/>
      <c r="J90" s="1040"/>
      <c r="K90" s="1025"/>
      <c r="L90" s="1025"/>
      <c r="M90" s="1037"/>
      <c r="N90" s="1027"/>
      <c r="O90" s="1110"/>
      <c r="X90" s="860"/>
      <c r="Z90" s="1105"/>
      <c r="AA90" s="1131"/>
      <c r="AC90" s="1105"/>
      <c r="AD90" s="1131"/>
      <c r="AF90" s="1099"/>
      <c r="AL90" s="285"/>
      <c r="AM90" s="285"/>
      <c r="AN90" s="285"/>
      <c r="AO90" s="285"/>
      <c r="AP90" s="285"/>
      <c r="AQ90" s="285"/>
      <c r="AR90" s="285"/>
      <c r="AS90" s="285"/>
      <c r="AT90" s="285"/>
      <c r="AU90" s="285"/>
      <c r="AV90" s="285"/>
      <c r="AW90" s="285"/>
      <c r="AX90" s="285"/>
      <c r="AY90" s="285"/>
    </row>
    <row r="91" spans="1:51">
      <c r="A91" s="1022"/>
      <c r="B91" s="1022"/>
      <c r="C91" s="1022"/>
      <c r="D91" s="1022"/>
      <c r="E91" s="1022"/>
      <c r="F91" s="1022"/>
      <c r="G91" s="1022"/>
      <c r="H91" s="1022"/>
      <c r="I91" s="1023"/>
      <c r="J91" s="1041"/>
      <c r="K91" s="1025"/>
      <c r="L91" s="1025"/>
      <c r="M91" s="1026"/>
      <c r="N91" s="1027"/>
      <c r="O91" s="1110"/>
      <c r="Z91" s="1105"/>
      <c r="AA91" s="1131"/>
      <c r="AC91" s="1105"/>
      <c r="AD91" s="1131"/>
      <c r="AF91" s="1099"/>
      <c r="AL91" s="285"/>
      <c r="AM91" s="285"/>
      <c r="AN91" s="285"/>
      <c r="AO91" s="285"/>
      <c r="AP91" s="285"/>
      <c r="AQ91" s="285"/>
      <c r="AR91" s="285"/>
      <c r="AS91" s="285"/>
      <c r="AT91" s="285"/>
      <c r="AU91" s="285"/>
      <c r="AV91" s="285"/>
      <c r="AW91" s="285"/>
      <c r="AX91" s="285"/>
      <c r="AY91" s="285"/>
    </row>
    <row r="92" spans="1:51">
      <c r="A92" s="1036"/>
      <c r="B92" s="1036"/>
      <c r="C92" s="1036"/>
      <c r="D92" s="1036"/>
      <c r="E92" s="1036"/>
      <c r="F92" s="1036"/>
      <c r="G92" s="1036"/>
      <c r="H92" s="1036"/>
      <c r="I92" s="1030"/>
      <c r="J92" s="1042"/>
      <c r="K92" s="1025"/>
      <c r="L92" s="1025"/>
      <c r="M92" s="1026"/>
      <c r="N92" s="1027"/>
      <c r="O92" s="1110"/>
      <c r="Z92" s="1105"/>
      <c r="AA92" s="1131"/>
      <c r="AC92" s="1105"/>
      <c r="AD92" s="1131"/>
      <c r="AF92" s="1099"/>
      <c r="AL92" s="285"/>
      <c r="AM92" s="285"/>
      <c r="AN92" s="285"/>
      <c r="AO92" s="285"/>
      <c r="AP92" s="285"/>
      <c r="AQ92" s="285"/>
      <c r="AR92" s="285"/>
      <c r="AS92" s="285"/>
      <c r="AT92" s="285"/>
      <c r="AU92" s="285"/>
      <c r="AV92" s="285"/>
      <c r="AW92" s="285"/>
      <c r="AX92" s="285"/>
      <c r="AY92" s="285"/>
    </row>
    <row r="93" spans="1:51">
      <c r="A93" s="1029"/>
      <c r="B93" s="1029"/>
      <c r="C93" s="1029"/>
      <c r="D93" s="1029"/>
      <c r="E93" s="1029"/>
      <c r="F93" s="1029"/>
      <c r="G93" s="1029"/>
      <c r="H93" s="1029"/>
      <c r="I93" s="1030"/>
      <c r="J93" s="1031"/>
      <c r="K93" s="1025"/>
      <c r="L93" s="1025"/>
      <c r="M93" s="1026"/>
      <c r="N93" s="1027"/>
      <c r="O93" s="1110"/>
      <c r="Z93" s="1105"/>
      <c r="AA93" s="1131"/>
      <c r="AC93" s="1105"/>
      <c r="AD93" s="1131"/>
      <c r="AF93" s="1099"/>
      <c r="AL93" s="285"/>
      <c r="AM93" s="285"/>
      <c r="AN93" s="285"/>
      <c r="AO93" s="285"/>
      <c r="AP93" s="285"/>
      <c r="AQ93" s="285"/>
      <c r="AR93" s="285"/>
      <c r="AS93" s="285"/>
      <c r="AT93" s="285"/>
      <c r="AU93" s="285"/>
      <c r="AV93" s="285"/>
      <c r="AW93" s="285"/>
      <c r="AX93" s="285"/>
      <c r="AY93" s="285"/>
    </row>
    <row r="94" spans="1:51">
      <c r="A94" s="1036"/>
      <c r="B94" s="1036"/>
      <c r="C94" s="1036"/>
      <c r="D94" s="1036"/>
      <c r="E94" s="1036"/>
      <c r="F94" s="1036"/>
      <c r="G94" s="1036"/>
      <c r="H94" s="1036"/>
      <c r="I94" s="1030"/>
      <c r="J94" s="1040"/>
      <c r="K94" s="1025"/>
      <c r="L94" s="1025"/>
      <c r="M94" s="1037"/>
      <c r="N94" s="1027"/>
      <c r="O94" s="1110"/>
      <c r="Z94" s="1105"/>
      <c r="AA94" s="1131"/>
      <c r="AC94" s="1105"/>
      <c r="AD94" s="1131"/>
      <c r="AF94" s="1099"/>
      <c r="AL94" s="285"/>
      <c r="AM94" s="285"/>
      <c r="AN94" s="285"/>
      <c r="AO94" s="285"/>
      <c r="AP94" s="285"/>
      <c r="AQ94" s="285"/>
      <c r="AR94" s="285"/>
      <c r="AS94" s="285"/>
      <c r="AT94" s="285"/>
      <c r="AU94" s="285"/>
      <c r="AV94" s="285"/>
      <c r="AW94" s="285"/>
      <c r="AX94" s="285"/>
      <c r="AY94" s="285"/>
    </row>
    <row r="95" spans="1:51">
      <c r="A95" s="1022"/>
      <c r="B95" s="1022"/>
      <c r="C95" s="1022"/>
      <c r="D95" s="1022"/>
      <c r="E95" s="1022"/>
      <c r="F95" s="1022"/>
      <c r="G95" s="1022"/>
      <c r="H95" s="1022"/>
      <c r="I95" s="1023"/>
      <c r="J95" s="1024"/>
      <c r="K95" s="1025"/>
      <c r="L95" s="1025"/>
      <c r="M95" s="1026"/>
      <c r="N95" s="1027"/>
      <c r="O95" s="1110"/>
      <c r="Z95" s="1105"/>
      <c r="AA95" s="1043"/>
      <c r="AC95" s="1105"/>
      <c r="AD95" s="1043"/>
      <c r="AF95" s="1099"/>
      <c r="AL95" s="285"/>
      <c r="AM95" s="285"/>
      <c r="AN95" s="285"/>
      <c r="AO95" s="285"/>
      <c r="AP95" s="285"/>
      <c r="AQ95" s="285"/>
      <c r="AR95" s="285"/>
      <c r="AS95" s="285"/>
      <c r="AT95" s="285"/>
      <c r="AU95" s="285"/>
      <c r="AV95" s="285"/>
      <c r="AW95" s="285"/>
      <c r="AX95" s="285"/>
      <c r="AY95" s="285"/>
    </row>
    <row r="96" spans="1:51">
      <c r="A96" s="1029"/>
      <c r="B96" s="1029"/>
      <c r="C96" s="1029"/>
      <c r="D96" s="1029"/>
      <c r="E96" s="1029"/>
      <c r="F96" s="1029"/>
      <c r="G96" s="1029"/>
      <c r="H96" s="1029"/>
      <c r="I96" s="1030"/>
      <c r="J96" s="1031"/>
      <c r="K96" s="1025"/>
      <c r="L96" s="1025"/>
      <c r="M96" s="1037"/>
      <c r="N96" s="1027"/>
      <c r="O96" s="1038"/>
      <c r="Z96" s="1105"/>
      <c r="AA96" s="1043"/>
      <c r="AC96" s="1105"/>
      <c r="AD96" s="1043"/>
      <c r="AF96" s="1099"/>
      <c r="AL96" s="285"/>
      <c r="AM96" s="285"/>
      <c r="AN96" s="285"/>
      <c r="AO96" s="285"/>
      <c r="AP96" s="285"/>
      <c r="AQ96" s="285"/>
      <c r="AR96" s="285"/>
      <c r="AS96" s="285"/>
      <c r="AT96" s="285"/>
      <c r="AU96" s="285"/>
      <c r="AV96" s="285"/>
      <c r="AW96" s="285"/>
      <c r="AX96" s="285"/>
      <c r="AY96" s="285"/>
    </row>
    <row r="97" spans="1:51">
      <c r="A97" s="1029"/>
      <c r="B97" s="1029"/>
      <c r="C97" s="1029"/>
      <c r="D97" s="1029"/>
      <c r="E97" s="1029"/>
      <c r="F97" s="1029"/>
      <c r="G97" s="1029"/>
      <c r="H97" s="1029"/>
      <c r="I97" s="1030"/>
      <c r="J97" s="1031"/>
      <c r="K97" s="1036"/>
      <c r="L97" s="1025"/>
      <c r="M97" s="1037"/>
      <c r="N97" s="1027"/>
      <c r="O97" s="1110"/>
      <c r="Z97" s="1105"/>
      <c r="AA97" s="1131"/>
      <c r="AC97" s="1105"/>
      <c r="AD97" s="1131"/>
      <c r="AF97" s="1099"/>
      <c r="AL97" s="285"/>
      <c r="AM97" s="285"/>
      <c r="AN97" s="285"/>
      <c r="AO97" s="285"/>
      <c r="AP97" s="285"/>
      <c r="AQ97" s="285"/>
      <c r="AR97" s="285"/>
      <c r="AS97" s="285"/>
      <c r="AT97" s="285"/>
      <c r="AU97" s="285"/>
      <c r="AV97" s="285"/>
      <c r="AW97" s="285"/>
      <c r="AX97" s="285"/>
      <c r="AY97" s="285"/>
    </row>
    <row r="98" spans="1:51">
      <c r="A98" s="1036"/>
      <c r="B98" s="1036"/>
      <c r="C98" s="1036"/>
      <c r="D98" s="1036"/>
      <c r="E98" s="1036"/>
      <c r="F98" s="1036"/>
      <c r="G98" s="1036"/>
      <c r="H98" s="1036"/>
      <c r="I98" s="1030"/>
      <c r="J98" s="1031"/>
      <c r="K98" s="1036"/>
      <c r="L98" s="1025"/>
      <c r="M98" s="1037"/>
      <c r="N98" s="1027"/>
      <c r="O98" s="1110"/>
      <c r="Z98" s="1105"/>
      <c r="AA98" s="1131"/>
      <c r="AC98" s="1105"/>
      <c r="AD98" s="1131"/>
      <c r="AF98" s="1099"/>
      <c r="AL98" s="285"/>
      <c r="AM98" s="285"/>
      <c r="AN98" s="285"/>
      <c r="AO98" s="285"/>
      <c r="AP98" s="285"/>
      <c r="AQ98" s="285"/>
      <c r="AR98" s="285"/>
      <c r="AS98" s="285"/>
      <c r="AT98" s="285"/>
      <c r="AU98" s="285"/>
      <c r="AV98" s="285"/>
      <c r="AW98" s="285"/>
      <c r="AX98" s="285"/>
      <c r="AY98" s="285"/>
    </row>
    <row r="99" spans="1:51">
      <c r="A99" s="1036"/>
      <c r="B99" s="1036"/>
      <c r="C99" s="1036"/>
      <c r="D99" s="1036"/>
      <c r="E99" s="1036"/>
      <c r="F99" s="1036"/>
      <c r="G99" s="1036"/>
      <c r="H99" s="1036"/>
      <c r="I99" s="1030"/>
      <c r="J99" s="1031"/>
      <c r="K99" s="1036"/>
      <c r="L99" s="1025"/>
      <c r="M99" s="1037"/>
      <c r="N99" s="1027"/>
      <c r="O99" s="1110"/>
      <c r="Z99" s="1105"/>
      <c r="AA99" s="1131"/>
      <c r="AC99" s="1105"/>
      <c r="AD99" s="1131"/>
      <c r="AF99" s="1099"/>
      <c r="AL99" s="285"/>
      <c r="AM99" s="285"/>
      <c r="AN99" s="285"/>
      <c r="AO99" s="285"/>
      <c r="AP99" s="285"/>
      <c r="AQ99" s="285"/>
      <c r="AR99" s="285"/>
      <c r="AS99" s="285"/>
      <c r="AT99" s="285"/>
      <c r="AU99" s="285"/>
      <c r="AV99" s="285"/>
      <c r="AW99" s="285"/>
      <c r="AX99" s="285"/>
      <c r="AY99" s="285"/>
    </row>
    <row r="100" spans="1:51">
      <c r="A100" s="1036"/>
      <c r="B100" s="1036"/>
      <c r="C100" s="1036"/>
      <c r="D100" s="1036"/>
      <c r="E100" s="1036"/>
      <c r="F100" s="1036"/>
      <c r="G100" s="1036"/>
      <c r="H100" s="1036"/>
      <c r="I100" s="1030"/>
      <c r="J100" s="1031"/>
      <c r="K100" s="1036"/>
      <c r="L100" s="1025"/>
      <c r="M100" s="1037"/>
      <c r="N100" s="1027"/>
      <c r="O100" s="1110"/>
      <c r="Z100" s="1105"/>
      <c r="AA100" s="1131"/>
      <c r="AC100" s="1105"/>
      <c r="AD100" s="1131"/>
      <c r="AF100" s="1099"/>
      <c r="AL100" s="285"/>
      <c r="AM100" s="285"/>
      <c r="AN100" s="285"/>
      <c r="AO100" s="285"/>
      <c r="AP100" s="285"/>
      <c r="AQ100" s="285"/>
      <c r="AR100" s="285"/>
      <c r="AS100" s="285"/>
      <c r="AT100" s="285"/>
      <c r="AU100" s="285"/>
      <c r="AV100" s="285"/>
      <c r="AW100" s="285"/>
      <c r="AX100" s="285"/>
      <c r="AY100" s="285"/>
    </row>
    <row r="101" spans="1:51">
      <c r="A101" s="1036"/>
      <c r="B101" s="1036"/>
      <c r="C101" s="1036"/>
      <c r="D101" s="1036"/>
      <c r="E101" s="1036"/>
      <c r="F101" s="1036"/>
      <c r="G101" s="1036"/>
      <c r="H101" s="1036"/>
      <c r="I101" s="1030"/>
      <c r="J101" s="1031"/>
      <c r="K101" s="1036"/>
      <c r="L101" s="1025"/>
      <c r="M101" s="1037"/>
      <c r="N101" s="1027"/>
      <c r="O101" s="1110"/>
      <c r="Z101" s="1105"/>
      <c r="AA101" s="1131"/>
      <c r="AC101" s="1105"/>
      <c r="AD101" s="1131"/>
      <c r="AF101" s="1099"/>
      <c r="AL101" s="285"/>
      <c r="AM101" s="285"/>
      <c r="AN101" s="285"/>
      <c r="AO101" s="285"/>
      <c r="AP101" s="285"/>
      <c r="AQ101" s="285"/>
      <c r="AR101" s="285"/>
      <c r="AS101" s="285"/>
      <c r="AT101" s="285"/>
      <c r="AU101" s="285"/>
      <c r="AV101" s="285"/>
      <c r="AW101" s="285"/>
      <c r="AX101" s="285"/>
      <c r="AY101" s="285"/>
    </row>
    <row r="102" spans="1:51">
      <c r="A102" s="1036"/>
      <c r="B102" s="1036"/>
      <c r="C102" s="1036"/>
      <c r="D102" s="1036"/>
      <c r="E102" s="1036"/>
      <c r="F102" s="1036"/>
      <c r="G102" s="1036"/>
      <c r="H102" s="1036"/>
      <c r="I102" s="1030"/>
      <c r="J102" s="1031"/>
      <c r="K102" s="1036"/>
      <c r="L102" s="1025"/>
      <c r="M102" s="1037"/>
      <c r="N102" s="1027"/>
      <c r="O102" s="1110"/>
      <c r="Z102" s="1105"/>
      <c r="AA102" s="1131"/>
      <c r="AC102" s="1105"/>
      <c r="AD102" s="1131"/>
      <c r="AF102" s="1099"/>
      <c r="AL102" s="285"/>
      <c r="AM102" s="285"/>
      <c r="AN102" s="285"/>
      <c r="AO102" s="285"/>
      <c r="AP102" s="285"/>
      <c r="AQ102" s="285"/>
      <c r="AR102" s="285"/>
      <c r="AS102" s="285"/>
      <c r="AT102" s="285"/>
      <c r="AU102" s="285"/>
      <c r="AV102" s="285"/>
      <c r="AW102" s="285"/>
      <c r="AX102" s="285"/>
      <c r="AY102" s="285"/>
    </row>
    <row r="103" spans="1:51">
      <c r="A103" s="1036"/>
      <c r="B103" s="1036"/>
      <c r="C103" s="1036"/>
      <c r="D103" s="1036"/>
      <c r="E103" s="1036"/>
      <c r="F103" s="1036"/>
      <c r="G103" s="1036"/>
      <c r="H103" s="1036"/>
      <c r="I103" s="1030"/>
      <c r="J103" s="1031"/>
      <c r="K103" s="1036"/>
      <c r="L103" s="1025"/>
      <c r="M103" s="1037"/>
      <c r="N103" s="1027"/>
      <c r="O103" s="1110"/>
      <c r="Z103" s="1105"/>
      <c r="AA103" s="1131"/>
      <c r="AC103" s="1105"/>
      <c r="AD103" s="1131"/>
      <c r="AF103" s="1099"/>
      <c r="AL103" s="285"/>
      <c r="AM103" s="285"/>
      <c r="AN103" s="285"/>
      <c r="AO103" s="285"/>
      <c r="AP103" s="285"/>
      <c r="AQ103" s="285"/>
      <c r="AR103" s="285"/>
      <c r="AS103" s="285"/>
      <c r="AT103" s="285"/>
      <c r="AU103" s="285"/>
      <c r="AV103" s="285"/>
      <c r="AW103" s="285"/>
      <c r="AX103" s="285"/>
      <c r="AY103" s="285"/>
    </row>
    <row r="104" spans="1:51">
      <c r="A104" s="1022"/>
      <c r="B104" s="1022"/>
      <c r="C104" s="1022"/>
      <c r="D104" s="1022"/>
      <c r="E104" s="1022"/>
      <c r="F104" s="1022"/>
      <c r="G104" s="1022"/>
      <c r="H104" s="1022"/>
      <c r="I104" s="1023"/>
      <c r="J104" s="1024"/>
      <c r="K104" s="1025"/>
      <c r="L104" s="1025"/>
      <c r="M104" s="1026"/>
      <c r="N104" s="1027"/>
      <c r="O104" s="1110"/>
      <c r="Z104" s="1105"/>
      <c r="AA104" s="1043"/>
      <c r="AC104" s="1105"/>
      <c r="AD104" s="1043"/>
      <c r="AF104" s="1099"/>
      <c r="AL104" s="285"/>
      <c r="AM104" s="285"/>
      <c r="AN104" s="285"/>
      <c r="AO104" s="285"/>
      <c r="AP104" s="285"/>
      <c r="AQ104" s="285"/>
      <c r="AR104" s="285"/>
      <c r="AS104" s="285"/>
      <c r="AT104" s="285"/>
      <c r="AU104" s="285"/>
      <c r="AV104" s="285"/>
      <c r="AW104" s="285"/>
      <c r="AX104" s="285"/>
      <c r="AY104" s="285"/>
    </row>
    <row r="105" spans="1:51">
      <c r="A105" s="1029"/>
      <c r="B105" s="1029"/>
      <c r="C105" s="1029"/>
      <c r="D105" s="1029"/>
      <c r="E105" s="1029"/>
      <c r="F105" s="1029"/>
      <c r="G105" s="1029"/>
      <c r="H105" s="1029"/>
      <c r="I105" s="1030"/>
      <c r="J105" s="1044"/>
      <c r="K105" s="1025"/>
      <c r="L105" s="1025"/>
      <c r="M105" s="1037"/>
      <c r="N105" s="1027"/>
      <c r="O105" s="1038"/>
      <c r="Z105" s="1105"/>
      <c r="AA105" s="1043"/>
      <c r="AC105" s="1105"/>
      <c r="AD105" s="1043"/>
      <c r="AF105" s="1099"/>
      <c r="AL105" s="285"/>
      <c r="AM105" s="285"/>
      <c r="AN105" s="285"/>
      <c r="AO105" s="285"/>
      <c r="AP105" s="285"/>
      <c r="AQ105" s="285"/>
      <c r="AR105" s="285"/>
      <c r="AS105" s="285"/>
      <c r="AT105" s="285"/>
      <c r="AU105" s="285"/>
      <c r="AV105" s="285"/>
      <c r="AW105" s="285"/>
      <c r="AX105" s="285"/>
      <c r="AY105" s="285"/>
    </row>
    <row r="106" spans="1:51">
      <c r="A106" s="1029"/>
      <c r="B106" s="1029"/>
      <c r="C106" s="1029"/>
      <c r="D106" s="1029"/>
      <c r="E106" s="1029"/>
      <c r="F106" s="1029"/>
      <c r="G106" s="1029"/>
      <c r="H106" s="1029"/>
      <c r="I106" s="1030"/>
      <c r="J106" s="1031"/>
      <c r="K106" s="1036"/>
      <c r="L106" s="1025"/>
      <c r="M106" s="1037"/>
      <c r="N106" s="1027"/>
      <c r="O106" s="1110"/>
      <c r="Z106" s="1105"/>
      <c r="AA106" s="1131"/>
      <c r="AC106" s="1105"/>
      <c r="AD106" s="1131"/>
      <c r="AF106" s="1099"/>
      <c r="AL106" s="285"/>
      <c r="AM106" s="285"/>
      <c r="AN106" s="285"/>
      <c r="AO106" s="285"/>
      <c r="AP106" s="285"/>
      <c r="AQ106" s="285"/>
      <c r="AR106" s="285"/>
      <c r="AS106" s="285"/>
      <c r="AT106" s="285"/>
      <c r="AU106" s="285"/>
      <c r="AV106" s="285"/>
      <c r="AW106" s="285"/>
      <c r="AX106" s="285"/>
      <c r="AY106" s="285"/>
    </row>
    <row r="107" spans="1:51">
      <c r="A107" s="1029"/>
      <c r="B107" s="1029"/>
      <c r="C107" s="1029"/>
      <c r="D107" s="1029"/>
      <c r="E107" s="1029"/>
      <c r="F107" s="1029"/>
      <c r="G107" s="1029"/>
      <c r="H107" s="1029"/>
      <c r="I107" s="1030"/>
      <c r="J107" s="1024"/>
      <c r="K107" s="1025"/>
      <c r="L107" s="1025"/>
      <c r="M107" s="1026"/>
      <c r="N107" s="1027"/>
      <c r="O107" s="1110"/>
      <c r="Z107" s="1105"/>
      <c r="AA107" s="1131"/>
      <c r="AC107" s="1105"/>
      <c r="AD107" s="1131"/>
      <c r="AF107" s="1099"/>
      <c r="AL107" s="285"/>
      <c r="AM107" s="285"/>
      <c r="AN107" s="285"/>
      <c r="AO107" s="285"/>
      <c r="AP107" s="285"/>
      <c r="AQ107" s="285"/>
      <c r="AR107" s="285"/>
      <c r="AS107" s="285"/>
      <c r="AT107" s="285"/>
      <c r="AU107" s="285"/>
      <c r="AV107" s="285"/>
      <c r="AW107" s="285"/>
      <c r="AX107" s="285"/>
      <c r="AY107" s="285"/>
    </row>
    <row r="108" spans="1:51">
      <c r="A108" s="1022"/>
      <c r="B108" s="1022"/>
      <c r="C108" s="1022"/>
      <c r="D108" s="1022"/>
      <c r="E108" s="1022"/>
      <c r="F108" s="1022"/>
      <c r="G108" s="1022"/>
      <c r="H108" s="1022"/>
      <c r="I108" s="1023"/>
      <c r="J108" s="1045"/>
      <c r="K108" s="1036"/>
      <c r="L108" s="1025"/>
      <c r="M108" s="1046"/>
      <c r="N108" s="1027"/>
      <c r="O108" s="1110"/>
      <c r="Z108" s="1105"/>
      <c r="AA108" s="1131"/>
      <c r="AC108" s="1105"/>
      <c r="AD108" s="1131"/>
      <c r="AF108" s="1099"/>
      <c r="AL108" s="285"/>
      <c r="AM108" s="285"/>
      <c r="AN108" s="285"/>
      <c r="AO108" s="285"/>
      <c r="AP108" s="285"/>
      <c r="AQ108" s="285"/>
      <c r="AR108" s="285"/>
      <c r="AS108" s="285"/>
      <c r="AT108" s="285"/>
      <c r="AU108" s="285"/>
      <c r="AV108" s="285"/>
      <c r="AW108" s="285"/>
      <c r="AX108" s="285"/>
      <c r="AY108" s="285"/>
    </row>
    <row r="109" spans="1:51">
      <c r="A109" s="1022"/>
      <c r="B109" s="1022"/>
      <c r="C109" s="1022"/>
      <c r="D109" s="1022"/>
      <c r="E109" s="1022"/>
      <c r="F109" s="1022"/>
      <c r="G109" s="1022"/>
      <c r="H109" s="1022"/>
      <c r="I109" s="1023"/>
      <c r="J109" s="1045"/>
      <c r="K109" s="1036"/>
      <c r="L109" s="1025"/>
      <c r="M109" s="1026"/>
      <c r="N109" s="1027"/>
      <c r="O109" s="1110"/>
      <c r="Z109" s="1105"/>
      <c r="AA109" s="1131"/>
      <c r="AC109" s="1105"/>
      <c r="AD109" s="1131"/>
      <c r="AF109" s="1099"/>
      <c r="AL109" s="285"/>
      <c r="AM109" s="285"/>
      <c r="AN109" s="285"/>
      <c r="AO109" s="285"/>
      <c r="AP109" s="285"/>
      <c r="AQ109" s="285"/>
      <c r="AR109" s="285"/>
      <c r="AS109" s="285"/>
      <c r="AT109" s="285"/>
      <c r="AU109" s="285"/>
      <c r="AV109" s="285"/>
      <c r="AW109" s="285"/>
      <c r="AX109" s="285"/>
      <c r="AY109" s="285"/>
    </row>
    <row r="110" spans="1:51">
      <c r="A110" s="1022"/>
      <c r="B110" s="1022"/>
      <c r="C110" s="1022"/>
      <c r="D110" s="1022"/>
      <c r="E110" s="1022"/>
      <c r="F110" s="1022"/>
      <c r="G110" s="1022"/>
      <c r="H110" s="1022"/>
      <c r="I110" s="1023"/>
      <c r="J110" s="1045"/>
      <c r="K110" s="1036"/>
      <c r="L110" s="1025"/>
      <c r="M110" s="1046"/>
      <c r="N110" s="1027"/>
      <c r="O110" s="1110"/>
      <c r="Z110" s="1105"/>
      <c r="AA110" s="1131"/>
      <c r="AC110" s="1105"/>
      <c r="AD110" s="1131"/>
      <c r="AF110" s="1099"/>
      <c r="AL110" s="285"/>
      <c r="AM110" s="285"/>
      <c r="AN110" s="285"/>
      <c r="AO110" s="285"/>
      <c r="AP110" s="285"/>
      <c r="AQ110" s="285"/>
      <c r="AR110" s="285"/>
      <c r="AS110" s="285"/>
      <c r="AT110" s="285"/>
      <c r="AU110" s="285"/>
      <c r="AV110" s="285"/>
      <c r="AW110" s="285"/>
      <c r="AX110" s="285"/>
      <c r="AY110" s="285"/>
    </row>
    <row r="111" spans="1:51">
      <c r="A111" s="1022"/>
      <c r="B111" s="1022"/>
      <c r="C111" s="1022"/>
      <c r="D111" s="1022"/>
      <c r="E111" s="1022"/>
      <c r="F111" s="1022"/>
      <c r="G111" s="1022"/>
      <c r="H111" s="1022"/>
      <c r="I111" s="1023"/>
      <c r="J111" s="1045"/>
      <c r="K111" s="1036"/>
      <c r="L111" s="1025"/>
      <c r="M111" s="1046"/>
      <c r="N111" s="1027"/>
      <c r="O111" s="1110"/>
      <c r="Z111" s="1105"/>
      <c r="AA111" s="1131"/>
      <c r="AC111" s="1105"/>
      <c r="AD111" s="1131"/>
      <c r="AF111" s="1099"/>
      <c r="AL111" s="285"/>
      <c r="AM111" s="285"/>
      <c r="AN111" s="285"/>
      <c r="AO111" s="285"/>
      <c r="AP111" s="285"/>
      <c r="AQ111" s="285"/>
      <c r="AR111" s="285"/>
      <c r="AS111" s="285"/>
      <c r="AT111" s="285"/>
      <c r="AU111" s="285"/>
      <c r="AV111" s="285"/>
      <c r="AW111" s="285"/>
      <c r="AX111" s="285"/>
      <c r="AY111" s="285"/>
    </row>
    <row r="112" spans="1:51">
      <c r="A112" s="1022"/>
      <c r="B112" s="1022"/>
      <c r="C112" s="1022"/>
      <c r="D112" s="1022"/>
      <c r="E112" s="1022"/>
      <c r="F112" s="1022"/>
      <c r="G112" s="1022"/>
      <c r="H112" s="1022"/>
      <c r="I112" s="1023"/>
      <c r="J112" s="1031"/>
      <c r="K112" s="1036"/>
      <c r="L112" s="1025"/>
      <c r="M112" s="1046"/>
      <c r="N112" s="1027"/>
      <c r="O112" s="1110"/>
      <c r="Z112" s="1105"/>
      <c r="AA112" s="1131"/>
      <c r="AC112" s="1105"/>
      <c r="AD112" s="1131"/>
      <c r="AF112" s="1099"/>
      <c r="AL112" s="285"/>
      <c r="AM112" s="285"/>
      <c r="AN112" s="285"/>
      <c r="AO112" s="285"/>
      <c r="AP112" s="285"/>
      <c r="AQ112" s="285"/>
      <c r="AR112" s="285"/>
      <c r="AS112" s="285"/>
      <c r="AT112" s="285"/>
      <c r="AU112" s="285"/>
      <c r="AV112" s="285"/>
      <c r="AW112" s="285"/>
      <c r="AX112" s="285"/>
      <c r="AY112" s="285"/>
    </row>
    <row r="113" spans="1:51">
      <c r="A113" s="1022"/>
      <c r="B113" s="1022"/>
      <c r="C113" s="1022"/>
      <c r="D113" s="1022"/>
      <c r="E113" s="1022"/>
      <c r="F113" s="1022"/>
      <c r="G113" s="1022"/>
      <c r="H113" s="1022"/>
      <c r="I113" s="1023"/>
      <c r="J113" s="1031"/>
      <c r="K113" s="1036"/>
      <c r="L113" s="1025"/>
      <c r="M113" s="1046"/>
      <c r="N113" s="1027"/>
      <c r="O113" s="1110"/>
      <c r="Z113" s="1105"/>
      <c r="AA113" s="1131"/>
      <c r="AC113" s="1105"/>
      <c r="AD113" s="1131"/>
      <c r="AF113" s="1099"/>
      <c r="AL113" s="285"/>
      <c r="AM113" s="285"/>
      <c r="AN113" s="285"/>
      <c r="AO113" s="285"/>
      <c r="AP113" s="285"/>
      <c r="AQ113" s="285"/>
      <c r="AR113" s="285"/>
      <c r="AS113" s="285"/>
      <c r="AT113" s="285"/>
      <c r="AU113" s="285"/>
      <c r="AV113" s="285"/>
      <c r="AW113" s="285"/>
      <c r="AX113" s="285"/>
      <c r="AY113" s="285"/>
    </row>
    <row r="114" spans="1:51">
      <c r="A114" s="1022"/>
      <c r="B114" s="1022"/>
      <c r="C114" s="1022"/>
      <c r="D114" s="1022"/>
      <c r="E114" s="1022"/>
      <c r="F114" s="1022"/>
      <c r="G114" s="1022"/>
      <c r="H114" s="1022"/>
      <c r="I114" s="1023"/>
      <c r="J114" s="1024"/>
      <c r="K114" s="1025"/>
      <c r="L114" s="1025"/>
      <c r="M114" s="1026"/>
      <c r="N114" s="1027"/>
      <c r="O114" s="1110"/>
      <c r="Z114" s="1105"/>
      <c r="AA114" s="1131"/>
      <c r="AC114" s="1105"/>
      <c r="AD114" s="1131"/>
      <c r="AF114" s="1099"/>
      <c r="AL114" s="285"/>
      <c r="AM114" s="285"/>
      <c r="AN114" s="285"/>
      <c r="AO114" s="285"/>
      <c r="AP114" s="285"/>
      <c r="AQ114" s="285"/>
      <c r="AR114" s="285"/>
      <c r="AS114" s="285"/>
      <c r="AT114" s="285"/>
      <c r="AU114" s="285"/>
      <c r="AV114" s="285"/>
      <c r="AW114" s="285"/>
      <c r="AX114" s="285"/>
      <c r="AY114" s="285"/>
    </row>
    <row r="115" spans="1:51">
      <c r="A115" s="1029"/>
      <c r="B115" s="1029"/>
      <c r="C115" s="1029"/>
      <c r="D115" s="1029"/>
      <c r="E115" s="1029"/>
      <c r="F115" s="1029"/>
      <c r="G115" s="1029"/>
      <c r="H115" s="1029"/>
      <c r="I115" s="1030"/>
      <c r="J115" s="1045"/>
      <c r="K115" s="1036"/>
      <c r="L115" s="1036"/>
      <c r="M115" s="1046"/>
      <c r="N115" s="1027"/>
      <c r="O115" s="1110"/>
      <c r="Z115" s="1105"/>
      <c r="AA115" s="1131"/>
      <c r="AC115" s="1105"/>
      <c r="AD115" s="1131"/>
      <c r="AF115" s="1099"/>
      <c r="AL115" s="285"/>
      <c r="AM115" s="285"/>
      <c r="AN115" s="285"/>
      <c r="AO115" s="285"/>
      <c r="AP115" s="285"/>
      <c r="AQ115" s="285"/>
      <c r="AR115" s="285"/>
      <c r="AS115" s="285"/>
      <c r="AT115" s="285"/>
      <c r="AU115" s="285"/>
      <c r="AV115" s="285"/>
      <c r="AW115" s="285"/>
      <c r="AX115" s="285"/>
      <c r="AY115" s="285"/>
    </row>
    <row r="116" spans="1:51">
      <c r="A116" s="1029"/>
      <c r="B116" s="1029"/>
      <c r="C116" s="1029"/>
      <c r="D116" s="1029"/>
      <c r="E116" s="1029"/>
      <c r="F116" s="1029"/>
      <c r="G116" s="1029"/>
      <c r="H116" s="1029"/>
      <c r="I116" s="1030"/>
      <c r="J116" s="1045"/>
      <c r="K116" s="1036"/>
      <c r="L116" s="1036"/>
      <c r="M116" s="1046"/>
      <c r="N116" s="1027"/>
      <c r="O116" s="1110"/>
      <c r="Z116" s="1105"/>
      <c r="AA116" s="1131"/>
      <c r="AC116" s="1105"/>
      <c r="AD116" s="1131"/>
      <c r="AF116" s="1099"/>
      <c r="AL116" s="285"/>
      <c r="AM116" s="285"/>
      <c r="AN116" s="285"/>
      <c r="AO116" s="285"/>
      <c r="AP116" s="285"/>
      <c r="AQ116" s="285"/>
      <c r="AR116" s="285"/>
      <c r="AS116" s="285"/>
      <c r="AT116" s="285"/>
      <c r="AU116" s="285"/>
      <c r="AV116" s="285"/>
      <c r="AW116" s="285"/>
      <c r="AX116" s="285"/>
      <c r="AY116" s="285"/>
    </row>
    <row r="117" spans="1:51">
      <c r="A117" s="1029"/>
      <c r="B117" s="1029"/>
      <c r="C117" s="1029"/>
      <c r="D117" s="1029"/>
      <c r="E117" s="1029"/>
      <c r="F117" s="1029"/>
      <c r="G117" s="1029"/>
      <c r="H117" s="1029"/>
      <c r="I117" s="1030"/>
      <c r="J117" s="1045"/>
      <c r="K117" s="1036"/>
      <c r="L117" s="1036"/>
      <c r="M117" s="1046"/>
      <c r="N117" s="1027"/>
      <c r="O117" s="1110"/>
      <c r="Z117" s="1105"/>
      <c r="AA117" s="1131"/>
      <c r="AC117" s="1105"/>
      <c r="AD117" s="1131"/>
      <c r="AF117" s="1099"/>
      <c r="AL117" s="285"/>
      <c r="AM117" s="285"/>
      <c r="AN117" s="285"/>
      <c r="AO117" s="285"/>
      <c r="AP117" s="285"/>
      <c r="AQ117" s="285"/>
      <c r="AR117" s="285"/>
      <c r="AS117" s="285"/>
      <c r="AT117" s="285"/>
      <c r="AU117" s="285"/>
      <c r="AV117" s="285"/>
      <c r="AW117" s="285"/>
      <c r="AX117" s="285"/>
      <c r="AY117" s="285"/>
    </row>
    <row r="118" spans="1:51">
      <c r="A118" s="1029"/>
      <c r="B118" s="1029"/>
      <c r="C118" s="1029"/>
      <c r="D118" s="1029"/>
      <c r="E118" s="1029"/>
      <c r="F118" s="1029"/>
      <c r="G118" s="1029"/>
      <c r="H118" s="1029"/>
      <c r="I118" s="1030"/>
      <c r="J118" s="1045"/>
      <c r="K118" s="1036"/>
      <c r="L118" s="1036"/>
      <c r="M118" s="1046"/>
      <c r="N118" s="1027"/>
      <c r="O118" s="1110"/>
      <c r="Z118" s="1105"/>
      <c r="AA118" s="1131"/>
      <c r="AC118" s="1105"/>
      <c r="AD118" s="1131"/>
      <c r="AF118" s="1099"/>
      <c r="AL118" s="285"/>
      <c r="AM118" s="285"/>
      <c r="AN118" s="285"/>
      <c r="AO118" s="285"/>
      <c r="AP118" s="285"/>
      <c r="AQ118" s="285"/>
      <c r="AR118" s="285"/>
      <c r="AS118" s="285"/>
      <c r="AT118" s="285"/>
      <c r="AU118" s="285"/>
      <c r="AV118" s="285"/>
      <c r="AW118" s="285"/>
      <c r="AX118" s="285"/>
      <c r="AY118" s="285"/>
    </row>
    <row r="119" spans="1:51">
      <c r="A119" s="1047"/>
      <c r="B119" s="1047"/>
      <c r="C119" s="1047"/>
      <c r="D119" s="1047"/>
      <c r="E119" s="1047"/>
      <c r="F119" s="1047"/>
      <c r="G119" s="1047"/>
      <c r="H119" s="1047"/>
      <c r="I119" s="1023"/>
      <c r="J119" s="1024"/>
      <c r="K119" s="1025"/>
      <c r="L119" s="1025"/>
      <c r="M119" s="1026"/>
      <c r="N119" s="1027"/>
      <c r="O119" s="1110"/>
      <c r="Z119" s="1105"/>
      <c r="AA119" s="1131"/>
      <c r="AC119" s="1105"/>
      <c r="AD119" s="1131"/>
      <c r="AF119" s="1099"/>
      <c r="AL119" s="285"/>
      <c r="AM119" s="285"/>
      <c r="AN119" s="285"/>
      <c r="AO119" s="285"/>
      <c r="AP119" s="285"/>
      <c r="AQ119" s="285"/>
      <c r="AR119" s="285"/>
      <c r="AS119" s="285"/>
      <c r="AT119" s="285"/>
      <c r="AU119" s="285"/>
      <c r="AV119" s="285"/>
      <c r="AW119" s="285"/>
      <c r="AX119" s="285"/>
      <c r="AY119" s="285"/>
    </row>
    <row r="120" spans="1:51">
      <c r="A120" s="1048"/>
      <c r="B120" s="1048"/>
      <c r="C120" s="1048"/>
      <c r="D120" s="1048"/>
      <c r="E120" s="1048"/>
      <c r="F120" s="1048"/>
      <c r="G120" s="1048"/>
      <c r="H120" s="1048"/>
      <c r="I120" s="1049"/>
      <c r="J120" s="1045"/>
      <c r="K120" s="1048"/>
      <c r="L120" s="1048"/>
      <c r="M120" s="1046"/>
      <c r="N120" s="1027"/>
      <c r="O120" s="1110"/>
      <c r="Z120" s="1105"/>
      <c r="AA120" s="1131"/>
      <c r="AC120" s="1105"/>
      <c r="AD120" s="1131"/>
      <c r="AF120" s="1099"/>
      <c r="AL120" s="285"/>
      <c r="AM120" s="285"/>
      <c r="AN120" s="285"/>
      <c r="AO120" s="285"/>
      <c r="AP120" s="285"/>
      <c r="AQ120" s="285"/>
      <c r="AR120" s="285"/>
      <c r="AS120" s="285"/>
      <c r="AT120" s="285"/>
      <c r="AU120" s="285"/>
      <c r="AV120" s="285"/>
      <c r="AW120" s="285"/>
      <c r="AX120" s="285"/>
      <c r="AY120" s="285"/>
    </row>
    <row r="121" spans="1:51">
      <c r="A121" s="1048"/>
      <c r="B121" s="1048"/>
      <c r="C121" s="1048"/>
      <c r="D121" s="1048"/>
      <c r="E121" s="1048"/>
      <c r="F121" s="1048"/>
      <c r="G121" s="1048"/>
      <c r="H121" s="1048"/>
      <c r="I121" s="1049"/>
      <c r="J121" s="1045"/>
      <c r="K121" s="1048"/>
      <c r="L121" s="1048"/>
      <c r="M121" s="1046"/>
      <c r="N121" s="1027"/>
      <c r="O121" s="1110"/>
      <c r="Z121" s="1105"/>
      <c r="AA121" s="1131"/>
      <c r="AC121" s="1105"/>
      <c r="AD121" s="1131"/>
      <c r="AF121" s="1099"/>
      <c r="AL121" s="285"/>
      <c r="AM121" s="285"/>
      <c r="AN121" s="285"/>
      <c r="AO121" s="285"/>
      <c r="AP121" s="285"/>
      <c r="AQ121" s="285"/>
      <c r="AR121" s="285"/>
      <c r="AS121" s="285"/>
      <c r="AT121" s="285"/>
      <c r="AU121" s="285"/>
      <c r="AV121" s="285"/>
      <c r="AW121" s="285"/>
      <c r="AX121" s="285"/>
      <c r="AY121" s="285"/>
    </row>
    <row r="122" spans="1:51">
      <c r="A122" s="1048"/>
      <c r="B122" s="1048"/>
      <c r="C122" s="1048"/>
      <c r="D122" s="1048"/>
      <c r="E122" s="1048"/>
      <c r="F122" s="1048"/>
      <c r="G122" s="1048"/>
      <c r="H122" s="1048"/>
      <c r="I122" s="1049"/>
      <c r="J122" s="1045"/>
      <c r="K122" s="1048"/>
      <c r="L122" s="1048"/>
      <c r="M122" s="1046"/>
      <c r="N122" s="1027"/>
      <c r="O122" s="1110"/>
      <c r="Z122" s="1105"/>
      <c r="AA122" s="1131"/>
      <c r="AC122" s="1105"/>
      <c r="AD122" s="1131"/>
      <c r="AF122" s="1099"/>
      <c r="AL122" s="285"/>
      <c r="AM122" s="285"/>
      <c r="AN122" s="285"/>
      <c r="AO122" s="285"/>
      <c r="AP122" s="285"/>
      <c r="AQ122" s="285"/>
      <c r="AR122" s="285"/>
      <c r="AS122" s="285"/>
      <c r="AT122" s="285"/>
      <c r="AU122" s="285"/>
      <c r="AV122" s="285"/>
      <c r="AW122" s="285"/>
      <c r="AX122" s="285"/>
      <c r="AY122" s="285"/>
    </row>
    <row r="123" spans="1:51">
      <c r="A123" s="1048"/>
      <c r="B123" s="1048"/>
      <c r="C123" s="1048"/>
      <c r="D123" s="1048"/>
      <c r="E123" s="1048"/>
      <c r="F123" s="1048"/>
      <c r="G123" s="1048"/>
      <c r="H123" s="1048"/>
      <c r="I123" s="1049"/>
      <c r="J123" s="1045"/>
      <c r="K123" s="1048"/>
      <c r="L123" s="1048"/>
      <c r="M123" s="1046"/>
      <c r="N123" s="1027"/>
      <c r="O123" s="1110"/>
      <c r="Z123" s="1105"/>
      <c r="AA123" s="1131"/>
      <c r="AC123" s="1105"/>
      <c r="AD123" s="1131"/>
      <c r="AF123" s="1099"/>
      <c r="AL123" s="285"/>
      <c r="AM123" s="285"/>
      <c r="AN123" s="285"/>
      <c r="AO123" s="285"/>
      <c r="AP123" s="285"/>
      <c r="AQ123" s="285"/>
      <c r="AR123" s="285"/>
      <c r="AS123" s="285"/>
      <c r="AT123" s="285"/>
      <c r="AU123" s="285"/>
      <c r="AV123" s="285"/>
      <c r="AW123" s="285"/>
      <c r="AX123" s="285"/>
      <c r="AY123" s="285"/>
    </row>
    <row r="124" spans="1:51">
      <c r="A124" s="1048"/>
      <c r="B124" s="1048"/>
      <c r="C124" s="1048"/>
      <c r="D124" s="1048"/>
      <c r="E124" s="1048"/>
      <c r="F124" s="1048"/>
      <c r="G124" s="1048"/>
      <c r="H124" s="1048"/>
      <c r="I124" s="1049"/>
      <c r="J124" s="1045"/>
      <c r="K124" s="1048"/>
      <c r="L124" s="1048"/>
      <c r="M124" s="1046"/>
      <c r="N124" s="1027"/>
      <c r="O124" s="1110"/>
      <c r="Z124" s="1105"/>
      <c r="AA124" s="1131"/>
      <c r="AC124" s="1105"/>
      <c r="AD124" s="1131"/>
      <c r="AF124" s="1099"/>
      <c r="AL124" s="285"/>
      <c r="AM124" s="285"/>
      <c r="AN124" s="285"/>
      <c r="AO124" s="285"/>
      <c r="AP124" s="285"/>
      <c r="AQ124" s="285"/>
      <c r="AR124" s="285"/>
      <c r="AS124" s="285"/>
      <c r="AT124" s="285"/>
      <c r="AU124" s="285"/>
      <c r="AV124" s="285"/>
      <c r="AW124" s="285"/>
      <c r="AX124" s="285"/>
      <c r="AY124" s="285"/>
    </row>
    <row r="125" spans="1:51">
      <c r="A125" s="1036"/>
      <c r="B125" s="1036"/>
      <c r="C125" s="1036"/>
      <c r="D125" s="1036"/>
      <c r="E125" s="1036"/>
      <c r="F125" s="1036"/>
      <c r="G125" s="1036"/>
      <c r="H125" s="1036"/>
      <c r="I125" s="1030"/>
      <c r="J125" s="1227"/>
      <c r="K125" s="1227"/>
      <c r="L125" s="1227"/>
      <c r="M125" s="1046"/>
      <c r="N125" s="1027"/>
      <c r="O125" s="1110"/>
      <c r="Z125" s="1110"/>
      <c r="AA125" s="1131"/>
      <c r="AC125" s="1110"/>
      <c r="AD125" s="1131"/>
      <c r="AF125" s="1099"/>
      <c r="AL125" s="285"/>
      <c r="AM125" s="285"/>
      <c r="AN125" s="285"/>
      <c r="AO125" s="285"/>
      <c r="AP125" s="285"/>
      <c r="AQ125" s="285"/>
      <c r="AR125" s="285"/>
      <c r="AS125" s="285"/>
      <c r="AT125" s="285"/>
      <c r="AU125" s="285"/>
      <c r="AV125" s="285"/>
      <c r="AW125" s="285"/>
      <c r="AX125" s="285"/>
      <c r="AY125" s="285"/>
    </row>
    <row r="126" spans="1:51">
      <c r="A126" s="1048"/>
      <c r="B126" s="1048"/>
      <c r="C126" s="1048"/>
      <c r="D126" s="1048"/>
      <c r="E126" s="1048"/>
      <c r="F126" s="1048"/>
      <c r="G126" s="1048"/>
      <c r="H126" s="1048"/>
      <c r="I126" s="1049"/>
      <c r="J126" s="1222"/>
      <c r="K126" s="1222"/>
      <c r="L126" s="1222"/>
      <c r="M126" s="1046"/>
      <c r="N126" s="1027"/>
      <c r="O126" s="1110"/>
      <c r="Z126" s="1110"/>
      <c r="AA126" s="1131"/>
      <c r="AC126" s="1110"/>
      <c r="AD126" s="1131"/>
      <c r="AL126" s="285"/>
      <c r="AM126" s="285"/>
      <c r="AN126" s="285"/>
      <c r="AO126" s="285"/>
      <c r="AP126" s="285"/>
      <c r="AQ126" s="285"/>
      <c r="AR126" s="285"/>
      <c r="AS126" s="285"/>
      <c r="AT126" s="285"/>
      <c r="AU126" s="285"/>
      <c r="AV126" s="285"/>
      <c r="AW126" s="285"/>
      <c r="AX126" s="285"/>
      <c r="AY126" s="285"/>
    </row>
    <row r="127" spans="1:51">
      <c r="A127" s="1048"/>
      <c r="B127" s="1048"/>
      <c r="C127" s="1048"/>
      <c r="D127" s="1048"/>
      <c r="E127" s="1048"/>
      <c r="F127" s="1048"/>
      <c r="G127" s="1048"/>
      <c r="H127" s="1048"/>
      <c r="I127" s="1049"/>
      <c r="J127" s="1225"/>
      <c r="K127" s="1225"/>
      <c r="L127" s="1225"/>
      <c r="M127" s="1046"/>
      <c r="N127" s="1027"/>
      <c r="O127" s="1110"/>
      <c r="Z127" s="1110"/>
      <c r="AA127" s="1131"/>
      <c r="AC127" s="1110"/>
      <c r="AD127" s="1131"/>
      <c r="AF127" s="1124"/>
      <c r="AL127" s="285"/>
      <c r="AM127" s="285"/>
      <c r="AN127" s="285"/>
      <c r="AO127" s="285"/>
      <c r="AP127" s="285"/>
      <c r="AQ127" s="285"/>
      <c r="AR127" s="285"/>
      <c r="AS127" s="285"/>
      <c r="AT127" s="285"/>
      <c r="AU127" s="285"/>
      <c r="AV127" s="285"/>
      <c r="AW127" s="285"/>
      <c r="AX127" s="285"/>
      <c r="AY127" s="285"/>
    </row>
    <row r="128" spans="1:51">
      <c r="A128" s="423"/>
      <c r="B128" s="423"/>
      <c r="C128" s="423"/>
      <c r="D128" s="423"/>
      <c r="E128" s="423"/>
      <c r="F128" s="423"/>
      <c r="G128" s="423"/>
      <c r="H128" s="423"/>
      <c r="I128" s="1006"/>
      <c r="J128" s="425"/>
      <c r="K128" s="423"/>
      <c r="L128" s="423"/>
      <c r="M128" s="425"/>
      <c r="N128" s="423"/>
      <c r="O128" s="1110"/>
      <c r="AL128" s="285"/>
      <c r="AM128" s="285"/>
      <c r="AN128" s="285"/>
      <c r="AO128" s="285"/>
      <c r="AP128" s="285"/>
      <c r="AQ128" s="285"/>
      <c r="AR128" s="285"/>
      <c r="AS128" s="285"/>
      <c r="AT128" s="285"/>
      <c r="AU128" s="285"/>
      <c r="AV128" s="285"/>
      <c r="AW128" s="285"/>
      <c r="AX128" s="285"/>
      <c r="AY128" s="285"/>
    </row>
    <row r="129" spans="1:51">
      <c r="A129" s="423"/>
      <c r="B129" s="423"/>
      <c r="C129" s="423"/>
      <c r="D129" s="423"/>
      <c r="E129" s="423"/>
      <c r="F129" s="423"/>
      <c r="G129" s="423"/>
      <c r="H129" s="423"/>
      <c r="I129" s="1006"/>
      <c r="J129" s="425"/>
      <c r="K129" s="423"/>
      <c r="L129" s="423"/>
      <c r="M129" s="425"/>
      <c r="N129" s="423"/>
      <c r="O129" s="1110"/>
      <c r="AL129" s="285"/>
      <c r="AM129" s="285"/>
      <c r="AN129" s="285"/>
      <c r="AO129" s="285"/>
      <c r="AP129" s="285"/>
      <c r="AQ129" s="285"/>
      <c r="AR129" s="285"/>
      <c r="AS129" s="285"/>
      <c r="AT129" s="285"/>
      <c r="AU129" s="285"/>
      <c r="AV129" s="285"/>
      <c r="AW129" s="285"/>
      <c r="AX129" s="285"/>
      <c r="AY129" s="285"/>
    </row>
    <row r="130" spans="1:51">
      <c r="A130" s="423"/>
      <c r="B130" s="423"/>
      <c r="C130" s="423"/>
      <c r="D130" s="423"/>
      <c r="E130" s="423"/>
      <c r="F130" s="423"/>
      <c r="G130" s="423"/>
      <c r="H130" s="423"/>
      <c r="I130" s="1006"/>
      <c r="J130" s="425"/>
      <c r="K130" s="423"/>
      <c r="L130" s="423"/>
      <c r="M130" s="425"/>
      <c r="N130" s="423"/>
      <c r="O130" s="1110"/>
      <c r="AL130" s="285"/>
      <c r="AM130" s="285"/>
      <c r="AN130" s="285"/>
      <c r="AO130" s="285"/>
      <c r="AP130" s="285"/>
      <c r="AQ130" s="285"/>
      <c r="AR130" s="285"/>
      <c r="AS130" s="285"/>
      <c r="AT130" s="285"/>
      <c r="AU130" s="285"/>
      <c r="AV130" s="285"/>
      <c r="AW130" s="285"/>
      <c r="AX130" s="285"/>
      <c r="AY130" s="285"/>
    </row>
    <row r="131" spans="1:51">
      <c r="A131" s="423"/>
      <c r="B131" s="423"/>
      <c r="C131" s="423"/>
      <c r="D131" s="423"/>
      <c r="E131" s="423"/>
      <c r="F131" s="423"/>
      <c r="G131" s="423"/>
      <c r="H131" s="423"/>
      <c r="I131" s="1006"/>
      <c r="J131" s="425"/>
      <c r="K131" s="423"/>
      <c r="L131" s="423"/>
      <c r="M131" s="425"/>
      <c r="N131" s="423"/>
      <c r="O131" s="1110"/>
      <c r="AL131" s="285"/>
      <c r="AM131" s="285"/>
      <c r="AN131" s="285"/>
      <c r="AO131" s="285"/>
      <c r="AP131" s="285"/>
      <c r="AQ131" s="285"/>
      <c r="AR131" s="285"/>
      <c r="AS131" s="285"/>
      <c r="AT131" s="285"/>
      <c r="AU131" s="285"/>
      <c r="AV131" s="285"/>
      <c r="AW131" s="285"/>
      <c r="AX131" s="285"/>
      <c r="AY131" s="285"/>
    </row>
    <row r="132" spans="1:51">
      <c r="A132" s="423"/>
      <c r="B132" s="423"/>
      <c r="C132" s="423"/>
      <c r="D132" s="423"/>
      <c r="E132" s="423"/>
      <c r="F132" s="423"/>
      <c r="G132" s="423"/>
      <c r="H132" s="423"/>
      <c r="I132" s="1006"/>
      <c r="J132" s="425"/>
      <c r="K132" s="423"/>
      <c r="L132" s="423"/>
      <c r="M132" s="425"/>
      <c r="N132" s="423"/>
      <c r="O132" s="1110"/>
      <c r="AL132" s="285"/>
      <c r="AM132" s="285"/>
      <c r="AN132" s="285"/>
      <c r="AO132" s="285"/>
      <c r="AP132" s="285"/>
      <c r="AQ132" s="285"/>
      <c r="AR132" s="285"/>
      <c r="AS132" s="285"/>
      <c r="AT132" s="285"/>
      <c r="AU132" s="285"/>
      <c r="AV132" s="285"/>
      <c r="AW132" s="285"/>
      <c r="AX132" s="285"/>
      <c r="AY132" s="285"/>
    </row>
    <row r="133" spans="1:51">
      <c r="A133" s="423"/>
      <c r="B133" s="423"/>
      <c r="C133" s="423"/>
      <c r="D133" s="423"/>
      <c r="E133" s="423"/>
      <c r="F133" s="423"/>
      <c r="G133" s="423"/>
      <c r="H133" s="423"/>
      <c r="I133" s="1006"/>
      <c r="J133" s="425"/>
      <c r="K133" s="423"/>
      <c r="L133" s="423"/>
      <c r="M133" s="425"/>
      <c r="N133" s="423"/>
      <c r="O133" s="1110"/>
      <c r="AL133" s="285"/>
      <c r="AM133" s="285"/>
      <c r="AN133" s="285"/>
      <c r="AO133" s="285"/>
      <c r="AP133" s="285"/>
      <c r="AQ133" s="285"/>
      <c r="AR133" s="285"/>
      <c r="AS133" s="285"/>
      <c r="AT133" s="285"/>
      <c r="AU133" s="285"/>
      <c r="AV133" s="285"/>
      <c r="AW133" s="285"/>
      <c r="AX133" s="285"/>
      <c r="AY133" s="285"/>
    </row>
    <row r="134" spans="1:51">
      <c r="A134" s="423"/>
      <c r="B134" s="423"/>
      <c r="C134" s="423"/>
      <c r="D134" s="423"/>
      <c r="E134" s="423"/>
      <c r="F134" s="423"/>
      <c r="G134" s="423"/>
      <c r="H134" s="423"/>
      <c r="I134" s="1006"/>
      <c r="J134" s="425"/>
      <c r="K134" s="423"/>
      <c r="L134" s="423"/>
      <c r="M134" s="425"/>
      <c r="N134" s="423"/>
      <c r="O134" s="1110"/>
      <c r="AL134" s="285"/>
      <c r="AM134" s="285"/>
      <c r="AN134" s="285"/>
      <c r="AO134" s="285"/>
      <c r="AP134" s="285"/>
      <c r="AQ134" s="285"/>
      <c r="AR134" s="285"/>
      <c r="AS134" s="285"/>
      <c r="AT134" s="285"/>
      <c r="AU134" s="285"/>
      <c r="AV134" s="285"/>
      <c r="AW134" s="285"/>
      <c r="AX134" s="285"/>
      <c r="AY134" s="285"/>
    </row>
    <row r="135" spans="1:51">
      <c r="A135" s="423"/>
      <c r="B135" s="423"/>
      <c r="C135" s="423"/>
      <c r="D135" s="423"/>
      <c r="E135" s="423"/>
      <c r="F135" s="423"/>
      <c r="G135" s="423"/>
      <c r="H135" s="423"/>
      <c r="I135" s="1006"/>
      <c r="J135" s="425"/>
      <c r="K135" s="423"/>
      <c r="L135" s="423"/>
      <c r="M135" s="425"/>
      <c r="N135" s="423"/>
      <c r="O135" s="1110"/>
      <c r="AL135" s="285"/>
      <c r="AM135" s="285"/>
      <c r="AN135" s="285"/>
      <c r="AO135" s="285"/>
      <c r="AP135" s="285"/>
      <c r="AQ135" s="285"/>
      <c r="AR135" s="285"/>
      <c r="AS135" s="285"/>
      <c r="AT135" s="285"/>
      <c r="AU135" s="285"/>
      <c r="AV135" s="285"/>
      <c r="AW135" s="285"/>
      <c r="AX135" s="285"/>
      <c r="AY135" s="285"/>
    </row>
  </sheetData>
  <sheetProtection algorithmName="SHA-512" hashValue="PaL3r95RyxWwNSTR2YrLQR5BvNaI7P500auRokcBEP5EtRvlL5nToMsJHdauZgZ/L2d1yEeOJKql4Tm6QOHwiQ==" saltValue="F6HIvZfjulsrpeaLP+yxiQ==" spinCount="100000" sheet="1" formatColumns="0" formatRows="0" selectLockedCells="1"/>
  <customSheetViews>
    <customSheetView guid="{B79CB868-E256-4BC8-93B8-32C16DA3E61B}"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29"/>
      <headerFooter alignWithMargins="0">
        <oddFooter>&amp;R&amp;"Book Antiqua,Bold"&amp;10Schedule-1/ Page &amp;P of &amp;N</oddFooter>
      </headerFooter>
    </customSheetView>
  </customSheetViews>
  <mergeCells count="45">
    <mergeCell ref="Z74:AA74"/>
    <mergeCell ref="AC74:AD74"/>
    <mergeCell ref="AG74:AH74"/>
    <mergeCell ref="AG78:AH78"/>
    <mergeCell ref="AG82:AH82"/>
    <mergeCell ref="AG63:AH63"/>
    <mergeCell ref="AG67:AH67"/>
    <mergeCell ref="AG71:AH71"/>
    <mergeCell ref="H26:M26"/>
    <mergeCell ref="H27:M27"/>
    <mergeCell ref="A67:L67"/>
    <mergeCell ref="A63:O63"/>
    <mergeCell ref="H25:M25"/>
    <mergeCell ref="A29:O29"/>
    <mergeCell ref="H28:M28"/>
    <mergeCell ref="F32:O32"/>
    <mergeCell ref="M33:N33"/>
    <mergeCell ref="J126:L126"/>
    <mergeCell ref="B30:O30"/>
    <mergeCell ref="B31:O31"/>
    <mergeCell ref="A64:O64"/>
    <mergeCell ref="J127:L127"/>
    <mergeCell ref="J68:L68"/>
    <mergeCell ref="J69:L69"/>
    <mergeCell ref="J70:L70"/>
    <mergeCell ref="J71:L71"/>
    <mergeCell ref="J125:L125"/>
    <mergeCell ref="A73:O73"/>
    <mergeCell ref="J34:L34"/>
    <mergeCell ref="J35:L35"/>
    <mergeCell ref="M34:N34"/>
    <mergeCell ref="M35:N35"/>
    <mergeCell ref="J33:L33"/>
    <mergeCell ref="AG11:AH11"/>
    <mergeCell ref="AG15:AH15"/>
    <mergeCell ref="Z15:AA15"/>
    <mergeCell ref="AC15:AD15"/>
    <mergeCell ref="C11:E11"/>
    <mergeCell ref="A13:O13"/>
    <mergeCell ref="K15:N15"/>
    <mergeCell ref="A3:O3"/>
    <mergeCell ref="A4:O4"/>
    <mergeCell ref="A7:L7"/>
    <mergeCell ref="AG3:AH3"/>
    <mergeCell ref="AG7:AH7"/>
  </mergeCells>
  <phoneticPr fontId="2" type="noConversion"/>
  <conditionalFormatting sqref="I21:I24 M21:M24">
    <cfRule type="cellIs" dxfId="46" priority="1222" stopIfTrue="1" operator="equal">
      <formula>"a"</formula>
    </cfRule>
  </conditionalFormatting>
  <conditionalFormatting sqref="I21:I24">
    <cfRule type="expression" dxfId="45" priority="1220" stopIfTrue="1">
      <formula>F21&gt;0</formula>
    </cfRule>
    <cfRule type="expression" dxfId="44" priority="1221" stopIfTrue="1">
      <formula>H21&gt;0</formula>
    </cfRule>
  </conditionalFormatting>
  <conditionalFormatting sqref="M18:M19">
    <cfRule type="cellIs" dxfId="43" priority="7124" stopIfTrue="1" operator="equal">
      <formula>"a"</formula>
    </cfRule>
  </conditionalFormatting>
  <conditionalFormatting sqref="M21:M24 M18:M19 G21:G24">
    <cfRule type="expression" dxfId="42" priority="7123" stopIfTrue="1">
      <formula>F18&gt;0</formula>
    </cfRule>
  </conditionalFormatting>
  <conditionalFormatting sqref="M87 O87 M94 AA95:AA96 AD95:AD96 O96 M96:M103 AA104:AA105 AD104:AD105 O105 M105:M106">
    <cfRule type="cellIs" dxfId="41" priority="7126" stopIfTrue="1" operator="equal">
      <formula>"a"</formula>
    </cfRule>
  </conditionalFormatting>
  <conditionalFormatting sqref="O18:O19 O80:O81 O84:O85 O88:O90 O93:O94 O97:O103 O106 O108:O113 O115:O118 O120:O124">
    <cfRule type="expression" dxfId="40" priority="7125" stopIfTrue="1">
      <formula>M18=""</formula>
    </cfRule>
  </conditionalFormatting>
  <conditionalFormatting sqref="AA18:AA20 AD18:AD20 AA22:AA25 AD22:AD25 AA79:AA90 AD79:AD90 AA93:AA94 AD93:AD94 AA97:AA103 AD97:AD103 AA106 AD106 AA108:AA118 AD108:AD118 AA120:AA124 AD120:AD124">
    <cfRule type="cellIs" dxfId="39" priority="7127" stopIfTrue="1" operator="equal">
      <formula>#REF!</formula>
    </cfRule>
  </conditionalFormatting>
  <conditionalFormatting sqref="AA21 AD21">
    <cfRule type="cellIs" dxfId="38" priority="5520" stopIfTrue="1" operator="equal">
      <formula>#REF!</formula>
    </cfRule>
  </conditionalFormatting>
  <dataValidations xWindow="884" yWindow="499" count="4">
    <dataValidation allowBlank="1" showInputMessage="1" showErrorMessage="1" error="Enter Direct or Bought-out only" sqref="O32:O65373 O26:O29 K15 O1:O14 O16:O24" xr:uid="{00000000-0002-0000-0400-000000000000}"/>
    <dataValidation type="whole" operator="greaterThan" allowBlank="1" showInputMessage="1" showErrorMessage="1" sqref="M21:M24" xr:uid="{00000000-0002-0000-0400-000001000000}">
      <formula1>0</formula1>
    </dataValidation>
    <dataValidation type="whole" operator="greaterThan" allowBlank="1" showInputMessage="1" showErrorMessage="1" sqref="G21:G24" xr:uid="{00000000-0002-0000-0400-000002000000}">
      <formula1>1</formula1>
    </dataValidation>
    <dataValidation type="list" operator="greaterThan" allowBlank="1" showInputMessage="1" showErrorMessage="1" sqref="I21:I24" xr:uid="{00000000-0002-0000-0400-000003000000}">
      <formula1>"0%,5%,12%,18%,28%"</formula1>
    </dataValidation>
  </dataValidations>
  <printOptions horizontalCentered="1"/>
  <pageMargins left="0.25" right="0.25" top="0.5" bottom="0.5" header="0.05" footer="0.05"/>
  <pageSetup paperSize="9" scale="57" fitToHeight="0" orientation="landscape" r:id="rId30"/>
  <headerFooter alignWithMargins="0">
    <oddFooter>&amp;R&amp;"Book Antiqua,Bold"&amp;10Schedule-1/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CC/NT/W-MISC/DOM/A06/24/10523</v>
      </c>
      <c r="B1" s="66"/>
      <c r="C1" s="59"/>
      <c r="D1" s="59"/>
      <c r="E1" s="7"/>
      <c r="F1" s="7"/>
      <c r="G1" s="8" t="s">
        <v>414</v>
      </c>
      <c r="T1" s="382" t="s">
        <v>254</v>
      </c>
      <c r="U1" s="368">
        <f>SUMIF(G17:G70, "Direct",F17:F70)</f>
        <v>0</v>
      </c>
      <c r="Z1" s="368" t="str">
        <f>'Names of Bidder'!D6</f>
        <v>Sole Bidder</v>
      </c>
      <c r="AA1" s="37" t="s">
        <v>255</v>
      </c>
    </row>
    <row r="2" spans="1:27" ht="14.1" customHeight="1">
      <c r="A2" s="329"/>
      <c r="B2" s="329"/>
      <c r="C2" s="329"/>
      <c r="D2" s="329"/>
      <c r="Q2" s="6"/>
      <c r="T2" s="382" t="s">
        <v>256</v>
      </c>
      <c r="U2" s="383" t="e">
        <f>#REF!-U1</f>
        <v>#REF!</v>
      </c>
      <c r="V2" s="350"/>
      <c r="Z2" s="368">
        <f>'Names of Bidder'!L6</f>
        <v>0</v>
      </c>
    </row>
    <row r="3" spans="1:27" ht="49.5" customHeight="1">
      <c r="A3" s="1246" t="str">
        <f>Cover!$B$2</f>
        <v>Supply, Installation &amp; Commissioning of Spring-Spring Operated 3-Ph, 145kV, Circuit Breakers with SF6 free alternative medium including dismantling of existing 145kV CBs at Imphal S/s.</v>
      </c>
      <c r="B3" s="1246"/>
      <c r="C3" s="1246"/>
      <c r="D3" s="1246"/>
      <c r="E3" s="1246"/>
      <c r="F3" s="1246"/>
      <c r="G3" s="1246"/>
      <c r="O3" s="4"/>
      <c r="P3" s="311"/>
      <c r="Q3" s="311"/>
      <c r="R3" s="311"/>
      <c r="T3" s="4"/>
      <c r="U3" s="1"/>
      <c r="W3" s="1245"/>
      <c r="X3" s="1245"/>
    </row>
    <row r="4" spans="1:27" ht="22.15" customHeight="1">
      <c r="A4" s="1247" t="s">
        <v>416</v>
      </c>
      <c r="B4" s="1247"/>
      <c r="C4" s="1247"/>
      <c r="D4" s="1247"/>
      <c r="E4" s="1247"/>
      <c r="F4" s="1247"/>
      <c r="G4" s="1247"/>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392</v>
      </c>
      <c r="F6" s="1"/>
      <c r="G6" s="32"/>
      <c r="O6" s="4"/>
      <c r="P6" s="311"/>
      <c r="Q6" s="311"/>
      <c r="R6" s="311"/>
      <c r="T6" s="4"/>
      <c r="U6" s="349"/>
    </row>
    <row r="7" spans="1:27" ht="35.25" customHeight="1">
      <c r="A7" s="1248" t="str">
        <f>IF('Names of Bidder'!D9="", "", IF('Names of Bidder'!D6= "JV (Joint Venture)", "JV of " &amp; Z8, ""))</f>
        <v/>
      </c>
      <c r="B7" s="1248"/>
      <c r="C7" s="1248"/>
      <c r="D7" s="1248"/>
      <c r="E7" s="62" t="s">
        <v>394</v>
      </c>
      <c r="F7" s="1"/>
      <c r="G7" s="32"/>
      <c r="O7" s="365"/>
      <c r="P7" s="352"/>
      <c r="Q7" s="352"/>
      <c r="R7" s="352"/>
      <c r="W7" s="1245"/>
      <c r="X7" s="1245"/>
    </row>
    <row r="8" spans="1:27" ht="18" customHeight="1">
      <c r="A8" s="31" t="s">
        <v>393</v>
      </c>
      <c r="B8" s="1249" t="str">
        <f>IF('Names of Bidder'!D9=0, "", 'Names of Bidder'!D9)</f>
        <v/>
      </c>
      <c r="C8" s="1249"/>
      <c r="D8" s="1249"/>
      <c r="E8" s="62" t="s">
        <v>396</v>
      </c>
      <c r="F8" s="1"/>
      <c r="G8" s="32"/>
      <c r="O8" s="4"/>
      <c r="P8" s="353"/>
      <c r="Q8" s="353"/>
      <c r="R8" s="353"/>
      <c r="Z8" s="368" t="str">
        <f>IF('Names of Bidder'!D7=1,'Names of Bidder'!D9&amp;" &amp; "&amp;'Names of Bidder'!D14,IF('Names of Bidder'!D7="2 or More",'Names of Bidder'!D9&amp;" , "&amp;'Names of Bidder'!D14&amp;" &amp; "&amp;'Names of Bidder'!D19,""))</f>
        <v xml:space="preserve"> &amp; </v>
      </c>
    </row>
    <row r="9" spans="1:27" ht="18" customHeight="1">
      <c r="A9" s="31" t="s">
        <v>395</v>
      </c>
      <c r="B9" s="1249" t="str">
        <f>IF('Names of Bidder'!D10=0, "", 'Names of Bidder'!D10)</f>
        <v/>
      </c>
      <c r="C9" s="1249"/>
      <c r="D9" s="1249"/>
      <c r="E9" s="62" t="s">
        <v>397</v>
      </c>
      <c r="F9" s="1"/>
      <c r="G9" s="32"/>
      <c r="O9" s="4"/>
      <c r="P9" s="353"/>
      <c r="Q9" s="353"/>
      <c r="R9" s="353"/>
    </row>
    <row r="10" spans="1:27" ht="18" customHeight="1">
      <c r="A10" s="332"/>
      <c r="B10" s="1250" t="str">
        <f>IF('Names of Bidder'!D11=0, "", 'Names of Bidder'!D11)</f>
        <v/>
      </c>
      <c r="C10" s="1250"/>
      <c r="D10" s="1250"/>
      <c r="E10" s="333" t="s">
        <v>280</v>
      </c>
      <c r="G10" s="332"/>
      <c r="O10" s="365"/>
      <c r="P10" s="366"/>
      <c r="Q10" s="311"/>
      <c r="R10" s="354"/>
    </row>
    <row r="11" spans="1:27" ht="18" customHeight="1">
      <c r="A11" s="332"/>
      <c r="B11" s="1250" t="str">
        <f>IF('Names of Bidder'!D12=0, "", 'Names of Bidder'!D12)</f>
        <v/>
      </c>
      <c r="C11" s="1250"/>
      <c r="D11" s="1250"/>
      <c r="E11" s="333" t="s">
        <v>398</v>
      </c>
      <c r="G11" s="332"/>
      <c r="W11" s="1245"/>
      <c r="X11" s="1245"/>
    </row>
    <row r="12" spans="1:27" ht="14.1" customHeight="1">
      <c r="A12" s="332"/>
      <c r="B12" s="332"/>
      <c r="C12" s="332"/>
      <c r="D12" s="332"/>
      <c r="E12" s="31"/>
      <c r="F12" s="34"/>
      <c r="G12" s="34"/>
      <c r="Y12" s="355"/>
    </row>
    <row r="13" spans="1:27" ht="40.5" customHeight="1">
      <c r="A13" s="1251" t="s">
        <v>376</v>
      </c>
      <c r="B13" s="1251"/>
      <c r="C13" s="1251"/>
      <c r="D13" s="1251"/>
      <c r="E13" s="1251"/>
      <c r="F13" s="1251"/>
      <c r="G13" s="1251"/>
      <c r="H13" s="393"/>
      <c r="I13" s="253"/>
      <c r="J13" s="254"/>
      <c r="K13" s="254"/>
      <c r="L13" s="254"/>
      <c r="M13" s="254"/>
      <c r="Q13" s="6"/>
      <c r="U13" t="s">
        <v>420</v>
      </c>
      <c r="Y13" s="355"/>
    </row>
    <row r="14" spans="1:27" ht="14.1" customHeight="1">
      <c r="E14" s="7"/>
      <c r="F14" s="7"/>
      <c r="G14" s="8" t="s">
        <v>273</v>
      </c>
      <c r="P14" s="1243"/>
      <c r="Q14" s="1243"/>
      <c r="S14" s="1244"/>
      <c r="T14" s="1244"/>
      <c r="U14" t="s">
        <v>70</v>
      </c>
      <c r="W14" s="1245"/>
      <c r="X14" s="1245"/>
    </row>
    <row r="15" spans="1:27" ht="66" customHeight="1">
      <c r="A15" s="5" t="s">
        <v>361</v>
      </c>
      <c r="B15" s="5" t="s">
        <v>391</v>
      </c>
      <c r="C15" s="9" t="s">
        <v>353</v>
      </c>
      <c r="D15" s="9" t="s">
        <v>362</v>
      </c>
      <c r="E15" s="5" t="s">
        <v>363</v>
      </c>
      <c r="F15" s="5" t="s">
        <v>364</v>
      </c>
      <c r="G15" s="5" t="s">
        <v>399</v>
      </c>
      <c r="P15" s="312"/>
      <c r="Q15" s="312"/>
      <c r="S15" s="312"/>
      <c r="T15" s="312"/>
    </row>
    <row r="16" spans="1:27" ht="18" customHeight="1">
      <c r="A16" s="9">
        <v>1</v>
      </c>
      <c r="B16" s="9">
        <v>2</v>
      </c>
      <c r="C16" s="9">
        <v>3</v>
      </c>
      <c r="D16" s="9">
        <v>4</v>
      </c>
      <c r="E16" s="9">
        <v>5</v>
      </c>
      <c r="F16" s="9" t="s">
        <v>401</v>
      </c>
      <c r="G16" s="9">
        <v>7</v>
      </c>
      <c r="P16" s="189"/>
      <c r="Q16" s="189"/>
      <c r="S16" s="189"/>
      <c r="T16" s="189"/>
    </row>
    <row r="17" spans="1:10" s="471" customFormat="1" ht="66.75" customHeight="1">
      <c r="A17" s="470">
        <f>'Sch-1'!A18</f>
        <v>0</v>
      </c>
      <c r="B17" s="470">
        <f>'Sch-1'!J18</f>
        <v>0</v>
      </c>
      <c r="C17" s="470"/>
      <c r="D17" s="470"/>
      <c r="E17" s="563"/>
      <c r="F17" s="334"/>
      <c r="G17" s="564"/>
    </row>
    <row r="18" spans="1:10" s="471" customFormat="1" ht="18.75" customHeight="1">
      <c r="A18" s="470" t="e">
        <f>'Sch-1'!#REF!</f>
        <v>#REF!</v>
      </c>
      <c r="B18" s="470" t="e">
        <f>'Sch-1'!#REF!</f>
        <v>#REF!</v>
      </c>
      <c r="C18" s="470"/>
      <c r="D18" s="470"/>
      <c r="E18" s="563"/>
      <c r="F18" s="334"/>
      <c r="G18" s="564"/>
    </row>
    <row r="19" spans="1:10" s="471" customFormat="1" ht="15.75" customHeight="1">
      <c r="A19" s="470">
        <f>'Sch-1'!A18</f>
        <v>0</v>
      </c>
      <c r="B19" s="470">
        <f>'Sch-1'!J18</f>
        <v>0</v>
      </c>
      <c r="C19" s="470"/>
      <c r="D19" s="470"/>
      <c r="E19" s="563"/>
      <c r="F19" s="334"/>
      <c r="G19" s="564"/>
      <c r="J19" s="544"/>
    </row>
    <row r="20" spans="1:10" s="471" customFormat="1" ht="15.75" customHeight="1">
      <c r="A20" s="470" t="e">
        <f>'Sch-1'!#REF!</f>
        <v>#REF!</v>
      </c>
      <c r="B20" s="470" t="e">
        <f>'Sch-1'!#REF!</f>
        <v>#REF!</v>
      </c>
      <c r="C20" s="470" t="e">
        <f>'Sch-1'!#REF!</f>
        <v>#REF!</v>
      </c>
      <c r="D20" s="470" t="e">
        <f>'Sch-1'!#REF!</f>
        <v>#REF!</v>
      </c>
      <c r="E20" s="563" t="e">
        <f>'Sch-1'!#REF!</f>
        <v>#REF!</v>
      </c>
      <c r="F20" s="334" t="e">
        <f>IF(E20=0, "Included",IF(ISERROR(D20*E20), E20, D20*E20))</f>
        <v>#REF!</v>
      </c>
      <c r="G20" s="564" t="e">
        <f>'Sch-1'!#REF!</f>
        <v>#REF!</v>
      </c>
    </row>
    <row r="21" spans="1:10" s="471" customFormat="1" ht="15.75" customHeight="1">
      <c r="A21" s="470" t="e">
        <f>'Sch-1'!#REF!</f>
        <v>#REF!</v>
      </c>
      <c r="B21" s="470" t="e">
        <f>'Sch-1'!#REF!</f>
        <v>#REF!</v>
      </c>
      <c r="C21" s="470" t="e">
        <f>'Sch-1'!#REF!</f>
        <v>#REF!</v>
      </c>
      <c r="D21" s="470" t="e">
        <f>'Sch-1'!#REF!</f>
        <v>#REF!</v>
      </c>
      <c r="E21" s="563" t="e">
        <f>'Sch-1'!#REF!</f>
        <v>#REF!</v>
      </c>
      <c r="F21" s="334" t="e">
        <f>IF(E21=0, "Included",IF(ISERROR(D21*E21), E21, D21*E21))</f>
        <v>#REF!</v>
      </c>
      <c r="G21" s="564" t="e">
        <f>'Sch-1'!#REF!</f>
        <v>#REF!</v>
      </c>
    </row>
    <row r="22" spans="1:10" s="471" customFormat="1" ht="15.75" customHeight="1">
      <c r="A22" s="470"/>
      <c r="B22" s="470"/>
      <c r="C22" s="470"/>
      <c r="D22" s="470"/>
      <c r="E22" s="563"/>
      <c r="F22" s="334"/>
      <c r="G22" s="564"/>
    </row>
    <row r="23" spans="1:10" s="471" customFormat="1" ht="15.75" customHeight="1">
      <c r="A23" s="470" t="e">
        <f>'Sch-1'!#REF!</f>
        <v>#REF!</v>
      </c>
      <c r="B23" s="470" t="e">
        <f>'Sch-1'!#REF!</f>
        <v>#REF!</v>
      </c>
      <c r="C23" s="470"/>
      <c r="D23" s="470"/>
      <c r="E23" s="563"/>
      <c r="F23" s="334"/>
      <c r="G23" s="564"/>
    </row>
    <row r="24" spans="1:10" s="471" customFormat="1" ht="15.75" customHeight="1">
      <c r="A24" s="470" t="e">
        <f>'Sch-1'!#REF!</f>
        <v>#REF!</v>
      </c>
      <c r="B24" s="470" t="e">
        <f>'Sch-1'!#REF!</f>
        <v>#REF!</v>
      </c>
      <c r="C24" s="470" t="e">
        <f>'Sch-1'!#REF!</f>
        <v>#REF!</v>
      </c>
      <c r="D24" s="470" t="e">
        <f>'Sch-1'!#REF!</f>
        <v>#REF!</v>
      </c>
      <c r="E24" s="563" t="e">
        <f>'Sch-1'!#REF!</f>
        <v>#REF!</v>
      </c>
      <c r="F24" s="334" t="e">
        <f>IF(E24=0, "Included",IF(ISERROR(D24*E24), E24, D24*E24))</f>
        <v>#REF!</v>
      </c>
      <c r="G24" s="564" t="e">
        <f>'Sch-1'!#REF!</f>
        <v>#REF!</v>
      </c>
    </row>
    <row r="25" spans="1:10" s="471" customFormat="1" ht="15.75" customHeight="1">
      <c r="A25" s="470" t="e">
        <f>'Sch-1'!#REF!</f>
        <v>#REF!</v>
      </c>
      <c r="B25" s="470" t="e">
        <f>'Sch-1'!#REF!</f>
        <v>#REF!</v>
      </c>
      <c r="C25" s="470" t="e">
        <f>'Sch-1'!#REF!</f>
        <v>#REF!</v>
      </c>
      <c r="D25" s="470" t="e">
        <f>'Sch-1'!#REF!</f>
        <v>#REF!</v>
      </c>
      <c r="E25" s="563" t="e">
        <f>'Sch-1'!#REF!</f>
        <v>#REF!</v>
      </c>
      <c r="F25" s="334" t="e">
        <f>IF(E25=0, "Included",IF(ISERROR(D25*E25), E25, D25*E25))</f>
        <v>#REF!</v>
      </c>
      <c r="G25" s="564" t="e">
        <f>'Sch-1'!#REF!</f>
        <v>#REF!</v>
      </c>
    </row>
    <row r="26" spans="1:10" s="471" customFormat="1" ht="15.75" customHeight="1">
      <c r="A26" s="470"/>
      <c r="B26" s="470"/>
      <c r="C26" s="470"/>
      <c r="D26" s="470"/>
      <c r="E26" s="563"/>
      <c r="F26" s="334"/>
      <c r="G26" s="564"/>
    </row>
    <row r="27" spans="1:10" s="471" customFormat="1" ht="15.75" customHeight="1">
      <c r="A27" s="470" t="e">
        <f>'Sch-1'!#REF!</f>
        <v>#REF!</v>
      </c>
      <c r="B27" s="470" t="e">
        <f>'Sch-1'!#REF!</f>
        <v>#REF!</v>
      </c>
      <c r="C27" s="470"/>
      <c r="D27" s="470"/>
      <c r="E27" s="563"/>
      <c r="F27" s="334"/>
      <c r="G27" s="564"/>
    </row>
    <row r="28" spans="1:10" s="471" customFormat="1" ht="15.75" customHeight="1">
      <c r="A28" s="470" t="e">
        <f>'Sch-1'!#REF!</f>
        <v>#REF!</v>
      </c>
      <c r="B28" s="470" t="e">
        <f>'Sch-1'!#REF!</f>
        <v>#REF!</v>
      </c>
      <c r="C28" s="470" t="e">
        <f>'Sch-1'!#REF!</f>
        <v>#REF!</v>
      </c>
      <c r="D28" s="470" t="e">
        <f>'Sch-1'!#REF!</f>
        <v>#REF!</v>
      </c>
      <c r="E28" s="563" t="e">
        <f>'Sch-1'!#REF!</f>
        <v>#REF!</v>
      </c>
      <c r="F28" s="334" t="e">
        <f>IF(E28=0, "Included",IF(ISERROR(D28*E28), E28, D28*E28))</f>
        <v>#REF!</v>
      </c>
      <c r="G28" s="564" t="e">
        <f>'Sch-1'!#REF!</f>
        <v>#REF!</v>
      </c>
    </row>
    <row r="29" spans="1:10" s="471" customFormat="1" ht="15.75" customHeight="1">
      <c r="A29" s="470" t="e">
        <f>'Sch-1'!#REF!</f>
        <v>#REF!</v>
      </c>
      <c r="B29" s="470" t="e">
        <f>'Sch-1'!#REF!</f>
        <v>#REF!</v>
      </c>
      <c r="C29" s="470" t="e">
        <f>'Sch-1'!#REF!</f>
        <v>#REF!</v>
      </c>
      <c r="D29" s="470" t="e">
        <f>'Sch-1'!#REF!</f>
        <v>#REF!</v>
      </c>
      <c r="E29" s="563" t="e">
        <f>'Sch-1'!#REF!</f>
        <v>#REF!</v>
      </c>
      <c r="F29" s="334" t="e">
        <f>IF(E29=0, "Included",IF(ISERROR(D29*E29), E29, D29*E29))</f>
        <v>#REF!</v>
      </c>
      <c r="G29" s="564" t="e">
        <f>'Sch-1'!#REF!</f>
        <v>#REF!</v>
      </c>
    </row>
    <row r="30" spans="1:10" s="471" customFormat="1" ht="15.75" customHeight="1">
      <c r="A30" s="470"/>
      <c r="B30" s="470"/>
      <c r="C30" s="470"/>
      <c r="D30" s="470"/>
      <c r="E30" s="563"/>
      <c r="F30" s="334"/>
      <c r="G30" s="564"/>
    </row>
    <row r="31" spans="1:10" s="471" customFormat="1" ht="15.75" customHeight="1">
      <c r="A31" s="470" t="e">
        <f>'Sch-1'!#REF!</f>
        <v>#REF!</v>
      </c>
      <c r="B31" s="470" t="e">
        <f>'Sch-1'!#REF!</f>
        <v>#REF!</v>
      </c>
      <c r="C31" s="470"/>
      <c r="D31" s="470"/>
      <c r="E31" s="563"/>
      <c r="F31" s="334"/>
      <c r="G31" s="564"/>
    </row>
    <row r="32" spans="1:10" s="471" customFormat="1" ht="15.75" customHeight="1">
      <c r="A32" s="470" t="e">
        <f>'Sch-1'!#REF!</f>
        <v>#REF!</v>
      </c>
      <c r="B32" s="470" t="e">
        <f>'Sch-1'!#REF!</f>
        <v>#REF!</v>
      </c>
      <c r="C32" s="470"/>
      <c r="D32" s="470"/>
      <c r="E32" s="563"/>
      <c r="F32" s="334"/>
      <c r="G32" s="564"/>
    </row>
    <row r="33" spans="1:7" s="471" customFormat="1" ht="15.75" customHeight="1">
      <c r="A33" s="470" t="e">
        <f>'Sch-1'!#REF!</f>
        <v>#REF!</v>
      </c>
      <c r="B33" s="470" t="e">
        <f>'Sch-1'!#REF!</f>
        <v>#REF!</v>
      </c>
      <c r="C33" s="470" t="e">
        <f>'Sch-1'!#REF!</f>
        <v>#REF!</v>
      </c>
      <c r="D33" s="470" t="e">
        <f>'Sch-1'!#REF!</f>
        <v>#REF!</v>
      </c>
      <c r="E33" s="563" t="e">
        <f>'Sch-1'!#REF!</f>
        <v>#REF!</v>
      </c>
      <c r="F33" s="334" t="e">
        <f t="shared" ref="F33:F68" si="0">IF(E33=0, "Included",IF(ISERROR(D33*E33), E33, D33*E33))</f>
        <v>#REF!</v>
      </c>
      <c r="G33" s="564" t="e">
        <f>'Sch-1'!#REF!</f>
        <v>#REF!</v>
      </c>
    </row>
    <row r="34" spans="1:7" s="471" customFormat="1" ht="15.75" customHeight="1">
      <c r="A34" s="470" t="e">
        <f>'Sch-1'!#REF!</f>
        <v>#REF!</v>
      </c>
      <c r="B34" s="470" t="e">
        <f>'Sch-1'!#REF!</f>
        <v>#REF!</v>
      </c>
      <c r="C34" s="470" t="e">
        <f>'Sch-1'!#REF!</f>
        <v>#REF!</v>
      </c>
      <c r="D34" s="470" t="e">
        <f>'Sch-1'!#REF!</f>
        <v>#REF!</v>
      </c>
      <c r="E34" s="563" t="e">
        <f>'Sch-1'!#REF!</f>
        <v>#REF!</v>
      </c>
      <c r="F34" s="334" t="e">
        <f t="shared" si="0"/>
        <v>#REF!</v>
      </c>
      <c r="G34" s="564" t="e">
        <f>'Sch-1'!#REF!</f>
        <v>#REF!</v>
      </c>
    </row>
    <row r="35" spans="1:7" s="471" customFormat="1" ht="15.75" customHeight="1">
      <c r="A35" s="470"/>
      <c r="B35" s="470"/>
      <c r="C35" s="470"/>
      <c r="D35" s="470"/>
      <c r="E35" s="563"/>
      <c r="F35" s="334"/>
      <c r="G35" s="564"/>
    </row>
    <row r="36" spans="1:7" s="471" customFormat="1" ht="15.75" customHeight="1">
      <c r="A36" s="470" t="e">
        <f>'Sch-1'!#REF!</f>
        <v>#REF!</v>
      </c>
      <c r="B36" s="470" t="e">
        <f>'Sch-1'!#REF!</f>
        <v>#REF!</v>
      </c>
      <c r="C36" s="470"/>
      <c r="D36" s="470"/>
      <c r="E36" s="563"/>
      <c r="F36" s="334"/>
      <c r="G36" s="564"/>
    </row>
    <row r="37" spans="1:7" s="471" customFormat="1" ht="51" customHeight="1">
      <c r="A37" s="470" t="e">
        <f>'Sch-1'!#REF!</f>
        <v>#REF!</v>
      </c>
      <c r="B37" s="470" t="e">
        <f>'Sch-1'!#REF!</f>
        <v>#REF!</v>
      </c>
      <c r="C37" s="470" t="e">
        <f>'Sch-1'!#REF!</f>
        <v>#REF!</v>
      </c>
      <c r="D37" s="470" t="e">
        <f>'Sch-1'!#REF!</f>
        <v>#REF!</v>
      </c>
      <c r="E37" s="563" t="e">
        <f>'Sch-1'!#REF!</f>
        <v>#REF!</v>
      </c>
      <c r="F37" s="334" t="e">
        <f t="shared" si="0"/>
        <v>#REF!</v>
      </c>
      <c r="G37" s="564" t="e">
        <f>'Sch-1'!#REF!</f>
        <v>#REF!</v>
      </c>
    </row>
    <row r="38" spans="1:7" s="471" customFormat="1" ht="17.25" customHeight="1">
      <c r="A38" s="470" t="e">
        <f>'Sch-1'!#REF!</f>
        <v>#REF!</v>
      </c>
      <c r="B38" s="470" t="e">
        <f>'Sch-1'!#REF!</f>
        <v>#REF!</v>
      </c>
      <c r="C38" s="470" t="e">
        <f>'Sch-1'!#REF!</f>
        <v>#REF!</v>
      </c>
      <c r="D38" s="470" t="e">
        <f>'Sch-1'!#REF!</f>
        <v>#REF!</v>
      </c>
      <c r="E38" s="563" t="e">
        <f>'Sch-1'!#REF!</f>
        <v>#REF!</v>
      </c>
      <c r="F38" s="334" t="e">
        <f t="shared" si="0"/>
        <v>#REF!</v>
      </c>
      <c r="G38" s="564" t="e">
        <f>'Sch-1'!#REF!</f>
        <v>#REF!</v>
      </c>
    </row>
    <row r="39" spans="1:7" s="471" customFormat="1" ht="15.75" customHeight="1">
      <c r="A39" s="470" t="e">
        <f>'Sch-1'!#REF!</f>
        <v>#REF!</v>
      </c>
      <c r="B39" s="470" t="e">
        <f>'Sch-1'!#REF!</f>
        <v>#REF!</v>
      </c>
      <c r="C39" s="470" t="e">
        <f>'Sch-1'!#REF!</f>
        <v>#REF!</v>
      </c>
      <c r="D39" s="470" t="e">
        <f>'Sch-1'!#REF!</f>
        <v>#REF!</v>
      </c>
      <c r="E39" s="563" t="e">
        <f>'Sch-1'!#REF!</f>
        <v>#REF!</v>
      </c>
      <c r="F39" s="334" t="e">
        <f t="shared" si="0"/>
        <v>#REF!</v>
      </c>
      <c r="G39" s="564" t="e">
        <f>'Sch-1'!#REF!</f>
        <v>#REF!</v>
      </c>
    </row>
    <row r="40" spans="1:7" s="471" customFormat="1" ht="15.75" customHeight="1">
      <c r="A40" s="470" t="e">
        <f>'Sch-1'!#REF!</f>
        <v>#REF!</v>
      </c>
      <c r="B40" s="470" t="e">
        <f>'Sch-1'!#REF!</f>
        <v>#REF!</v>
      </c>
      <c r="C40" s="470" t="e">
        <f>'Sch-1'!#REF!</f>
        <v>#REF!</v>
      </c>
      <c r="D40" s="470" t="e">
        <f>'Sch-1'!#REF!</f>
        <v>#REF!</v>
      </c>
      <c r="E40" s="563" t="e">
        <f>'Sch-1'!#REF!</f>
        <v>#REF!</v>
      </c>
      <c r="F40" s="334" t="e">
        <f t="shared" si="0"/>
        <v>#REF!</v>
      </c>
      <c r="G40" s="564" t="e">
        <f>'Sch-1'!#REF!</f>
        <v>#REF!</v>
      </c>
    </row>
    <row r="41" spans="1:7" s="471" customFormat="1" ht="15.75" customHeight="1">
      <c r="A41" s="470" t="e">
        <f>'Sch-1'!#REF!</f>
        <v>#REF!</v>
      </c>
      <c r="B41" s="470" t="e">
        <f>'Sch-1'!#REF!</f>
        <v>#REF!</v>
      </c>
      <c r="C41" s="470" t="e">
        <f>'Sch-1'!#REF!</f>
        <v>#REF!</v>
      </c>
      <c r="D41" s="470" t="e">
        <f>'Sch-1'!#REF!</f>
        <v>#REF!</v>
      </c>
      <c r="E41" s="563" t="e">
        <f>'Sch-1'!#REF!</f>
        <v>#REF!</v>
      </c>
      <c r="F41" s="334" t="e">
        <f t="shared" si="0"/>
        <v>#REF!</v>
      </c>
      <c r="G41" s="564" t="e">
        <f>'Sch-1'!#REF!</f>
        <v>#REF!</v>
      </c>
    </row>
    <row r="42" spans="1:7" s="471" customFormat="1" ht="18.75" customHeight="1">
      <c r="A42" s="470" t="e">
        <f>'Sch-1'!#REF!</f>
        <v>#REF!</v>
      </c>
      <c r="B42" s="470" t="e">
        <f>'Sch-1'!#REF!</f>
        <v>#REF!</v>
      </c>
      <c r="C42" s="470" t="e">
        <f>'Sch-1'!#REF!</f>
        <v>#REF!</v>
      </c>
      <c r="D42" s="470" t="e">
        <f>'Sch-1'!#REF!</f>
        <v>#REF!</v>
      </c>
      <c r="E42" s="563" t="e">
        <f>'Sch-1'!#REF!</f>
        <v>#REF!</v>
      </c>
      <c r="F42" s="334" t="e">
        <f t="shared" si="0"/>
        <v>#REF!</v>
      </c>
      <c r="G42" s="564" t="e">
        <f>'Sch-1'!#REF!</f>
        <v>#REF!</v>
      </c>
    </row>
    <row r="43" spans="1:7" s="471" customFormat="1">
      <c r="A43" s="470"/>
      <c r="B43" s="470"/>
      <c r="C43" s="470"/>
      <c r="D43" s="470"/>
      <c r="E43" s="563"/>
      <c r="F43" s="334"/>
      <c r="G43" s="564"/>
    </row>
    <row r="44" spans="1:7" s="471" customFormat="1" ht="17.25" customHeight="1">
      <c r="A44" s="470" t="e">
        <f>'Sch-1'!#REF!</f>
        <v>#REF!</v>
      </c>
      <c r="B44" s="470" t="e">
        <f>'Sch-1'!#REF!</f>
        <v>#REF!</v>
      </c>
      <c r="C44" s="470"/>
      <c r="D44" s="470"/>
      <c r="E44" s="563"/>
      <c r="F44" s="334"/>
      <c r="G44" s="564"/>
    </row>
    <row r="45" spans="1:7" s="471" customFormat="1" ht="17.25" customHeight="1">
      <c r="A45" s="470" t="e">
        <f>'Sch-1'!#REF!</f>
        <v>#REF!</v>
      </c>
      <c r="B45" s="470" t="e">
        <f>'Sch-1'!#REF!</f>
        <v>#REF!</v>
      </c>
      <c r="C45" s="470" t="e">
        <f>'Sch-1'!#REF!</f>
        <v>#REF!</v>
      </c>
      <c r="D45" s="470" t="e">
        <f>'Sch-1'!#REF!</f>
        <v>#REF!</v>
      </c>
      <c r="E45" s="563" t="e">
        <f>'Sch-1'!#REF!</f>
        <v>#REF!</v>
      </c>
      <c r="F45" s="334" t="e">
        <f t="shared" si="0"/>
        <v>#REF!</v>
      </c>
      <c r="G45" s="564" t="e">
        <f>'Sch-1'!#REF!</f>
        <v>#REF!</v>
      </c>
    </row>
    <row r="46" spans="1:7" s="471" customFormat="1" ht="17.25" customHeight="1">
      <c r="A46" s="470"/>
      <c r="B46" s="470"/>
      <c r="C46" s="470"/>
      <c r="D46" s="470"/>
      <c r="E46" s="563"/>
      <c r="F46" s="334"/>
      <c r="G46" s="564"/>
    </row>
    <row r="47" spans="1:7" s="474" customFormat="1">
      <c r="A47" s="470" t="e">
        <f>'Sch-1'!#REF!</f>
        <v>#REF!</v>
      </c>
      <c r="B47" s="470" t="e">
        <f>'Sch-1'!#REF!</f>
        <v>#REF!</v>
      </c>
      <c r="C47" s="470"/>
      <c r="D47" s="470"/>
      <c r="E47" s="563"/>
      <c r="F47" s="334"/>
      <c r="G47" s="564"/>
    </row>
    <row r="48" spans="1:7" s="474" customFormat="1">
      <c r="A48" s="470" t="e">
        <f>'Sch-1'!#REF!</f>
        <v>#REF!</v>
      </c>
      <c r="B48" s="470" t="e">
        <f>'Sch-1'!#REF!</f>
        <v>#REF!</v>
      </c>
      <c r="C48" s="470" t="e">
        <f>'Sch-1'!#REF!</f>
        <v>#REF!</v>
      </c>
      <c r="D48" s="470" t="e">
        <f>'Sch-1'!#REF!</f>
        <v>#REF!</v>
      </c>
      <c r="E48" s="563" t="e">
        <f>'Sch-1'!#REF!</f>
        <v>#REF!</v>
      </c>
      <c r="F48" s="334" t="e">
        <f t="shared" si="0"/>
        <v>#REF!</v>
      </c>
      <c r="G48" s="564" t="e">
        <f>'Sch-1'!#REF!</f>
        <v>#REF!</v>
      </c>
    </row>
    <row r="49" spans="1:7" s="474" customFormat="1" ht="15" customHeight="1">
      <c r="A49" s="470" t="e">
        <f>'Sch-1'!#REF!</f>
        <v>#REF!</v>
      </c>
      <c r="B49" s="470" t="e">
        <f>'Sch-1'!#REF!</f>
        <v>#REF!</v>
      </c>
      <c r="C49" s="470" t="e">
        <f>'Sch-1'!#REF!</f>
        <v>#REF!</v>
      </c>
      <c r="D49" s="470" t="e">
        <f>'Sch-1'!#REF!</f>
        <v>#REF!</v>
      </c>
      <c r="E49" s="563" t="e">
        <f>'Sch-1'!#REF!</f>
        <v>#REF!</v>
      </c>
      <c r="F49" s="334" t="e">
        <f t="shared" si="0"/>
        <v>#REF!</v>
      </c>
      <c r="G49" s="564" t="e">
        <f>'Sch-1'!#REF!</f>
        <v>#REF!</v>
      </c>
    </row>
    <row r="50" spans="1:7" s="474" customFormat="1" ht="15" customHeight="1">
      <c r="A50" s="470" t="e">
        <f>'Sch-1'!#REF!</f>
        <v>#REF!</v>
      </c>
      <c r="B50" s="470" t="e">
        <f>'Sch-1'!#REF!</f>
        <v>#REF!</v>
      </c>
      <c r="C50" s="470" t="e">
        <f>'Sch-1'!#REF!</f>
        <v>#REF!</v>
      </c>
      <c r="D50" s="470" t="e">
        <f>'Sch-1'!#REF!</f>
        <v>#REF!</v>
      </c>
      <c r="E50" s="563" t="e">
        <f>'Sch-1'!#REF!</f>
        <v>#REF!</v>
      </c>
      <c r="F50" s="334" t="e">
        <f t="shared" si="0"/>
        <v>#REF!</v>
      </c>
      <c r="G50" s="564" t="e">
        <f>'Sch-1'!#REF!</f>
        <v>#REF!</v>
      </c>
    </row>
    <row r="51" spans="1:7" s="474" customFormat="1">
      <c r="A51" s="470" t="e">
        <f>'Sch-1'!#REF!</f>
        <v>#REF!</v>
      </c>
      <c r="B51" s="470" t="e">
        <f>'Sch-1'!#REF!</f>
        <v>#REF!</v>
      </c>
      <c r="C51" s="470" t="e">
        <f>'Sch-1'!#REF!</f>
        <v>#REF!</v>
      </c>
      <c r="D51" s="470" t="e">
        <f>'Sch-1'!#REF!</f>
        <v>#REF!</v>
      </c>
      <c r="E51" s="563" t="e">
        <f>'Sch-1'!#REF!</f>
        <v>#REF!</v>
      </c>
      <c r="F51" s="334" t="e">
        <f t="shared" si="0"/>
        <v>#REF!</v>
      </c>
      <c r="G51" s="564" t="e">
        <f>'Sch-1'!#REF!</f>
        <v>#REF!</v>
      </c>
    </row>
    <row r="52" spans="1:7" s="474" customFormat="1">
      <c r="A52" s="470"/>
      <c r="B52" s="470"/>
      <c r="C52" s="470"/>
      <c r="D52" s="470"/>
      <c r="E52" s="563"/>
      <c r="F52" s="334"/>
      <c r="G52" s="564"/>
    </row>
    <row r="53" spans="1:7" s="471" customFormat="1" ht="17.25" customHeight="1">
      <c r="A53" s="470" t="e">
        <f>'Sch-1'!#REF!</f>
        <v>#REF!</v>
      </c>
      <c r="B53" s="470" t="e">
        <f>'Sch-1'!#REF!</f>
        <v>#REF!</v>
      </c>
      <c r="C53" s="470"/>
      <c r="D53" s="470"/>
      <c r="E53" s="563"/>
      <c r="F53" s="334"/>
      <c r="G53" s="564"/>
    </row>
    <row r="54" spans="1:7" s="475" customFormat="1" ht="18">
      <c r="A54" s="470" t="e">
        <f>'Sch-1'!#REF!</f>
        <v>#REF!</v>
      </c>
      <c r="B54" s="470" t="e">
        <f>'Sch-1'!#REF!</f>
        <v>#REF!</v>
      </c>
      <c r="C54" s="470" t="e">
        <f>'Sch-1'!#REF!</f>
        <v>#REF!</v>
      </c>
      <c r="D54" s="470" t="e">
        <f>'Sch-1'!#REF!</f>
        <v>#REF!</v>
      </c>
      <c r="E54" s="563" t="e">
        <f>'Sch-1'!#REF!</f>
        <v>#REF!</v>
      </c>
      <c r="F54" s="334" t="e">
        <f t="shared" si="0"/>
        <v>#REF!</v>
      </c>
      <c r="G54" s="564" t="e">
        <f>'Sch-1'!#REF!</f>
        <v>#REF!</v>
      </c>
    </row>
    <row r="55" spans="1:7" s="471" customFormat="1">
      <c r="A55" s="470" t="e">
        <f>'Sch-1'!#REF!</f>
        <v>#REF!</v>
      </c>
      <c r="B55" s="470" t="e">
        <f>'Sch-1'!#REF!</f>
        <v>#REF!</v>
      </c>
      <c r="C55" s="470" t="e">
        <f>'Sch-1'!#REF!</f>
        <v>#REF!</v>
      </c>
      <c r="D55" s="470" t="e">
        <f>'Sch-1'!#REF!</f>
        <v>#REF!</v>
      </c>
      <c r="E55" s="563" t="e">
        <f>'Sch-1'!#REF!</f>
        <v>#REF!</v>
      </c>
      <c r="F55" s="334" t="e">
        <f t="shared" si="0"/>
        <v>#REF!</v>
      </c>
      <c r="G55" s="564" t="e">
        <f>'Sch-1'!#REF!</f>
        <v>#REF!</v>
      </c>
    </row>
    <row r="56" spans="1:7" s="471" customFormat="1" ht="18" customHeight="1">
      <c r="A56" s="470" t="e">
        <f>'Sch-1'!#REF!</f>
        <v>#REF!</v>
      </c>
      <c r="B56" s="470" t="e">
        <f>'Sch-1'!#REF!</f>
        <v>#REF!</v>
      </c>
      <c r="C56" s="470" t="e">
        <f>'Sch-1'!#REF!</f>
        <v>#REF!</v>
      </c>
      <c r="D56" s="470" t="e">
        <f>'Sch-1'!#REF!</f>
        <v>#REF!</v>
      </c>
      <c r="E56" s="563" t="e">
        <f>'Sch-1'!#REF!</f>
        <v>#REF!</v>
      </c>
      <c r="F56" s="334" t="e">
        <f t="shared" si="0"/>
        <v>#REF!</v>
      </c>
      <c r="G56" s="564" t="e">
        <f>'Sch-1'!#REF!</f>
        <v>#REF!</v>
      </c>
    </row>
    <row r="57" spans="1:7" s="471" customFormat="1" ht="18.75" customHeight="1">
      <c r="A57" s="470" t="e">
        <f>'Sch-1'!#REF!</f>
        <v>#REF!</v>
      </c>
      <c r="B57" s="470" t="e">
        <f>'Sch-1'!#REF!</f>
        <v>#REF!</v>
      </c>
      <c r="C57" s="470"/>
      <c r="D57" s="470"/>
      <c r="E57" s="563"/>
      <c r="F57" s="334"/>
      <c r="G57" s="564"/>
    </row>
    <row r="58" spans="1:7" s="471" customFormat="1" ht="18.75" customHeight="1">
      <c r="A58" s="470" t="e">
        <f>'Sch-1'!#REF!</f>
        <v>#REF!</v>
      </c>
      <c r="B58" s="470" t="e">
        <f>'Sch-1'!#REF!</f>
        <v>#REF!</v>
      </c>
      <c r="C58" s="470" t="e">
        <f>'Sch-1'!#REF!</f>
        <v>#REF!</v>
      </c>
      <c r="D58" s="470" t="e">
        <f>'Sch-1'!#REF!</f>
        <v>#REF!</v>
      </c>
      <c r="E58" s="563" t="e">
        <f>'Sch-1'!#REF!</f>
        <v>#REF!</v>
      </c>
      <c r="F58" s="334" t="e">
        <f t="shared" si="0"/>
        <v>#REF!</v>
      </c>
      <c r="G58" s="564" t="e">
        <f>'Sch-1'!#REF!</f>
        <v>#REF!</v>
      </c>
    </row>
    <row r="59" spans="1:7" s="475" customFormat="1" ht="18.75" customHeight="1">
      <c r="A59" s="470" t="e">
        <f>'Sch-1'!#REF!</f>
        <v>#REF!</v>
      </c>
      <c r="B59" s="470" t="e">
        <f>'Sch-1'!#REF!</f>
        <v>#REF!</v>
      </c>
      <c r="C59" s="470" t="e">
        <f>'Sch-1'!#REF!</f>
        <v>#REF!</v>
      </c>
      <c r="D59" s="470" t="e">
        <f>'Sch-1'!#REF!</f>
        <v>#REF!</v>
      </c>
      <c r="E59" s="563" t="e">
        <f>'Sch-1'!#REF!</f>
        <v>#REF!</v>
      </c>
      <c r="F59" s="334" t="e">
        <f t="shared" si="0"/>
        <v>#REF!</v>
      </c>
      <c r="G59" s="564" t="e">
        <f>'Sch-1'!#REF!</f>
        <v>#REF!</v>
      </c>
    </row>
    <row r="60" spans="1:7" s="471" customFormat="1" ht="18.75" customHeight="1">
      <c r="A60" s="470" t="e">
        <f>'Sch-1'!#REF!</f>
        <v>#REF!</v>
      </c>
      <c r="B60" s="470" t="e">
        <f>'Sch-1'!#REF!</f>
        <v>#REF!</v>
      </c>
      <c r="C60" s="470" t="e">
        <f>'Sch-1'!#REF!</f>
        <v>#REF!</v>
      </c>
      <c r="D60" s="470" t="e">
        <f>'Sch-1'!#REF!</f>
        <v>#REF!</v>
      </c>
      <c r="E60" s="563" t="e">
        <f>'Sch-1'!#REF!</f>
        <v>#REF!</v>
      </c>
      <c r="F60" s="334" t="e">
        <f t="shared" si="0"/>
        <v>#REF!</v>
      </c>
      <c r="G60" s="564" t="e">
        <f>'Sch-1'!#REF!</f>
        <v>#REF!</v>
      </c>
    </row>
    <row r="61" spans="1:7" s="471" customFormat="1" ht="17.25" customHeight="1">
      <c r="A61" s="470" t="e">
        <f>'Sch-1'!#REF!</f>
        <v>#REF!</v>
      </c>
      <c r="B61" s="470" t="e">
        <f>'Sch-1'!#REF!</f>
        <v>#REF!</v>
      </c>
      <c r="C61" s="470" t="e">
        <f>'Sch-1'!#REF!</f>
        <v>#REF!</v>
      </c>
      <c r="D61" s="470" t="e">
        <f>'Sch-1'!#REF!</f>
        <v>#REF!</v>
      </c>
      <c r="E61" s="563" t="e">
        <f>'Sch-1'!#REF!</f>
        <v>#REF!</v>
      </c>
      <c r="F61" s="334" t="e">
        <f t="shared" si="0"/>
        <v>#REF!</v>
      </c>
      <c r="G61" s="564" t="e">
        <f>'Sch-1'!#REF!</f>
        <v>#REF!</v>
      </c>
    </row>
    <row r="62" spans="1:7" s="471" customFormat="1" ht="17.25" customHeight="1">
      <c r="A62" s="470" t="e">
        <f>'Sch-1'!#REF!</f>
        <v>#REF!</v>
      </c>
      <c r="B62" s="470" t="e">
        <f>'Sch-1'!#REF!</f>
        <v>#REF!</v>
      </c>
      <c r="C62" s="470" t="e">
        <f>'Sch-1'!#REF!</f>
        <v>#REF!</v>
      </c>
      <c r="D62" s="470" t="e">
        <f>'Sch-1'!#REF!</f>
        <v>#REF!</v>
      </c>
      <c r="E62" s="563" t="e">
        <f>'Sch-1'!#REF!</f>
        <v>#REF!</v>
      </c>
      <c r="F62" s="334" t="e">
        <f t="shared" si="0"/>
        <v>#REF!</v>
      </c>
      <c r="G62" s="564" t="e">
        <f>'Sch-1'!#REF!</f>
        <v>#REF!</v>
      </c>
    </row>
    <row r="63" spans="1:7" s="471" customFormat="1" ht="17.25" customHeight="1">
      <c r="A63" s="470"/>
      <c r="B63" s="470"/>
      <c r="C63" s="470"/>
      <c r="D63" s="470"/>
      <c r="E63" s="563"/>
      <c r="F63" s="334"/>
      <c r="G63" s="564"/>
    </row>
    <row r="64" spans="1:7" s="471" customFormat="1" ht="17.25" customHeight="1">
      <c r="A64" s="470"/>
      <c r="B64" s="470"/>
      <c r="C64" s="470"/>
      <c r="D64" s="470"/>
      <c r="E64" s="563"/>
      <c r="F64" s="334"/>
      <c r="G64" s="564"/>
    </row>
    <row r="65" spans="1:22" s="471" customFormat="1" ht="17.25" customHeight="1">
      <c r="A65" s="470" t="e">
        <f>'Sch-1'!#REF!</f>
        <v>#REF!</v>
      </c>
      <c r="B65" s="470" t="e">
        <f>'Sch-1'!#REF!</f>
        <v>#REF!</v>
      </c>
      <c r="C65" s="470"/>
      <c r="D65" s="470"/>
      <c r="E65" s="563"/>
      <c r="F65" s="334"/>
      <c r="G65" s="564"/>
    </row>
    <row r="66" spans="1:22" s="471" customFormat="1" ht="17.25" customHeight="1">
      <c r="A66" s="470"/>
      <c r="B66" s="470" t="e">
        <f>'Sch-1'!#REF!</f>
        <v>#REF!</v>
      </c>
      <c r="C66" s="470" t="e">
        <f>'Sch-1'!#REF!</f>
        <v>#REF!</v>
      </c>
      <c r="D66" s="470" t="e">
        <f>'Sch-1'!#REF!</f>
        <v>#REF!</v>
      </c>
      <c r="E66" s="563" t="e">
        <f>'Sch-1'!#REF!</f>
        <v>#REF!</v>
      </c>
      <c r="F66" s="334" t="e">
        <f t="shared" si="0"/>
        <v>#REF!</v>
      </c>
      <c r="G66" s="564" t="e">
        <f>'Sch-1'!#REF!</f>
        <v>#REF!</v>
      </c>
    </row>
    <row r="67" spans="1:22" s="471" customFormat="1" ht="17.25" customHeight="1">
      <c r="A67" s="470"/>
      <c r="B67" s="470" t="e">
        <f>'Sch-1'!#REF!</f>
        <v>#REF!</v>
      </c>
      <c r="C67" s="470"/>
      <c r="D67" s="470"/>
      <c r="E67" s="563"/>
      <c r="F67" s="334"/>
      <c r="G67" s="564"/>
    </row>
    <row r="68" spans="1:22" s="471" customFormat="1" ht="17.25" customHeight="1">
      <c r="A68" s="470"/>
      <c r="B68" s="470" t="e">
        <f>'Sch-1'!#REF!</f>
        <v>#REF!</v>
      </c>
      <c r="C68" s="470" t="e">
        <f>'Sch-1'!#REF!</f>
        <v>#REF!</v>
      </c>
      <c r="D68" s="470" t="e">
        <f>'Sch-1'!#REF!</f>
        <v>#REF!</v>
      </c>
      <c r="E68" s="563" t="e">
        <f>'Sch-1'!#REF!</f>
        <v>#REF!</v>
      </c>
      <c r="F68" s="334" t="e">
        <f t="shared" si="0"/>
        <v>#REF!</v>
      </c>
      <c r="G68" s="564" t="e">
        <f>'Sch-1'!#REF!</f>
        <v>#REF!</v>
      </c>
    </row>
    <row r="69" spans="1:22" s="471" customFormat="1" ht="17.25" customHeight="1">
      <c r="A69" s="470"/>
      <c r="B69" s="470" t="e">
        <f>'Sch-1'!#REF!</f>
        <v>#REF!</v>
      </c>
      <c r="C69" s="470" t="e">
        <f>'Sch-1'!#REF!</f>
        <v>#REF!</v>
      </c>
      <c r="D69" s="470" t="e">
        <f>'Sch-1'!#REF!</f>
        <v>#REF!</v>
      </c>
      <c r="E69" s="563" t="e">
        <f>'Sch-1'!#REF!</f>
        <v>#REF!</v>
      </c>
      <c r="F69" s="334" t="e">
        <f>IF(E69=0, "Included",IF(ISERROR(D69*E69), E69, D69*E69))</f>
        <v>#REF!</v>
      </c>
      <c r="G69" s="564" t="e">
        <f>'Sch-1'!#REF!</f>
        <v>#REF!</v>
      </c>
    </row>
    <row r="70" spans="1:22" s="471" customFormat="1" ht="18" customHeight="1">
      <c r="A70" s="470"/>
      <c r="B70" s="470"/>
      <c r="C70" s="470"/>
      <c r="D70" s="470"/>
      <c r="E70" s="563"/>
      <c r="F70" s="334"/>
      <c r="G70" s="564"/>
    </row>
    <row r="71" spans="1:22" s="471" customFormat="1" ht="18" customHeight="1">
      <c r="A71" s="476"/>
      <c r="B71" s="407" t="s">
        <v>463</v>
      </c>
      <c r="C71" s="477"/>
      <c r="D71" s="478"/>
      <c r="E71" s="472"/>
      <c r="F71" s="334">
        <f>SUMIF(G18:G70,"Direct",F18:F70)</f>
        <v>0</v>
      </c>
      <c r="G71" s="479" t="s">
        <v>420</v>
      </c>
    </row>
    <row r="72" spans="1:22" s="471" customFormat="1" ht="18" customHeight="1">
      <c r="A72" s="476"/>
      <c r="B72" s="407" t="s">
        <v>464</v>
      </c>
      <c r="C72" s="477"/>
      <c r="D72" s="478"/>
      <c r="E72" s="472"/>
      <c r="F72" s="334">
        <f>SUMIF(G18:G70,"Bought-Out",F18:F70)</f>
        <v>0</v>
      </c>
      <c r="G72" s="479"/>
    </row>
    <row r="73" spans="1:22" ht="44.1" customHeight="1">
      <c r="A73" s="406"/>
      <c r="B73" s="407" t="s">
        <v>462</v>
      </c>
      <c r="C73" s="408"/>
      <c r="D73" s="409"/>
      <c r="E73" s="405"/>
      <c r="F73" s="405">
        <f>F71+F72</f>
        <v>0</v>
      </c>
      <c r="G73" s="410"/>
      <c r="I73" s="365"/>
      <c r="P73" s="360"/>
      <c r="Q73" s="359"/>
      <c r="S73" s="360"/>
      <c r="T73" s="359"/>
      <c r="V73" s="348"/>
    </row>
    <row r="74" spans="1:22" ht="26.1" customHeight="1">
      <c r="A74" s="335"/>
      <c r="B74" s="1253" t="s">
        <v>465</v>
      </c>
      <c r="C74" s="1253"/>
      <c r="D74" s="1253"/>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54" t="s">
        <v>419</v>
      </c>
      <c r="C75" s="1254"/>
      <c r="D75" s="1254"/>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55"/>
      <c r="B76" s="1255"/>
      <c r="C76" s="1255"/>
      <c r="D76" s="1255"/>
      <c r="E76" s="1255"/>
      <c r="F76" s="1255"/>
      <c r="G76" s="1255"/>
      <c r="P76" s="363" t="s">
        <v>259</v>
      </c>
      <c r="Q76" s="360" t="e">
        <f>F75-Q75</f>
        <v>#REF!</v>
      </c>
      <c r="S76" s="363" t="s">
        <v>275</v>
      </c>
      <c r="T76" s="360" t="e">
        <f>Q75-T75</f>
        <v>#REF!</v>
      </c>
    </row>
    <row r="77" spans="1:22" ht="16.5" customHeight="1">
      <c r="B77" s="1256" t="str">
        <f>IF((18-COUNTA(G17:G70))&gt;0,"Do not leave Mode of Transaction Blank for any item. "&amp;(18-COUNTA(G17:G70))&amp;" item(s) is(are) left blank, if you leave it blank, the same shall be deemed to be 'Bought-out'", " ")</f>
        <v xml:space="preserve"> </v>
      </c>
      <c r="C77" s="1256"/>
      <c r="D77" s="1256"/>
      <c r="E77" s="1256"/>
      <c r="F77" s="1256"/>
      <c r="G77" s="1256"/>
      <c r="P77" s="1" t="s">
        <v>285</v>
      </c>
      <c r="Q77" s="1" t="e">
        <f>IF(#REF!&gt;0,#REF! &amp; " item(s) in Sch-1", "")</f>
        <v>#REF!</v>
      </c>
    </row>
    <row r="78" spans="1:22" ht="24" customHeight="1">
      <c r="A78" s="74"/>
      <c r="B78" s="1256"/>
      <c r="C78" s="1256"/>
      <c r="D78" s="1256"/>
      <c r="E78" s="1256"/>
      <c r="F78" s="1256"/>
      <c r="G78" s="1256"/>
    </row>
    <row r="79" spans="1:22" ht="117.75" customHeight="1">
      <c r="A79" s="75" t="s">
        <v>406</v>
      </c>
      <c r="B79" s="1257" t="s">
        <v>68</v>
      </c>
      <c r="C79" s="1257"/>
      <c r="D79" s="1257"/>
      <c r="E79" s="1257"/>
      <c r="F79" s="1257"/>
      <c r="G79" s="1257"/>
    </row>
    <row r="80" spans="1:22" ht="33.6" customHeight="1">
      <c r="A80" s="11"/>
      <c r="B80" s="2"/>
      <c r="C80" s="2"/>
      <c r="D80" s="6"/>
      <c r="E80" s="1"/>
      <c r="F80" s="1"/>
      <c r="G80" s="1"/>
    </row>
    <row r="81" spans="1:7" ht="33.6" customHeight="1">
      <c r="A81" s="35" t="s">
        <v>402</v>
      </c>
      <c r="B81" s="113" t="str">
        <f>'Names of Bidder'!D31&amp;"-"&amp; 'Names of Bidder'!E31&amp;"-" &amp;'Names of Bidder'!F31</f>
        <v>--</v>
      </c>
      <c r="C81" s="12"/>
      <c r="D81" s="36"/>
      <c r="E81" s="1"/>
      <c r="F81" s="1"/>
      <c r="G81" s="188"/>
    </row>
    <row r="82" spans="1:7" ht="33.6" customHeight="1">
      <c r="A82" s="35" t="s">
        <v>403</v>
      </c>
      <c r="B82" s="113" t="str">
        <f>IF('Names of Bidder'!D32=0, "", 'Names of Bidder'!D32)</f>
        <v/>
      </c>
      <c r="C82" s="1"/>
      <c r="D82" s="36" t="s">
        <v>404</v>
      </c>
      <c r="E82" s="188" t="str">
        <f>IF('Names of Bidder'!D24=0, "", 'Names of Bidder'!D24)</f>
        <v/>
      </c>
      <c r="F82" s="1"/>
      <c r="G82" s="188"/>
    </row>
    <row r="83" spans="1:7" ht="33.6" customHeight="1">
      <c r="A83" s="201"/>
      <c r="B83" s="200"/>
      <c r="C83" s="194"/>
      <c r="D83" s="36" t="s">
        <v>405</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58"/>
      <c r="B111" s="1258"/>
      <c r="C111" s="1258"/>
      <c r="D111" s="1258"/>
      <c r="E111" s="1258"/>
      <c r="F111" s="1258"/>
      <c r="G111" s="1258"/>
      <c r="O111" s="4"/>
      <c r="P111" s="311"/>
      <c r="Q111" s="311"/>
      <c r="R111" s="311"/>
      <c r="T111" s="4"/>
      <c r="U111" s="1"/>
      <c r="W111" s="1245"/>
      <c r="X111" s="1245"/>
    </row>
    <row r="112" spans="1:24" ht="22.15" customHeight="1">
      <c r="A112" s="1259"/>
      <c r="B112" s="1259"/>
      <c r="C112" s="1259"/>
      <c r="D112" s="1259"/>
      <c r="E112" s="1259"/>
      <c r="F112" s="1259"/>
      <c r="G112" s="1259"/>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60"/>
      <c r="B115" s="1260"/>
      <c r="C115" s="1260"/>
      <c r="D115" s="1260"/>
      <c r="E115" s="204"/>
      <c r="F115" s="194"/>
      <c r="G115" s="193"/>
      <c r="O115" s="365"/>
      <c r="P115" s="352"/>
      <c r="Q115" s="352"/>
      <c r="R115" s="352"/>
      <c r="W115" s="1245"/>
      <c r="X115" s="1245"/>
    </row>
    <row r="116" spans="1:41" ht="18" customHeight="1">
      <c r="A116" s="206"/>
      <c r="B116" s="1252"/>
      <c r="C116" s="1252"/>
      <c r="D116" s="1252"/>
      <c r="E116" s="204"/>
      <c r="F116" s="194"/>
      <c r="G116" s="193"/>
      <c r="O116" s="4"/>
      <c r="P116" s="353"/>
      <c r="Q116" s="353"/>
      <c r="R116" s="353"/>
    </row>
    <row r="117" spans="1:41" ht="18" customHeight="1">
      <c r="A117" s="206"/>
      <c r="B117" s="1252"/>
      <c r="C117" s="1252"/>
      <c r="D117" s="1252"/>
      <c r="E117" s="204"/>
      <c r="F117" s="194"/>
      <c r="G117" s="193"/>
      <c r="O117" s="4"/>
      <c r="P117" s="353"/>
      <c r="Q117" s="353"/>
      <c r="R117" s="353"/>
    </row>
    <row r="118" spans="1:41" ht="18" customHeight="1">
      <c r="A118" s="193"/>
      <c r="B118" s="1252"/>
      <c r="C118" s="1252"/>
      <c r="D118" s="1252"/>
      <c r="E118" s="204"/>
      <c r="F118" s="194"/>
      <c r="G118" s="193"/>
      <c r="O118" s="365"/>
      <c r="P118" s="367"/>
      <c r="Q118" s="364"/>
      <c r="R118" s="354"/>
    </row>
    <row r="119" spans="1:41" ht="18" customHeight="1">
      <c r="A119" s="193"/>
      <c r="B119" s="1252"/>
      <c r="C119" s="1252"/>
      <c r="D119" s="1252"/>
      <c r="E119" s="204"/>
      <c r="F119" s="194"/>
      <c r="G119" s="193"/>
      <c r="W119" s="1245"/>
      <c r="X119" s="1245"/>
    </row>
    <row r="120" spans="1:41" ht="18" customHeight="1">
      <c r="A120" s="193"/>
      <c r="B120" s="193"/>
      <c r="C120" s="193"/>
      <c r="D120" s="193"/>
      <c r="E120" s="206"/>
      <c r="F120" s="194"/>
      <c r="G120" s="194"/>
      <c r="Y120" s="355"/>
    </row>
    <row r="121" spans="1:41" ht="40.5" customHeight="1">
      <c r="A121" s="1262"/>
      <c r="B121" s="1262"/>
      <c r="C121" s="1262"/>
      <c r="D121" s="1262"/>
      <c r="E121" s="1262"/>
      <c r="F121" s="1262"/>
      <c r="G121" s="1262"/>
      <c r="H121" s="393"/>
      <c r="I121" s="253"/>
      <c r="J121" s="254"/>
      <c r="K121" s="254"/>
      <c r="L121" s="254"/>
      <c r="M121" s="254"/>
      <c r="Q121" s="6"/>
      <c r="Y121" s="355"/>
    </row>
    <row r="122" spans="1:41" ht="18" customHeight="1">
      <c r="A122" s="201"/>
      <c r="B122" s="201"/>
      <c r="C122" s="201"/>
      <c r="D122" s="201"/>
      <c r="E122" s="208"/>
      <c r="F122" s="208"/>
      <c r="G122" s="209"/>
      <c r="P122" s="1243"/>
      <c r="Q122" s="1243"/>
      <c r="S122" s="1244"/>
      <c r="T122" s="1244"/>
      <c r="W122" s="1245"/>
      <c r="X122" s="1245"/>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45"/>
      <c r="X126" s="1245"/>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45"/>
      <c r="X130" s="1245"/>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63"/>
      <c r="C173" s="1263"/>
      <c r="D173" s="1263"/>
      <c r="E173" s="234"/>
      <c r="F173" s="234"/>
      <c r="G173" s="194"/>
      <c r="I173" s="252"/>
      <c r="J173" s="185"/>
      <c r="K173" s="185"/>
      <c r="L173" s="185"/>
      <c r="M173" s="185"/>
      <c r="N173" s="1"/>
      <c r="O173" s="1"/>
      <c r="P173" s="89"/>
      <c r="Q173" s="359"/>
      <c r="R173" s="6"/>
      <c r="S173" s="89"/>
      <c r="T173" s="359"/>
      <c r="U173" s="1"/>
      <c r="V173" s="6"/>
    </row>
    <row r="174" spans="1:22" ht="26.1" customHeight="1">
      <c r="A174" s="249"/>
      <c r="B174" s="1264"/>
      <c r="C174" s="1264"/>
      <c r="D174" s="1264"/>
      <c r="E174" s="234"/>
      <c r="F174" s="234"/>
      <c r="G174" s="194"/>
      <c r="I174" s="252"/>
      <c r="J174" s="185"/>
      <c r="K174" s="185"/>
      <c r="L174" s="185"/>
      <c r="M174" s="185"/>
      <c r="N174" s="1"/>
      <c r="O174" s="1"/>
      <c r="P174" s="89"/>
      <c r="Q174" s="359"/>
      <c r="R174" s="6"/>
      <c r="S174" s="89"/>
      <c r="T174" s="359"/>
      <c r="U174" s="1"/>
      <c r="V174" s="1"/>
    </row>
    <row r="175" spans="1:22" ht="26.1" customHeight="1">
      <c r="A175" s="249"/>
      <c r="B175" s="1261"/>
      <c r="C175" s="1261"/>
      <c r="D175" s="1261"/>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B79CB868-E256-4BC8-93B8-32C16DA3E61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37" priority="2" stopIfTrue="1" operator="equal">
      <formula>"a"</formula>
    </cfRule>
  </conditionalFormatting>
  <conditionalFormatting sqref="E30:E72">
    <cfRule type="expression" dxfId="36" priority="1" stopIfTrue="1">
      <formula>D30&gt;0</formula>
    </cfRule>
  </conditionalFormatting>
  <conditionalFormatting sqref="E135 G135 E142 Q143:Q144 T143:T144 G144 E144:E151 Q152:Q153 T152:T153 G153 E153:E154">
    <cfRule type="cellIs" dxfId="35" priority="4" stopIfTrue="1" operator="equal">
      <formula>"a"</formula>
    </cfRule>
  </conditionalFormatting>
  <conditionalFormatting sqref="G17:G72 G128:G129 G132:G133 G136:G138 G141:G142 G145:G151 G154 G156:G161 G163:G166 G168:G172">
    <cfRule type="expression" dxfId="34" priority="5" stopIfTrue="1">
      <formula>E17=""</formula>
    </cfRule>
  </conditionalFormatting>
  <conditionalFormatting sqref="Q17:Q73 T17:T73 Q127:Q138 T127:T138 Q141:Q142 T141:T142 Q145:Q151 T145:T151 Q154 T154 Q156:Q166 T156:T166 Q168:Q172 T168:T172">
    <cfRule type="cellIs" dxfId="33" priority="3" stopIfTrue="1" operator="equal">
      <formula>#REF!</formula>
    </cfRule>
  </conditionalFormatting>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7" max="1048575" man="1"/>
  </colBreaks>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13"/>
  <sheetViews>
    <sheetView view="pageBreakPreview" topLeftCell="A15" zoomScaleNormal="100" zoomScaleSheetLayoutView="100" workbookViewId="0">
      <selection activeCell="I21" sqref="I21"/>
    </sheetView>
  </sheetViews>
  <sheetFormatPr defaultColWidth="9" defaultRowHeight="16.5"/>
  <cols>
    <col min="1" max="1" width="5.625" style="862" customWidth="1"/>
    <col min="2" max="2" width="12.625" style="862" customWidth="1"/>
    <col min="3" max="3" width="8.75" style="862" customWidth="1"/>
    <col min="4" max="4" width="36.25" style="862" customWidth="1"/>
    <col min="5" max="5" width="13.875" style="862" customWidth="1"/>
    <col min="6" max="6" width="74.75" style="863" customWidth="1"/>
    <col min="7" max="7" width="6.75" style="862" customWidth="1"/>
    <col min="8" max="8" width="8.125" style="926" bestFit="1" customWidth="1"/>
    <col min="9" max="9" width="16.875" style="864" customWidth="1"/>
    <col min="10" max="10" width="19.75" style="864" customWidth="1"/>
    <col min="11" max="11" width="9" style="856" customWidth="1"/>
    <col min="12" max="13" width="9" style="285" customWidth="1"/>
    <col min="14" max="20" width="9" style="856" customWidth="1"/>
    <col min="21" max="32" width="9" style="856"/>
    <col min="33" max="16384" width="9" style="285"/>
  </cols>
  <sheetData>
    <row r="1" spans="1:36">
      <c r="A1" s="851" t="str">
        <f>Cover!B3</f>
        <v>Specification No.: CC/NT/W-MISC/DOM/A06/24/10523</v>
      </c>
      <c r="B1" s="851"/>
      <c r="C1" s="851"/>
      <c r="D1" s="851"/>
      <c r="E1" s="851"/>
      <c r="F1" s="852"/>
      <c r="G1" s="853"/>
      <c r="H1" s="61"/>
      <c r="I1" s="854"/>
      <c r="J1" s="855" t="s">
        <v>579</v>
      </c>
    </row>
    <row r="2" spans="1:36">
      <c r="A2" s="1099"/>
      <c r="B2" s="1099"/>
      <c r="C2" s="1099"/>
      <c r="D2" s="1099"/>
      <c r="E2" s="1099"/>
      <c r="F2" s="1125"/>
      <c r="G2" s="1099"/>
      <c r="H2" s="1145"/>
      <c r="I2" s="285"/>
      <c r="J2" s="285"/>
    </row>
    <row r="3" spans="1:36" ht="76.150000000000006" customHeight="1">
      <c r="A3" s="1212" t="str">
        <f>Cover!$B$2</f>
        <v>Supply, Installation &amp; Commissioning of Spring-Spring Operated 3-Ph, 145kV, Circuit Breakers with SF6 free alternative medium including dismantling of existing 145kV CBs at Imphal S/s.</v>
      </c>
      <c r="B3" s="1212"/>
      <c r="C3" s="1212"/>
      <c r="D3" s="1212"/>
      <c r="E3" s="1212"/>
      <c r="F3" s="1212"/>
      <c r="G3" s="1212"/>
      <c r="H3" s="1212"/>
      <c r="I3" s="1212"/>
      <c r="J3" s="1212"/>
      <c r="K3" s="857"/>
      <c r="L3" s="858"/>
      <c r="M3" s="859"/>
      <c r="O3" s="860"/>
      <c r="R3" s="1271"/>
      <c r="S3" s="1271"/>
      <c r="AG3" s="856"/>
      <c r="AH3" s="856"/>
      <c r="AI3" s="856"/>
      <c r="AJ3" s="856"/>
    </row>
    <row r="4" spans="1:36">
      <c r="A4" s="1213" t="s">
        <v>23</v>
      </c>
      <c r="B4" s="1213"/>
      <c r="C4" s="1213"/>
      <c r="D4" s="1213"/>
      <c r="E4" s="1213"/>
      <c r="F4" s="1213"/>
      <c r="G4" s="1213"/>
      <c r="H4" s="1213"/>
      <c r="I4" s="1213"/>
      <c r="J4" s="1213"/>
      <c r="K4" s="861"/>
    </row>
    <row r="5" spans="1:36">
      <c r="J5" s="285"/>
    </row>
    <row r="6" spans="1:36">
      <c r="A6" s="1270" t="str">
        <f>'Sch-1'!A6</f>
        <v>Bidder’s Name and Address (Sole Bidder) :</v>
      </c>
      <c r="B6" s="1270"/>
      <c r="C6" s="1270"/>
      <c r="D6" s="1270"/>
      <c r="E6" s="865"/>
      <c r="F6" s="866"/>
      <c r="G6" s="867"/>
      <c r="H6" s="927"/>
      <c r="I6" s="1107" t="s">
        <v>392</v>
      </c>
      <c r="J6" s="285"/>
      <c r="K6" s="868"/>
    </row>
    <row r="7" spans="1:36">
      <c r="A7" s="1272" t="str">
        <f>'Sch-1'!A7</f>
        <v/>
      </c>
      <c r="B7" s="1272"/>
      <c r="C7" s="1272"/>
      <c r="D7" s="1272"/>
      <c r="E7" s="1272"/>
      <c r="F7" s="1272"/>
      <c r="G7" s="1272"/>
      <c r="H7" s="1272"/>
      <c r="I7" s="869" t="str">
        <f>'Sch-1'!M7</f>
        <v>Contracts Services, 3rd Floor</v>
      </c>
      <c r="J7" s="285"/>
      <c r="K7" s="868"/>
    </row>
    <row r="8" spans="1:36">
      <c r="A8" s="1269" t="s">
        <v>393</v>
      </c>
      <c r="B8" s="1269"/>
      <c r="C8" s="1273" t="str">
        <f>IF('Sch-1'!C8=0, "", 'Sch-1'!C8)</f>
        <v/>
      </c>
      <c r="D8" s="1273"/>
      <c r="E8" s="1273"/>
      <c r="I8" s="869" t="str">
        <f>'Sch-1'!M8</f>
        <v>Power Grid Corporation of India Ltd.,</v>
      </c>
      <c r="J8" s="285"/>
      <c r="K8" s="868"/>
    </row>
    <row r="9" spans="1:36">
      <c r="A9" s="1269" t="s">
        <v>395</v>
      </c>
      <c r="B9" s="1269"/>
      <c r="C9" s="1266" t="str">
        <f>IF('Sch-1'!C9=0, "", 'Sch-1'!C9)</f>
        <v/>
      </c>
      <c r="D9" s="1266"/>
      <c r="E9" s="1266"/>
      <c r="I9" s="869" t="str">
        <f>'Sch-1'!M9</f>
        <v>"Saudamini", Plot No.-2</v>
      </c>
      <c r="J9" s="285"/>
      <c r="K9" s="868"/>
    </row>
    <row r="10" spans="1:36">
      <c r="A10" s="867"/>
      <c r="B10" s="867"/>
      <c r="C10" s="1266" t="str">
        <f>IF('Sch-1'!C10=0, "", 'Sch-1'!C10)</f>
        <v/>
      </c>
      <c r="D10" s="1266"/>
      <c r="E10" s="1266"/>
      <c r="I10" s="869" t="str">
        <f>'Sch-1'!M10</f>
        <v xml:space="preserve">Sector-29, </v>
      </c>
      <c r="J10" s="285"/>
      <c r="K10" s="868"/>
    </row>
    <row r="11" spans="1:36">
      <c r="A11" s="867"/>
      <c r="B11" s="867"/>
      <c r="C11" s="1266" t="str">
        <f>IF('Sch-1'!C11=0, "", 'Sch-1'!C11)</f>
        <v/>
      </c>
      <c r="D11" s="1266"/>
      <c r="E11" s="1266"/>
      <c r="I11" s="869" t="str">
        <f>'Sch-1'!M11</f>
        <v>Gurgaon (Haryana) - 122001</v>
      </c>
      <c r="J11" s="285"/>
      <c r="K11" s="868"/>
    </row>
    <row r="12" spans="1:36">
      <c r="A12" s="867"/>
      <c r="B12" s="867"/>
      <c r="C12" s="867"/>
      <c r="D12" s="867"/>
      <c r="E12" s="867"/>
      <c r="F12" s="870"/>
      <c r="G12" s="870"/>
      <c r="H12" s="931"/>
      <c r="I12" s="869"/>
      <c r="J12" s="285"/>
      <c r="K12" s="868"/>
    </row>
    <row r="13" spans="1:36">
      <c r="A13" s="1268" t="s">
        <v>563</v>
      </c>
      <c r="B13" s="1268"/>
      <c r="C13" s="1268"/>
      <c r="D13" s="1268"/>
      <c r="E13" s="1268"/>
      <c r="F13" s="1268"/>
      <c r="G13" s="1268"/>
      <c r="H13" s="1268"/>
      <c r="I13" s="1268"/>
      <c r="J13" s="1268"/>
      <c r="K13" s="868"/>
    </row>
    <row r="14" spans="1:36">
      <c r="A14" s="869"/>
      <c r="B14" s="869"/>
      <c r="C14" s="869"/>
      <c r="D14" s="869"/>
      <c r="E14" s="869"/>
      <c r="F14" s="869"/>
      <c r="G14" s="869"/>
      <c r="H14" s="927"/>
      <c r="I14" s="869"/>
      <c r="J14" s="869"/>
      <c r="K14" s="868"/>
    </row>
    <row r="15" spans="1:36">
      <c r="A15" s="867"/>
      <c r="B15" s="867"/>
      <c r="C15" s="867"/>
      <c r="D15" s="867"/>
      <c r="E15" s="867"/>
      <c r="F15" s="871"/>
      <c r="G15" s="865"/>
      <c r="H15" s="107"/>
      <c r="I15" s="1267" t="s">
        <v>273</v>
      </c>
      <c r="J15" s="1267"/>
      <c r="K15" s="425"/>
    </row>
    <row r="16" spans="1:36" ht="75">
      <c r="A16" s="893" t="s">
        <v>361</v>
      </c>
      <c r="B16" s="893" t="s">
        <v>509</v>
      </c>
      <c r="C16" s="893" t="s">
        <v>510</v>
      </c>
      <c r="D16" s="893" t="s">
        <v>511</v>
      </c>
      <c r="E16" s="893" t="s">
        <v>512</v>
      </c>
      <c r="F16" s="894" t="s">
        <v>368</v>
      </c>
      <c r="G16" s="895" t="s">
        <v>353</v>
      </c>
      <c r="H16" s="893" t="s">
        <v>354</v>
      </c>
      <c r="I16" s="893" t="s">
        <v>514</v>
      </c>
      <c r="J16" s="893" t="s">
        <v>515</v>
      </c>
    </row>
    <row r="17" spans="1:32">
      <c r="A17" s="896">
        <v>1</v>
      </c>
      <c r="B17" s="896">
        <v>2</v>
      </c>
      <c r="C17" s="896">
        <v>3</v>
      </c>
      <c r="D17" s="896">
        <v>4</v>
      </c>
      <c r="E17" s="896">
        <v>5</v>
      </c>
      <c r="F17" s="896">
        <v>4</v>
      </c>
      <c r="G17" s="896">
        <v>5</v>
      </c>
      <c r="H17" s="907">
        <v>6</v>
      </c>
      <c r="I17" s="896">
        <v>7</v>
      </c>
      <c r="J17" s="896" t="s">
        <v>546</v>
      </c>
      <c r="K17" s="874"/>
    </row>
    <row r="18" spans="1:32">
      <c r="A18" s="875"/>
      <c r="B18" s="875"/>
      <c r="C18" s="875"/>
      <c r="D18" s="875"/>
      <c r="E18" s="875"/>
      <c r="F18" s="876"/>
      <c r="G18" s="876"/>
      <c r="H18" s="9"/>
      <c r="I18" s="876"/>
      <c r="J18" s="877"/>
      <c r="K18" s="874"/>
    </row>
    <row r="19" spans="1:32">
      <c r="A19" s="875"/>
      <c r="B19" s="875"/>
      <c r="C19" s="875"/>
      <c r="D19" s="875"/>
      <c r="E19" s="875"/>
      <c r="F19" s="876"/>
      <c r="G19" s="876"/>
      <c r="H19" s="9"/>
      <c r="I19" s="876"/>
      <c r="J19" s="877"/>
      <c r="K19" s="874"/>
    </row>
    <row r="20" spans="1:32" s="864" customFormat="1">
      <c r="A20" s="912" t="str">
        <f>'Sch-1'!A20</f>
        <v>I</v>
      </c>
      <c r="B20" s="919" t="str">
        <f>'Sch-1'!B20</f>
        <v>145kV Circuit Breakers with SF6 free alt</v>
      </c>
      <c r="C20" s="920"/>
      <c r="D20" s="920"/>
      <c r="E20" s="920"/>
      <c r="F20" s="921"/>
      <c r="G20" s="1146"/>
      <c r="H20" s="1147"/>
      <c r="I20" s="1146"/>
      <c r="J20" s="1148"/>
      <c r="M20" s="285"/>
    </row>
    <row r="21" spans="1:32" s="864" customFormat="1" ht="49.5">
      <c r="A21" s="1116">
        <v>1</v>
      </c>
      <c r="B21" s="1116">
        <v>1</v>
      </c>
      <c r="C21" s="1116">
        <v>10</v>
      </c>
      <c r="D21" s="1116" t="s">
        <v>587</v>
      </c>
      <c r="E21" s="1116">
        <v>1000074452</v>
      </c>
      <c r="F21" s="1118" t="s">
        <v>590</v>
      </c>
      <c r="G21" s="1116" t="s">
        <v>568</v>
      </c>
      <c r="H21" s="1116">
        <v>3</v>
      </c>
      <c r="I21" s="963"/>
      <c r="J21" s="1149" t="str">
        <f>IF(I21=0, "Included",IF(ISERROR(H21*I21), I21, H21*I21))</f>
        <v>Included</v>
      </c>
      <c r="K21" s="878"/>
      <c r="M21" s="285"/>
    </row>
    <row r="22" spans="1:32" s="864" customFormat="1" ht="33">
      <c r="A22" s="1116">
        <v>2</v>
      </c>
      <c r="B22" s="1116">
        <v>2</v>
      </c>
      <c r="C22" s="1116">
        <v>20</v>
      </c>
      <c r="D22" s="1116" t="s">
        <v>588</v>
      </c>
      <c r="E22" s="1116">
        <v>1000074453</v>
      </c>
      <c r="F22" s="1118" t="s">
        <v>591</v>
      </c>
      <c r="G22" s="1116" t="s">
        <v>568</v>
      </c>
      <c r="H22" s="1116">
        <v>2</v>
      </c>
      <c r="I22" s="963"/>
      <c r="J22" s="1149" t="str">
        <f t="shared" ref="J22:J24" si="0">IF(I22=0, "Included",IF(ISERROR(H22*I22), I22, H22*I22))</f>
        <v>Included</v>
      </c>
      <c r="K22" s="878"/>
      <c r="M22" s="285"/>
    </row>
    <row r="23" spans="1:32" s="864" customFormat="1">
      <c r="A23" s="1116">
        <v>3</v>
      </c>
      <c r="B23" s="1116">
        <v>3</v>
      </c>
      <c r="C23" s="1116">
        <v>30</v>
      </c>
      <c r="D23" s="1116" t="s">
        <v>588</v>
      </c>
      <c r="E23" s="1116">
        <v>1000074454</v>
      </c>
      <c r="F23" s="1118" t="s">
        <v>592</v>
      </c>
      <c r="G23" s="1116" t="s">
        <v>568</v>
      </c>
      <c r="H23" s="1116">
        <v>2</v>
      </c>
      <c r="I23" s="963"/>
      <c r="J23" s="1149" t="str">
        <f t="shared" si="0"/>
        <v>Included</v>
      </c>
      <c r="K23" s="878"/>
      <c r="M23" s="285"/>
    </row>
    <row r="24" spans="1:32" s="864" customFormat="1" ht="33">
      <c r="A24" s="1116">
        <v>4</v>
      </c>
      <c r="B24" s="1116">
        <v>4</v>
      </c>
      <c r="C24" s="1116">
        <v>40</v>
      </c>
      <c r="D24" s="1116" t="s">
        <v>589</v>
      </c>
      <c r="E24" s="1116">
        <v>1000074455</v>
      </c>
      <c r="F24" s="1118" t="s">
        <v>593</v>
      </c>
      <c r="G24" s="1116" t="s">
        <v>569</v>
      </c>
      <c r="H24" s="1116">
        <v>2</v>
      </c>
      <c r="I24" s="963"/>
      <c r="J24" s="1149" t="str">
        <f t="shared" si="0"/>
        <v>Included</v>
      </c>
      <c r="K24" s="878"/>
      <c r="M24" s="285"/>
    </row>
    <row r="25" spans="1:32" s="864" customFormat="1" hidden="1">
      <c r="A25" s="1116" t="e">
        <f>'Sch-1'!#REF!</f>
        <v>#REF!</v>
      </c>
      <c r="B25" s="1116"/>
      <c r="C25" s="1116"/>
      <c r="D25" s="1116"/>
      <c r="E25" s="1116"/>
      <c r="F25" s="1118"/>
      <c r="G25" s="1116"/>
      <c r="H25" s="1116"/>
      <c r="I25" s="963"/>
      <c r="J25" s="1149" t="str">
        <f>IF(I25=0, "Included",IF(ISERROR(H25*I25), I25, H25*I25))</f>
        <v>Included</v>
      </c>
      <c r="K25" s="878"/>
      <c r="M25" s="285"/>
    </row>
    <row r="26" spans="1:32" s="864" customFormat="1">
      <c r="A26" s="1265"/>
      <c r="B26" s="1265"/>
      <c r="C26" s="1265"/>
      <c r="D26" s="1265"/>
      <c r="E26" s="1265"/>
      <c r="F26" s="1265"/>
      <c r="G26" s="1265"/>
      <c r="H26" s="1265"/>
      <c r="I26" s="1265"/>
      <c r="J26" s="1265"/>
      <c r="K26" s="878"/>
      <c r="M26" s="285"/>
    </row>
    <row r="27" spans="1:32" s="1152" customFormat="1">
      <c r="A27" s="1150"/>
      <c r="B27" s="1150"/>
      <c r="C27" s="1150"/>
      <c r="D27" s="1150"/>
      <c r="E27" s="1150"/>
      <c r="F27" s="959" t="s">
        <v>573</v>
      </c>
      <c r="G27" s="928"/>
      <c r="H27" s="928"/>
      <c r="I27" s="1151"/>
      <c r="J27" s="960">
        <f>SUM(J21:J26)</f>
        <v>0</v>
      </c>
      <c r="K27" s="185"/>
    </row>
    <row r="28" spans="1:32">
      <c r="A28" s="1153"/>
      <c r="B28" s="1153"/>
      <c r="C28" s="1153"/>
      <c r="D28" s="1153"/>
      <c r="E28" s="1153"/>
      <c r="F28" s="879"/>
      <c r="G28" s="880"/>
      <c r="H28" s="929"/>
      <c r="I28" s="1154"/>
      <c r="J28" s="881"/>
      <c r="N28" s="285"/>
      <c r="O28" s="285"/>
      <c r="P28" s="285"/>
      <c r="Q28" s="285"/>
      <c r="R28" s="285"/>
      <c r="S28" s="285"/>
      <c r="T28" s="285"/>
      <c r="U28" s="285"/>
      <c r="V28" s="285"/>
      <c r="W28" s="285"/>
      <c r="X28" s="285"/>
      <c r="Y28" s="285"/>
      <c r="Z28" s="285"/>
      <c r="AA28" s="285"/>
      <c r="AB28" s="285"/>
      <c r="AC28" s="285"/>
      <c r="AD28" s="285"/>
      <c r="AE28" s="285"/>
      <c r="AF28" s="285"/>
    </row>
    <row r="29" spans="1:32">
      <c r="A29" s="1153"/>
      <c r="B29" s="1153"/>
      <c r="C29" s="1153"/>
      <c r="D29" s="1153"/>
      <c r="E29" s="1153"/>
      <c r="F29" s="879"/>
      <c r="G29" s="880"/>
      <c r="H29" s="929"/>
      <c r="I29" s="1154"/>
      <c r="J29" s="881"/>
      <c r="N29" s="285"/>
      <c r="O29" s="285"/>
      <c r="P29" s="285"/>
      <c r="Q29" s="285"/>
      <c r="R29" s="285"/>
      <c r="S29" s="285"/>
      <c r="T29" s="285"/>
      <c r="U29" s="285"/>
      <c r="V29" s="285"/>
      <c r="W29" s="285"/>
      <c r="X29" s="285"/>
      <c r="Y29" s="285"/>
      <c r="Z29" s="285"/>
      <c r="AA29" s="285"/>
      <c r="AB29" s="285"/>
      <c r="AC29" s="285"/>
      <c r="AD29" s="285"/>
      <c r="AE29" s="285"/>
      <c r="AF29" s="285"/>
    </row>
    <row r="30" spans="1:32">
      <c r="A30" s="1124" t="s">
        <v>479</v>
      </c>
      <c r="B30" s="1124"/>
      <c r="C30" s="1124"/>
      <c r="D30" s="1124"/>
      <c r="E30" s="1124"/>
      <c r="F30" s="285"/>
      <c r="G30" s="880"/>
      <c r="H30" s="929"/>
      <c r="I30" s="1154"/>
      <c r="J30" s="881"/>
      <c r="N30" s="285"/>
      <c r="O30" s="285"/>
      <c r="P30" s="285"/>
      <c r="Q30" s="285"/>
      <c r="R30" s="285"/>
      <c r="S30" s="285"/>
      <c r="T30" s="285"/>
      <c r="U30" s="285"/>
      <c r="V30" s="285"/>
      <c r="W30" s="285"/>
      <c r="X30" s="285"/>
      <c r="Y30" s="285"/>
      <c r="Z30" s="285"/>
      <c r="AA30" s="285"/>
      <c r="AB30" s="285"/>
      <c r="AC30" s="285"/>
      <c r="AD30" s="285"/>
      <c r="AE30" s="285"/>
      <c r="AF30" s="285"/>
    </row>
    <row r="31" spans="1:32">
      <c r="A31" s="1124"/>
      <c r="B31" s="1223" t="s">
        <v>487</v>
      </c>
      <c r="C31" s="1223"/>
      <c r="D31" s="1223"/>
      <c r="E31" s="1223"/>
      <c r="F31" s="1223"/>
      <c r="G31" s="1223"/>
      <c r="H31" s="1223"/>
      <c r="I31" s="1223"/>
      <c r="J31" s="1223"/>
      <c r="N31" s="285"/>
      <c r="O31" s="285"/>
      <c r="P31" s="285"/>
      <c r="Q31" s="285"/>
      <c r="R31" s="285"/>
      <c r="S31" s="285"/>
      <c r="T31" s="285"/>
      <c r="U31" s="285"/>
      <c r="V31" s="285"/>
      <c r="W31" s="285"/>
      <c r="X31" s="285"/>
      <c r="Y31" s="285"/>
      <c r="Z31" s="285"/>
      <c r="AA31" s="285"/>
      <c r="AB31" s="285"/>
      <c r="AC31" s="285"/>
      <c r="AD31" s="285"/>
      <c r="AE31" s="285"/>
      <c r="AF31" s="285"/>
    </row>
    <row r="32" spans="1:32">
      <c r="A32" s="1099" t="s">
        <v>477</v>
      </c>
      <c r="B32" s="1155" t="str">
        <f>'Sch-1'!B33</f>
        <v>--</v>
      </c>
      <c r="C32" s="1099"/>
      <c r="D32" s="1099"/>
      <c r="E32" s="1099"/>
      <c r="F32" s="285"/>
      <c r="G32" s="1156"/>
      <c r="H32" s="1229" t="s">
        <v>404</v>
      </c>
      <c r="I32" s="1229"/>
      <c r="J32" s="285" t="str">
        <f>'Sch-1'!M33</f>
        <v/>
      </c>
      <c r="N32" s="285"/>
      <c r="O32" s="285"/>
      <c r="P32" s="285"/>
      <c r="Q32" s="285"/>
      <c r="R32" s="285"/>
      <c r="S32" s="285"/>
      <c r="T32" s="285"/>
      <c r="U32" s="285"/>
      <c r="V32" s="285"/>
      <c r="W32" s="285"/>
      <c r="X32" s="285"/>
      <c r="Y32" s="285"/>
      <c r="Z32" s="285"/>
      <c r="AA32" s="285"/>
      <c r="AB32" s="285"/>
      <c r="AC32" s="285"/>
      <c r="AD32" s="285"/>
      <c r="AE32" s="285"/>
      <c r="AF32" s="285"/>
    </row>
    <row r="33" spans="1:32">
      <c r="A33" s="1099" t="s">
        <v>478</v>
      </c>
      <c r="B33" s="1155" t="str">
        <f>'Sch-1'!B34</f>
        <v/>
      </c>
      <c r="C33" s="1099"/>
      <c r="D33" s="1099"/>
      <c r="E33" s="1099"/>
      <c r="F33" s="285"/>
      <c r="G33" s="1099"/>
      <c r="H33" s="1229" t="s">
        <v>405</v>
      </c>
      <c r="I33" s="1229"/>
      <c r="J33" s="285" t="str">
        <f>'Sch-1'!M34</f>
        <v/>
      </c>
      <c r="N33" s="285"/>
      <c r="O33" s="285"/>
      <c r="P33" s="285"/>
      <c r="Q33" s="285"/>
      <c r="R33" s="285"/>
      <c r="S33" s="285"/>
      <c r="T33" s="285"/>
      <c r="U33" s="285"/>
      <c r="V33" s="285"/>
      <c r="W33" s="285"/>
      <c r="X33" s="285"/>
      <c r="Y33" s="285"/>
      <c r="Z33" s="285"/>
      <c r="AA33" s="285"/>
      <c r="AB33" s="285"/>
      <c r="AC33" s="285"/>
      <c r="AD33" s="285"/>
      <c r="AE33" s="285"/>
      <c r="AF33" s="285"/>
    </row>
    <row r="34" spans="1:32">
      <c r="A34" s="859"/>
      <c r="B34" s="859"/>
      <c r="C34" s="859"/>
      <c r="D34" s="859"/>
      <c r="E34" s="859"/>
      <c r="F34" s="884"/>
      <c r="G34" s="859"/>
      <c r="H34" s="1218"/>
      <c r="I34" s="1218"/>
      <c r="J34" s="883"/>
      <c r="N34" s="285"/>
      <c r="O34" s="285"/>
      <c r="P34" s="285"/>
      <c r="Q34" s="285"/>
      <c r="R34" s="285"/>
      <c r="S34" s="285"/>
      <c r="T34" s="285"/>
      <c r="U34" s="285"/>
      <c r="V34" s="285"/>
      <c r="W34" s="285"/>
      <c r="X34" s="285"/>
      <c r="Y34" s="285"/>
      <c r="Z34" s="285"/>
      <c r="AA34" s="285"/>
      <c r="AB34" s="285"/>
      <c r="AC34" s="285"/>
      <c r="AD34" s="285"/>
      <c r="AE34" s="285"/>
      <c r="AF34" s="285"/>
    </row>
    <row r="35" spans="1:32">
      <c r="A35" s="1124"/>
      <c r="B35" s="1124"/>
      <c r="C35" s="1124"/>
      <c r="D35" s="1124"/>
      <c r="E35" s="1124"/>
      <c r="F35" s="1097"/>
      <c r="G35" s="1156"/>
      <c r="H35" s="11"/>
      <c r="I35" s="285"/>
      <c r="J35" s="285"/>
      <c r="N35" s="285"/>
      <c r="O35" s="285"/>
      <c r="P35" s="285"/>
      <c r="Q35" s="285"/>
      <c r="R35" s="285"/>
      <c r="S35" s="285"/>
      <c r="T35" s="285"/>
      <c r="U35" s="285"/>
      <c r="V35" s="285"/>
      <c r="W35" s="285"/>
      <c r="X35" s="285"/>
      <c r="Y35" s="285"/>
      <c r="Z35" s="285"/>
      <c r="AA35" s="285"/>
      <c r="AB35" s="285"/>
      <c r="AC35" s="285"/>
      <c r="AD35" s="285"/>
      <c r="AE35" s="285"/>
      <c r="AF35" s="285"/>
    </row>
    <row r="73" spans="1:32">
      <c r="A73" s="885"/>
      <c r="B73" s="885"/>
      <c r="C73" s="885"/>
      <c r="D73" s="885"/>
      <c r="E73" s="885"/>
      <c r="F73" s="886"/>
      <c r="G73" s="885"/>
      <c r="H73" s="930"/>
      <c r="I73" s="885"/>
      <c r="J73" s="885"/>
      <c r="K73" s="285"/>
      <c r="N73" s="285"/>
      <c r="O73" s="285"/>
      <c r="P73" s="285"/>
      <c r="Q73" s="285"/>
      <c r="R73" s="285"/>
      <c r="S73" s="285"/>
      <c r="T73" s="285"/>
      <c r="U73" s="285"/>
      <c r="V73" s="285"/>
      <c r="W73" s="285"/>
      <c r="X73" s="285"/>
      <c r="Y73" s="285"/>
      <c r="Z73" s="285"/>
      <c r="AA73" s="285"/>
      <c r="AB73" s="285"/>
      <c r="AC73" s="285"/>
      <c r="AD73" s="285"/>
      <c r="AE73" s="285"/>
      <c r="AF73" s="285"/>
    </row>
    <row r="74" spans="1:32">
      <c r="A74" s="885"/>
      <c r="B74" s="885"/>
      <c r="C74" s="885"/>
      <c r="D74" s="885"/>
      <c r="E74" s="885"/>
      <c r="F74" s="886"/>
      <c r="G74" s="885"/>
      <c r="H74" s="930"/>
      <c r="I74" s="885"/>
      <c r="J74" s="885"/>
      <c r="K74" s="285"/>
      <c r="N74" s="285"/>
      <c r="O74" s="285"/>
      <c r="P74" s="285"/>
      <c r="Q74" s="285"/>
      <c r="R74" s="285"/>
      <c r="S74" s="285"/>
      <c r="T74" s="285"/>
      <c r="U74" s="285"/>
      <c r="V74" s="285"/>
      <c r="W74" s="285"/>
      <c r="X74" s="285"/>
      <c r="Y74" s="285"/>
      <c r="Z74" s="285"/>
      <c r="AA74" s="285"/>
      <c r="AB74" s="285"/>
      <c r="AC74" s="285"/>
      <c r="AD74" s="285"/>
      <c r="AE74" s="285"/>
      <c r="AF74" s="285"/>
    </row>
    <row r="75" spans="1:32">
      <c r="A75" s="885"/>
      <c r="B75" s="885"/>
      <c r="C75" s="885"/>
      <c r="D75" s="885"/>
      <c r="E75" s="885"/>
      <c r="F75" s="886"/>
      <c r="G75" s="885"/>
      <c r="H75" s="930"/>
      <c r="I75" s="885"/>
      <c r="J75" s="885"/>
      <c r="K75" s="285"/>
      <c r="N75" s="285"/>
      <c r="O75" s="285"/>
      <c r="P75" s="285"/>
      <c r="Q75" s="285"/>
      <c r="R75" s="285"/>
      <c r="S75" s="285"/>
      <c r="T75" s="285"/>
      <c r="U75" s="285"/>
      <c r="V75" s="285"/>
      <c r="W75" s="285"/>
      <c r="X75" s="285"/>
      <c r="Y75" s="285"/>
      <c r="Z75" s="285"/>
      <c r="AA75" s="285"/>
      <c r="AB75" s="285"/>
      <c r="AC75" s="285"/>
      <c r="AD75" s="285"/>
      <c r="AE75" s="285"/>
      <c r="AF75" s="285"/>
    </row>
    <row r="76" spans="1:32">
      <c r="A76" s="885"/>
      <c r="B76" s="885"/>
      <c r="C76" s="885"/>
      <c r="D76" s="885"/>
      <c r="E76" s="885"/>
      <c r="F76" s="886"/>
      <c r="G76" s="885"/>
      <c r="H76" s="930"/>
      <c r="I76" s="885"/>
      <c r="J76" s="885"/>
      <c r="K76" s="285"/>
      <c r="N76" s="285"/>
      <c r="O76" s="285"/>
      <c r="P76" s="285"/>
      <c r="Q76" s="285"/>
      <c r="R76" s="285"/>
      <c r="S76" s="285"/>
      <c r="T76" s="285"/>
      <c r="U76" s="285"/>
      <c r="V76" s="285"/>
      <c r="W76" s="285"/>
      <c r="X76" s="285"/>
      <c r="Y76" s="285"/>
      <c r="Z76" s="285"/>
      <c r="AA76" s="285"/>
      <c r="AB76" s="285"/>
      <c r="AC76" s="285"/>
      <c r="AD76" s="285"/>
      <c r="AE76" s="285"/>
      <c r="AF76" s="285"/>
    </row>
    <row r="77" spans="1:32">
      <c r="A77" s="885"/>
      <c r="B77" s="885"/>
      <c r="C77" s="885"/>
      <c r="D77" s="885"/>
      <c r="E77" s="885"/>
      <c r="F77" s="886"/>
      <c r="G77" s="885"/>
      <c r="H77" s="930"/>
      <c r="I77" s="885"/>
      <c r="J77" s="885"/>
      <c r="K77" s="285"/>
      <c r="N77" s="285"/>
      <c r="O77" s="285"/>
      <c r="P77" s="285"/>
      <c r="Q77" s="285"/>
      <c r="R77" s="285"/>
      <c r="S77" s="285"/>
      <c r="T77" s="285"/>
      <c r="U77" s="285"/>
      <c r="V77" s="285"/>
      <c r="W77" s="285"/>
      <c r="X77" s="285"/>
      <c r="Y77" s="285"/>
      <c r="Z77" s="285"/>
      <c r="AA77" s="285"/>
      <c r="AB77" s="285"/>
      <c r="AC77" s="285"/>
      <c r="AD77" s="285"/>
      <c r="AE77" s="285"/>
      <c r="AF77" s="285"/>
    </row>
    <row r="78" spans="1:32">
      <c r="A78" s="885"/>
      <c r="B78" s="885"/>
      <c r="C78" s="885"/>
      <c r="D78" s="885"/>
      <c r="E78" s="885"/>
      <c r="F78" s="886"/>
      <c r="G78" s="885"/>
      <c r="H78" s="930"/>
      <c r="I78" s="885"/>
      <c r="J78" s="885"/>
      <c r="K78" s="285"/>
      <c r="N78" s="285"/>
      <c r="O78" s="285"/>
      <c r="P78" s="285"/>
      <c r="Q78" s="285"/>
      <c r="R78" s="285"/>
      <c r="S78" s="285"/>
      <c r="T78" s="285"/>
      <c r="U78" s="285"/>
      <c r="V78" s="285"/>
      <c r="W78" s="285"/>
      <c r="X78" s="285"/>
      <c r="Y78" s="285"/>
      <c r="Z78" s="285"/>
      <c r="AA78" s="285"/>
      <c r="AB78" s="285"/>
      <c r="AC78" s="285"/>
      <c r="AD78" s="285"/>
      <c r="AE78" s="285"/>
      <c r="AF78" s="285"/>
    </row>
    <row r="79" spans="1:32">
      <c r="A79" s="885"/>
      <c r="B79" s="885"/>
      <c r="C79" s="885"/>
      <c r="D79" s="885"/>
      <c r="E79" s="885"/>
      <c r="F79" s="886"/>
      <c r="G79" s="885"/>
      <c r="H79" s="930"/>
      <c r="I79" s="885"/>
      <c r="J79" s="885"/>
      <c r="K79" s="285"/>
      <c r="N79" s="285"/>
      <c r="O79" s="285"/>
      <c r="P79" s="285"/>
      <c r="Q79" s="285"/>
      <c r="R79" s="285"/>
      <c r="S79" s="285"/>
      <c r="T79" s="285"/>
      <c r="U79" s="285"/>
      <c r="V79" s="285"/>
      <c r="W79" s="285"/>
      <c r="X79" s="285"/>
      <c r="Y79" s="285"/>
      <c r="Z79" s="285"/>
      <c r="AA79" s="285"/>
      <c r="AB79" s="285"/>
      <c r="AC79" s="285"/>
      <c r="AD79" s="285"/>
      <c r="AE79" s="285"/>
      <c r="AF79" s="285"/>
    </row>
    <row r="80" spans="1:32">
      <c r="A80" s="885"/>
      <c r="B80" s="885"/>
      <c r="C80" s="885"/>
      <c r="D80" s="885"/>
      <c r="E80" s="885"/>
      <c r="F80" s="886"/>
      <c r="G80" s="885"/>
      <c r="H80" s="930"/>
      <c r="I80" s="885"/>
      <c r="J80" s="885"/>
      <c r="K80" s="285"/>
      <c r="N80" s="285"/>
      <c r="O80" s="285"/>
      <c r="P80" s="285"/>
      <c r="Q80" s="285"/>
      <c r="R80" s="285"/>
      <c r="S80" s="285"/>
      <c r="T80" s="285"/>
      <c r="U80" s="285"/>
      <c r="V80" s="285"/>
      <c r="W80" s="285"/>
      <c r="X80" s="285"/>
      <c r="Y80" s="285"/>
      <c r="Z80" s="285"/>
      <c r="AA80" s="285"/>
      <c r="AB80" s="285"/>
      <c r="AC80" s="285"/>
      <c r="AD80" s="285"/>
      <c r="AE80" s="285"/>
      <c r="AF80" s="285"/>
    </row>
    <row r="81" spans="1:32">
      <c r="A81" s="885"/>
      <c r="B81" s="885"/>
      <c r="C81" s="885"/>
      <c r="D81" s="885"/>
      <c r="E81" s="885"/>
      <c r="F81" s="886"/>
      <c r="G81" s="885"/>
      <c r="H81" s="930"/>
      <c r="I81" s="885"/>
      <c r="J81" s="885"/>
      <c r="K81" s="285"/>
      <c r="N81" s="285"/>
      <c r="O81" s="285"/>
      <c r="P81" s="285"/>
      <c r="Q81" s="285"/>
      <c r="R81" s="285"/>
      <c r="S81" s="285"/>
      <c r="T81" s="285"/>
      <c r="U81" s="285"/>
      <c r="V81" s="285"/>
      <c r="W81" s="285"/>
      <c r="X81" s="285"/>
      <c r="Y81" s="285"/>
      <c r="Z81" s="285"/>
      <c r="AA81" s="285"/>
      <c r="AB81" s="285"/>
      <c r="AC81" s="285"/>
      <c r="AD81" s="285"/>
      <c r="AE81" s="285"/>
      <c r="AF81" s="285"/>
    </row>
    <row r="82" spans="1:32">
      <c r="A82" s="885"/>
      <c r="B82" s="885"/>
      <c r="C82" s="885"/>
      <c r="D82" s="885"/>
      <c r="E82" s="885"/>
      <c r="F82" s="886"/>
      <c r="G82" s="885"/>
      <c r="H82" s="930"/>
      <c r="I82" s="885"/>
      <c r="J82" s="885"/>
      <c r="K82" s="285"/>
      <c r="N82" s="285"/>
      <c r="O82" s="285"/>
      <c r="P82" s="285"/>
      <c r="Q82" s="285"/>
      <c r="R82" s="285"/>
      <c r="S82" s="285"/>
      <c r="T82" s="285"/>
      <c r="U82" s="285"/>
      <c r="V82" s="285"/>
      <c r="W82" s="285"/>
      <c r="X82" s="285"/>
      <c r="Y82" s="285"/>
      <c r="Z82" s="285"/>
      <c r="AA82" s="285"/>
      <c r="AB82" s="285"/>
      <c r="AC82" s="285"/>
      <c r="AD82" s="285"/>
      <c r="AE82" s="285"/>
      <c r="AF82" s="285"/>
    </row>
    <row r="83" spans="1:32">
      <c r="A83" s="885"/>
      <c r="B83" s="885"/>
      <c r="C83" s="885"/>
      <c r="D83" s="885"/>
      <c r="E83" s="885"/>
      <c r="F83" s="886"/>
      <c r="G83" s="885"/>
      <c r="H83" s="930"/>
      <c r="I83" s="885"/>
      <c r="J83" s="885"/>
      <c r="K83" s="285"/>
      <c r="N83" s="285"/>
      <c r="O83" s="285"/>
      <c r="P83" s="285"/>
      <c r="Q83" s="285"/>
      <c r="R83" s="285"/>
      <c r="S83" s="285"/>
      <c r="T83" s="285"/>
      <c r="U83" s="285"/>
      <c r="V83" s="285"/>
      <c r="W83" s="285"/>
      <c r="X83" s="285"/>
      <c r="Y83" s="285"/>
      <c r="Z83" s="285"/>
      <c r="AA83" s="285"/>
      <c r="AB83" s="285"/>
      <c r="AC83" s="285"/>
      <c r="AD83" s="285"/>
      <c r="AE83" s="285"/>
      <c r="AF83" s="285"/>
    </row>
    <row r="84" spans="1:32">
      <c r="A84" s="885"/>
      <c r="B84" s="885"/>
      <c r="C84" s="885"/>
      <c r="D84" s="885"/>
      <c r="E84" s="885"/>
      <c r="F84" s="886"/>
      <c r="G84" s="885"/>
      <c r="H84" s="930"/>
      <c r="I84" s="885"/>
      <c r="J84" s="885"/>
      <c r="K84" s="285"/>
      <c r="N84" s="285"/>
      <c r="O84" s="285"/>
      <c r="P84" s="285"/>
      <c r="Q84" s="285"/>
      <c r="R84" s="285"/>
      <c r="S84" s="285"/>
      <c r="T84" s="285"/>
      <c r="U84" s="285"/>
      <c r="V84" s="285"/>
      <c r="W84" s="285"/>
      <c r="X84" s="285"/>
      <c r="Y84" s="285"/>
      <c r="Z84" s="285"/>
      <c r="AA84" s="285"/>
      <c r="AB84" s="285"/>
      <c r="AC84" s="285"/>
      <c r="AD84" s="285"/>
      <c r="AE84" s="285"/>
      <c r="AF84" s="285"/>
    </row>
    <row r="85" spans="1:32">
      <c r="A85" s="885"/>
      <c r="B85" s="885"/>
      <c r="C85" s="885"/>
      <c r="D85" s="885"/>
      <c r="E85" s="885"/>
      <c r="F85" s="886"/>
      <c r="G85" s="885"/>
      <c r="H85" s="930"/>
      <c r="I85" s="885"/>
      <c r="J85" s="885"/>
      <c r="K85" s="285"/>
      <c r="N85" s="285"/>
      <c r="O85" s="285"/>
      <c r="P85" s="285"/>
      <c r="Q85" s="285"/>
      <c r="R85" s="285"/>
      <c r="S85" s="285"/>
      <c r="T85" s="285"/>
      <c r="U85" s="285"/>
      <c r="V85" s="285"/>
      <c r="W85" s="285"/>
      <c r="X85" s="285"/>
      <c r="Y85" s="285"/>
      <c r="Z85" s="285"/>
      <c r="AA85" s="285"/>
      <c r="AB85" s="285"/>
      <c r="AC85" s="285"/>
      <c r="AD85" s="285"/>
      <c r="AE85" s="285"/>
      <c r="AF85" s="285"/>
    </row>
    <row r="86" spans="1:32">
      <c r="A86" s="885"/>
      <c r="B86" s="885"/>
      <c r="C86" s="885"/>
      <c r="D86" s="885"/>
      <c r="E86" s="885"/>
      <c r="F86" s="886"/>
      <c r="G86" s="885"/>
      <c r="H86" s="930"/>
      <c r="I86" s="885"/>
      <c r="J86" s="885"/>
      <c r="K86" s="285"/>
      <c r="N86" s="285"/>
      <c r="O86" s="285"/>
      <c r="P86" s="285"/>
      <c r="Q86" s="285"/>
      <c r="R86" s="285"/>
      <c r="S86" s="285"/>
      <c r="T86" s="285"/>
      <c r="U86" s="285"/>
      <c r="V86" s="285"/>
      <c r="W86" s="285"/>
      <c r="X86" s="285"/>
      <c r="Y86" s="285"/>
      <c r="Z86" s="285"/>
      <c r="AA86" s="285"/>
      <c r="AB86" s="285"/>
      <c r="AC86" s="285"/>
      <c r="AD86" s="285"/>
      <c r="AE86" s="285"/>
      <c r="AF86" s="285"/>
    </row>
    <row r="87" spans="1:32">
      <c r="A87" s="885"/>
      <c r="B87" s="885"/>
      <c r="C87" s="885"/>
      <c r="D87" s="885"/>
      <c r="E87" s="885"/>
      <c r="F87" s="886"/>
      <c r="G87" s="885"/>
      <c r="H87" s="930"/>
      <c r="I87" s="885"/>
      <c r="J87" s="885"/>
      <c r="K87" s="285"/>
      <c r="N87" s="285"/>
      <c r="O87" s="285"/>
      <c r="P87" s="285"/>
      <c r="Q87" s="285"/>
      <c r="R87" s="285"/>
      <c r="S87" s="285"/>
      <c r="T87" s="285"/>
      <c r="U87" s="285"/>
      <c r="V87" s="285"/>
      <c r="W87" s="285"/>
      <c r="X87" s="285"/>
      <c r="Y87" s="285"/>
      <c r="Z87" s="285"/>
      <c r="AA87" s="285"/>
      <c r="AB87" s="285"/>
      <c r="AC87" s="285"/>
      <c r="AD87" s="285"/>
      <c r="AE87" s="285"/>
      <c r="AF87" s="285"/>
    </row>
    <row r="88" spans="1:32">
      <c r="A88" s="885"/>
      <c r="B88" s="885"/>
      <c r="C88" s="885"/>
      <c r="D88" s="885"/>
      <c r="E88" s="885"/>
      <c r="F88" s="886"/>
      <c r="G88" s="885"/>
      <c r="H88" s="930"/>
      <c r="I88" s="885"/>
      <c r="J88" s="885"/>
      <c r="K88" s="285"/>
      <c r="N88" s="285"/>
      <c r="O88" s="285"/>
      <c r="P88" s="285"/>
      <c r="Q88" s="285"/>
      <c r="R88" s="285"/>
      <c r="S88" s="285"/>
      <c r="T88" s="285"/>
      <c r="U88" s="285"/>
      <c r="V88" s="285"/>
      <c r="W88" s="285"/>
      <c r="X88" s="285"/>
      <c r="Y88" s="285"/>
      <c r="Z88" s="285"/>
      <c r="AA88" s="285"/>
      <c r="AB88" s="285"/>
      <c r="AC88" s="285"/>
      <c r="AD88" s="285"/>
      <c r="AE88" s="285"/>
      <c r="AF88" s="285"/>
    </row>
    <row r="89" spans="1:32">
      <c r="A89" s="885"/>
      <c r="B89" s="885"/>
      <c r="C89" s="885"/>
      <c r="D89" s="885"/>
      <c r="E89" s="885"/>
      <c r="F89" s="886"/>
      <c r="G89" s="885"/>
      <c r="H89" s="930"/>
      <c r="I89" s="885"/>
      <c r="J89" s="885"/>
      <c r="K89" s="285"/>
      <c r="N89" s="285"/>
      <c r="O89" s="285"/>
      <c r="P89" s="285"/>
      <c r="Q89" s="285"/>
      <c r="R89" s="285"/>
      <c r="S89" s="285"/>
      <c r="T89" s="285"/>
      <c r="U89" s="285"/>
      <c r="V89" s="285"/>
      <c r="W89" s="285"/>
      <c r="X89" s="285"/>
      <c r="Y89" s="285"/>
      <c r="Z89" s="285"/>
      <c r="AA89" s="285"/>
      <c r="AB89" s="285"/>
      <c r="AC89" s="285"/>
      <c r="AD89" s="285"/>
      <c r="AE89" s="285"/>
      <c r="AF89" s="285"/>
    </row>
    <row r="90" spans="1:32">
      <c r="A90" s="885"/>
      <c r="B90" s="885"/>
      <c r="C90" s="885"/>
      <c r="D90" s="885"/>
      <c r="E90" s="885"/>
      <c r="F90" s="886"/>
      <c r="G90" s="885"/>
      <c r="H90" s="930"/>
      <c r="I90" s="885"/>
      <c r="J90" s="885"/>
      <c r="K90" s="285"/>
      <c r="N90" s="285"/>
      <c r="O90" s="285"/>
      <c r="P90" s="285"/>
      <c r="Q90" s="285"/>
      <c r="R90" s="285"/>
      <c r="S90" s="285"/>
      <c r="T90" s="285"/>
      <c r="U90" s="285"/>
      <c r="V90" s="285"/>
      <c r="W90" s="285"/>
      <c r="X90" s="285"/>
      <c r="Y90" s="285"/>
      <c r="Z90" s="285"/>
      <c r="AA90" s="285"/>
      <c r="AB90" s="285"/>
      <c r="AC90" s="285"/>
      <c r="AD90" s="285"/>
      <c r="AE90" s="285"/>
      <c r="AF90" s="285"/>
    </row>
    <row r="91" spans="1:32">
      <c r="A91" s="885"/>
      <c r="B91" s="885"/>
      <c r="C91" s="885"/>
      <c r="D91" s="885"/>
      <c r="E91" s="885"/>
      <c r="F91" s="886"/>
      <c r="G91" s="885"/>
      <c r="H91" s="930"/>
      <c r="I91" s="885"/>
      <c r="J91" s="885"/>
      <c r="K91" s="285"/>
      <c r="N91" s="285"/>
      <c r="O91" s="285"/>
      <c r="P91" s="285"/>
      <c r="Q91" s="285"/>
      <c r="R91" s="285"/>
      <c r="S91" s="285"/>
      <c r="T91" s="285"/>
      <c r="U91" s="285"/>
      <c r="V91" s="285"/>
      <c r="W91" s="285"/>
      <c r="X91" s="285"/>
      <c r="Y91" s="285"/>
      <c r="Z91" s="285"/>
      <c r="AA91" s="285"/>
      <c r="AB91" s="285"/>
      <c r="AC91" s="285"/>
      <c r="AD91" s="285"/>
      <c r="AE91" s="285"/>
      <c r="AF91" s="285"/>
    </row>
    <row r="92" spans="1:32">
      <c r="A92" s="885"/>
      <c r="B92" s="885"/>
      <c r="C92" s="885"/>
      <c r="D92" s="885"/>
      <c r="E92" s="885"/>
      <c r="F92" s="886"/>
      <c r="G92" s="885"/>
      <c r="H92" s="930"/>
      <c r="I92" s="885"/>
      <c r="J92" s="885"/>
      <c r="K92" s="285"/>
      <c r="N92" s="285"/>
      <c r="O92" s="285"/>
      <c r="P92" s="285"/>
      <c r="Q92" s="285"/>
      <c r="R92" s="285"/>
      <c r="S92" s="285"/>
      <c r="T92" s="285"/>
      <c r="U92" s="285"/>
      <c r="V92" s="285"/>
      <c r="W92" s="285"/>
      <c r="X92" s="285"/>
      <c r="Y92" s="285"/>
      <c r="Z92" s="285"/>
      <c r="AA92" s="285"/>
      <c r="AB92" s="285"/>
      <c r="AC92" s="285"/>
      <c r="AD92" s="285"/>
      <c r="AE92" s="285"/>
      <c r="AF92" s="285"/>
    </row>
    <row r="93" spans="1:32">
      <c r="A93" s="885"/>
      <c r="B93" s="885"/>
      <c r="C93" s="885"/>
      <c r="D93" s="885"/>
      <c r="E93" s="885"/>
      <c r="F93" s="886"/>
      <c r="G93" s="885"/>
      <c r="H93" s="930"/>
      <c r="I93" s="885"/>
      <c r="J93" s="885"/>
      <c r="K93" s="285"/>
      <c r="N93" s="285"/>
      <c r="O93" s="285"/>
      <c r="P93" s="285"/>
      <c r="Q93" s="285"/>
      <c r="R93" s="285"/>
      <c r="S93" s="285"/>
      <c r="T93" s="285"/>
      <c r="U93" s="285"/>
      <c r="V93" s="285"/>
      <c r="W93" s="285"/>
      <c r="X93" s="285"/>
      <c r="Y93" s="285"/>
      <c r="Z93" s="285"/>
      <c r="AA93" s="285"/>
      <c r="AB93" s="285"/>
      <c r="AC93" s="285"/>
      <c r="AD93" s="285"/>
      <c r="AE93" s="285"/>
      <c r="AF93" s="285"/>
    </row>
    <row r="94" spans="1:32">
      <c r="A94" s="885"/>
      <c r="B94" s="885"/>
      <c r="C94" s="885"/>
      <c r="D94" s="885"/>
      <c r="E94" s="885"/>
      <c r="F94" s="886"/>
      <c r="G94" s="885"/>
      <c r="H94" s="930"/>
      <c r="I94" s="885"/>
      <c r="J94" s="885"/>
      <c r="K94" s="285"/>
      <c r="N94" s="285"/>
      <c r="O94" s="285"/>
      <c r="P94" s="285"/>
      <c r="Q94" s="285"/>
      <c r="R94" s="285"/>
      <c r="S94" s="285"/>
      <c r="T94" s="285"/>
      <c r="U94" s="285"/>
      <c r="V94" s="285"/>
      <c r="W94" s="285"/>
      <c r="X94" s="285"/>
      <c r="Y94" s="285"/>
      <c r="Z94" s="285"/>
      <c r="AA94" s="285"/>
      <c r="AB94" s="285"/>
      <c r="AC94" s="285"/>
      <c r="AD94" s="285"/>
      <c r="AE94" s="285"/>
      <c r="AF94" s="285"/>
    </row>
    <row r="95" spans="1:32">
      <c r="A95" s="885"/>
      <c r="B95" s="885"/>
      <c r="C95" s="885"/>
      <c r="D95" s="885"/>
      <c r="E95" s="885"/>
      <c r="F95" s="886"/>
      <c r="G95" s="885"/>
      <c r="H95" s="930"/>
      <c r="I95" s="885"/>
      <c r="J95" s="885"/>
      <c r="K95" s="285"/>
      <c r="N95" s="285"/>
      <c r="O95" s="285"/>
      <c r="P95" s="285"/>
      <c r="Q95" s="285"/>
      <c r="R95" s="285"/>
      <c r="S95" s="285"/>
      <c r="T95" s="285"/>
      <c r="U95" s="285"/>
      <c r="V95" s="285"/>
      <c r="W95" s="285"/>
      <c r="X95" s="285"/>
      <c r="Y95" s="285"/>
      <c r="Z95" s="285"/>
      <c r="AA95" s="285"/>
      <c r="AB95" s="285"/>
      <c r="AC95" s="285"/>
      <c r="AD95" s="285"/>
      <c r="AE95" s="285"/>
      <c r="AF95" s="285"/>
    </row>
    <row r="96" spans="1:32">
      <c r="A96" s="885"/>
      <c r="B96" s="885"/>
      <c r="C96" s="885"/>
      <c r="D96" s="885"/>
      <c r="E96" s="885"/>
      <c r="F96" s="887"/>
      <c r="G96" s="885"/>
      <c r="H96" s="930"/>
      <c r="I96" s="888"/>
      <c r="J96" s="888"/>
      <c r="K96" s="285"/>
      <c r="N96" s="285"/>
      <c r="O96" s="285"/>
      <c r="P96" s="285"/>
      <c r="Q96" s="285"/>
      <c r="R96" s="285"/>
      <c r="S96" s="285"/>
      <c r="T96" s="285"/>
      <c r="U96" s="285"/>
      <c r="V96" s="285"/>
      <c r="W96" s="285"/>
      <c r="X96" s="285"/>
      <c r="Y96" s="285"/>
      <c r="Z96" s="285"/>
      <c r="AA96" s="285"/>
      <c r="AB96" s="285"/>
      <c r="AC96" s="285"/>
      <c r="AD96" s="285"/>
      <c r="AE96" s="285"/>
      <c r="AF96" s="285"/>
    </row>
    <row r="97" spans="1:32">
      <c r="A97" s="885"/>
      <c r="B97" s="885"/>
      <c r="C97" s="885"/>
      <c r="D97" s="885"/>
      <c r="E97" s="885"/>
      <c r="F97" s="887"/>
      <c r="G97" s="885"/>
      <c r="H97" s="930"/>
      <c r="I97" s="888"/>
      <c r="J97" s="888"/>
      <c r="K97" s="285"/>
      <c r="N97" s="285"/>
      <c r="O97" s="285"/>
      <c r="P97" s="285"/>
      <c r="Q97" s="285"/>
      <c r="R97" s="285"/>
      <c r="S97" s="285"/>
      <c r="T97" s="285"/>
      <c r="U97" s="285"/>
      <c r="V97" s="285"/>
      <c r="W97" s="285"/>
      <c r="X97" s="285"/>
      <c r="Y97" s="285"/>
      <c r="Z97" s="285"/>
      <c r="AA97" s="285"/>
      <c r="AB97" s="285"/>
      <c r="AC97" s="285"/>
      <c r="AD97" s="285"/>
      <c r="AE97" s="285"/>
      <c r="AF97" s="285"/>
    </row>
    <row r="98" spans="1:32">
      <c r="A98" s="885"/>
      <c r="B98" s="885"/>
      <c r="C98" s="885"/>
      <c r="D98" s="885"/>
      <c r="E98" s="885"/>
      <c r="F98" s="887"/>
      <c r="G98" s="885"/>
      <c r="H98" s="930"/>
      <c r="I98" s="888"/>
      <c r="J98" s="888"/>
      <c r="K98" s="285"/>
      <c r="N98" s="285"/>
      <c r="O98" s="285"/>
      <c r="P98" s="285"/>
      <c r="Q98" s="285"/>
      <c r="R98" s="285"/>
      <c r="S98" s="285"/>
      <c r="T98" s="285"/>
      <c r="U98" s="285"/>
      <c r="V98" s="285"/>
      <c r="W98" s="285"/>
      <c r="X98" s="285"/>
      <c r="Y98" s="285"/>
      <c r="Z98" s="285"/>
      <c r="AA98" s="285"/>
      <c r="AB98" s="285"/>
      <c r="AC98" s="285"/>
      <c r="AD98" s="285"/>
      <c r="AE98" s="285"/>
      <c r="AF98" s="285"/>
    </row>
    <row r="99" spans="1:32">
      <c r="A99" s="885"/>
      <c r="B99" s="885"/>
      <c r="C99" s="885"/>
      <c r="D99" s="885"/>
      <c r="E99" s="885"/>
      <c r="F99" s="887"/>
      <c r="G99" s="885"/>
      <c r="H99" s="930"/>
      <c r="I99" s="888"/>
      <c r="J99" s="888"/>
      <c r="K99" s="285"/>
      <c r="N99" s="285"/>
      <c r="O99" s="285"/>
      <c r="P99" s="285"/>
      <c r="Q99" s="285"/>
      <c r="R99" s="285"/>
      <c r="S99" s="285"/>
      <c r="T99" s="285"/>
      <c r="U99" s="285"/>
      <c r="V99" s="285"/>
      <c r="W99" s="285"/>
      <c r="X99" s="285"/>
      <c r="Y99" s="285"/>
      <c r="Z99" s="285"/>
      <c r="AA99" s="285"/>
      <c r="AB99" s="285"/>
      <c r="AC99" s="285"/>
      <c r="AD99" s="285"/>
      <c r="AE99" s="285"/>
      <c r="AF99" s="285"/>
    </row>
    <row r="100" spans="1:32">
      <c r="A100" s="885"/>
      <c r="B100" s="885"/>
      <c r="C100" s="885"/>
      <c r="D100" s="885"/>
      <c r="E100" s="885"/>
      <c r="F100" s="887"/>
      <c r="G100" s="885"/>
      <c r="H100" s="930"/>
      <c r="I100" s="888"/>
      <c r="J100" s="888"/>
      <c r="K100" s="285"/>
      <c r="N100" s="285"/>
      <c r="O100" s="285"/>
      <c r="P100" s="285"/>
      <c r="Q100" s="285"/>
      <c r="R100" s="285"/>
      <c r="S100" s="285"/>
      <c r="T100" s="285"/>
      <c r="U100" s="285"/>
      <c r="V100" s="285"/>
      <c r="W100" s="285"/>
      <c r="X100" s="285"/>
      <c r="Y100" s="285"/>
      <c r="Z100" s="285"/>
      <c r="AA100" s="285"/>
      <c r="AB100" s="285"/>
      <c r="AC100" s="285"/>
      <c r="AD100" s="285"/>
      <c r="AE100" s="285"/>
      <c r="AF100" s="285"/>
    </row>
    <row r="101" spans="1:32">
      <c r="A101" s="885"/>
      <c r="B101" s="885"/>
      <c r="C101" s="885"/>
      <c r="D101" s="885"/>
      <c r="E101" s="885"/>
      <c r="F101" s="887"/>
      <c r="G101" s="885"/>
      <c r="H101" s="930"/>
      <c r="I101" s="888"/>
      <c r="J101" s="888"/>
      <c r="K101" s="285"/>
      <c r="N101" s="285"/>
      <c r="O101" s="285"/>
      <c r="P101" s="285"/>
      <c r="Q101" s="285"/>
      <c r="R101" s="285"/>
      <c r="S101" s="285"/>
      <c r="T101" s="285"/>
      <c r="U101" s="285"/>
      <c r="V101" s="285"/>
      <c r="W101" s="285"/>
      <c r="X101" s="285"/>
      <c r="Y101" s="285"/>
      <c r="Z101" s="285"/>
      <c r="AA101" s="285"/>
      <c r="AB101" s="285"/>
      <c r="AC101" s="285"/>
      <c r="AD101" s="285"/>
      <c r="AE101" s="285"/>
      <c r="AF101" s="285"/>
    </row>
    <row r="102" spans="1:32">
      <c r="A102" s="885"/>
      <c r="B102" s="885"/>
      <c r="C102" s="885"/>
      <c r="D102" s="885"/>
      <c r="E102" s="885"/>
      <c r="F102" s="887"/>
      <c r="G102" s="885"/>
      <c r="H102" s="930"/>
      <c r="I102" s="888"/>
      <c r="J102" s="888"/>
      <c r="K102" s="285"/>
      <c r="N102" s="285"/>
      <c r="O102" s="285"/>
      <c r="P102" s="285"/>
      <c r="Q102" s="285"/>
      <c r="R102" s="285"/>
      <c r="S102" s="285"/>
      <c r="T102" s="285"/>
      <c r="U102" s="285"/>
      <c r="V102" s="285"/>
      <c r="W102" s="285"/>
      <c r="X102" s="285"/>
      <c r="Y102" s="285"/>
      <c r="Z102" s="285"/>
      <c r="AA102" s="285"/>
      <c r="AB102" s="285"/>
      <c r="AC102" s="285"/>
      <c r="AD102" s="285"/>
      <c r="AE102" s="285"/>
      <c r="AF102" s="285"/>
    </row>
    <row r="103" spans="1:32">
      <c r="A103" s="885"/>
      <c r="B103" s="885"/>
      <c r="C103" s="885"/>
      <c r="D103" s="885"/>
      <c r="E103" s="885"/>
      <c r="F103" s="887"/>
      <c r="G103" s="885"/>
      <c r="H103" s="930"/>
      <c r="I103" s="888"/>
      <c r="J103" s="888"/>
      <c r="K103" s="285"/>
      <c r="N103" s="285"/>
      <c r="O103" s="285"/>
      <c r="P103" s="285"/>
      <c r="Q103" s="285"/>
      <c r="R103" s="285"/>
      <c r="S103" s="285"/>
      <c r="T103" s="285"/>
      <c r="U103" s="285"/>
      <c r="V103" s="285"/>
      <c r="W103" s="285"/>
      <c r="X103" s="285"/>
      <c r="Y103" s="285"/>
      <c r="Z103" s="285"/>
      <c r="AA103" s="285"/>
      <c r="AB103" s="285"/>
      <c r="AC103" s="285"/>
      <c r="AD103" s="285"/>
      <c r="AE103" s="285"/>
      <c r="AF103" s="285"/>
    </row>
    <row r="104" spans="1:32">
      <c r="A104" s="885"/>
      <c r="B104" s="885"/>
      <c r="C104" s="885"/>
      <c r="D104" s="885"/>
      <c r="E104" s="885"/>
      <c r="F104" s="887"/>
      <c r="G104" s="885"/>
      <c r="H104" s="930"/>
      <c r="I104" s="888"/>
      <c r="J104" s="888"/>
      <c r="K104" s="285"/>
      <c r="N104" s="285"/>
      <c r="O104" s="285"/>
      <c r="P104" s="285"/>
      <c r="Q104" s="285"/>
      <c r="R104" s="285"/>
      <c r="S104" s="285"/>
      <c r="T104" s="285"/>
      <c r="U104" s="285"/>
      <c r="V104" s="285"/>
      <c r="W104" s="285"/>
      <c r="X104" s="285"/>
      <c r="Y104" s="285"/>
      <c r="Z104" s="285"/>
      <c r="AA104" s="285"/>
      <c r="AB104" s="285"/>
      <c r="AC104" s="285"/>
      <c r="AD104" s="285"/>
      <c r="AE104" s="285"/>
      <c r="AF104" s="285"/>
    </row>
    <row r="105" spans="1:32">
      <c r="A105" s="885"/>
      <c r="B105" s="885"/>
      <c r="C105" s="885"/>
      <c r="D105" s="885"/>
      <c r="E105" s="885"/>
      <c r="F105" s="887"/>
      <c r="G105" s="885"/>
      <c r="H105" s="930"/>
      <c r="I105" s="888"/>
      <c r="J105" s="888"/>
      <c r="K105" s="285"/>
      <c r="N105" s="285"/>
      <c r="O105" s="285"/>
      <c r="P105" s="285"/>
      <c r="Q105" s="285"/>
      <c r="R105" s="285"/>
      <c r="S105" s="285"/>
      <c r="T105" s="285"/>
      <c r="U105" s="285"/>
      <c r="V105" s="285"/>
      <c r="W105" s="285"/>
      <c r="X105" s="285"/>
      <c r="Y105" s="285"/>
      <c r="Z105" s="285"/>
      <c r="AA105" s="285"/>
      <c r="AB105" s="285"/>
      <c r="AC105" s="285"/>
      <c r="AD105" s="285"/>
      <c r="AE105" s="285"/>
      <c r="AF105" s="285"/>
    </row>
    <row r="106" spans="1:32">
      <c r="A106" s="885"/>
      <c r="B106" s="885"/>
      <c r="C106" s="885"/>
      <c r="D106" s="885"/>
      <c r="E106" s="885"/>
      <c r="F106" s="887"/>
      <c r="G106" s="885"/>
      <c r="H106" s="930"/>
      <c r="I106" s="888"/>
      <c r="J106" s="888"/>
      <c r="K106" s="285"/>
      <c r="N106" s="285"/>
      <c r="O106" s="285"/>
      <c r="P106" s="285"/>
      <c r="Q106" s="285"/>
      <c r="R106" s="285"/>
      <c r="S106" s="285"/>
      <c r="T106" s="285"/>
      <c r="U106" s="285"/>
      <c r="V106" s="285"/>
      <c r="W106" s="285"/>
      <c r="X106" s="285"/>
      <c r="Y106" s="285"/>
      <c r="Z106" s="285"/>
      <c r="AA106" s="285"/>
      <c r="AB106" s="285"/>
      <c r="AC106" s="285"/>
      <c r="AD106" s="285"/>
      <c r="AE106" s="285"/>
      <c r="AF106" s="285"/>
    </row>
    <row r="107" spans="1:32">
      <c r="A107" s="885"/>
      <c r="B107" s="885"/>
      <c r="C107" s="885"/>
      <c r="D107" s="885"/>
      <c r="E107" s="885"/>
      <c r="F107" s="887"/>
      <c r="G107" s="885"/>
      <c r="H107" s="930"/>
      <c r="I107" s="888"/>
      <c r="J107" s="888"/>
      <c r="K107" s="285"/>
      <c r="N107" s="285"/>
      <c r="O107" s="285"/>
      <c r="P107" s="285"/>
      <c r="Q107" s="285"/>
      <c r="R107" s="285"/>
      <c r="S107" s="285"/>
      <c r="T107" s="285"/>
      <c r="U107" s="285"/>
      <c r="V107" s="285"/>
      <c r="W107" s="285"/>
      <c r="X107" s="285"/>
      <c r="Y107" s="285"/>
      <c r="Z107" s="285"/>
      <c r="AA107" s="285"/>
      <c r="AB107" s="285"/>
      <c r="AC107" s="285"/>
      <c r="AD107" s="285"/>
      <c r="AE107" s="285"/>
      <c r="AF107" s="285"/>
    </row>
    <row r="108" spans="1:32">
      <c r="A108" s="885"/>
      <c r="B108" s="885"/>
      <c r="C108" s="885"/>
      <c r="D108" s="885"/>
      <c r="E108" s="885"/>
      <c r="F108" s="887"/>
      <c r="G108" s="885"/>
      <c r="H108" s="930"/>
      <c r="I108" s="888"/>
      <c r="J108" s="888"/>
      <c r="K108" s="285"/>
      <c r="N108" s="285"/>
      <c r="O108" s="285"/>
      <c r="P108" s="285"/>
      <c r="Q108" s="285"/>
      <c r="R108" s="285"/>
      <c r="S108" s="285"/>
      <c r="T108" s="285"/>
      <c r="U108" s="285"/>
      <c r="V108" s="285"/>
      <c r="W108" s="285"/>
      <c r="X108" s="285"/>
      <c r="Y108" s="285"/>
      <c r="Z108" s="285"/>
      <c r="AA108" s="285"/>
      <c r="AB108" s="285"/>
      <c r="AC108" s="285"/>
      <c r="AD108" s="285"/>
      <c r="AE108" s="285"/>
      <c r="AF108" s="285"/>
    </row>
    <row r="109" spans="1:32">
      <c r="A109" s="885"/>
      <c r="B109" s="885"/>
      <c r="C109" s="885"/>
      <c r="D109" s="885"/>
      <c r="E109" s="885"/>
      <c r="F109" s="887"/>
      <c r="G109" s="885"/>
      <c r="H109" s="930"/>
      <c r="I109" s="888"/>
      <c r="J109" s="888"/>
      <c r="K109" s="285"/>
      <c r="N109" s="285"/>
      <c r="O109" s="285"/>
      <c r="P109" s="285"/>
      <c r="Q109" s="285"/>
      <c r="R109" s="285"/>
      <c r="S109" s="285"/>
      <c r="T109" s="285"/>
      <c r="U109" s="285"/>
      <c r="V109" s="285"/>
      <c r="W109" s="285"/>
      <c r="X109" s="285"/>
      <c r="Y109" s="285"/>
      <c r="Z109" s="285"/>
      <c r="AA109" s="285"/>
      <c r="AB109" s="285"/>
      <c r="AC109" s="285"/>
      <c r="AD109" s="285"/>
      <c r="AE109" s="285"/>
      <c r="AF109" s="285"/>
    </row>
    <row r="110" spans="1:32">
      <c r="A110" s="885"/>
      <c r="B110" s="885"/>
      <c r="C110" s="885"/>
      <c r="D110" s="885"/>
      <c r="E110" s="885"/>
      <c r="F110" s="887"/>
      <c r="G110" s="885"/>
      <c r="H110" s="930"/>
      <c r="I110" s="888"/>
      <c r="J110" s="888"/>
      <c r="K110" s="285"/>
      <c r="N110" s="285"/>
      <c r="O110" s="285"/>
      <c r="P110" s="285"/>
      <c r="Q110" s="285"/>
      <c r="R110" s="285"/>
      <c r="S110" s="285"/>
      <c r="T110" s="285"/>
      <c r="U110" s="285"/>
      <c r="V110" s="285"/>
      <c r="W110" s="285"/>
      <c r="X110" s="285"/>
      <c r="Y110" s="285"/>
      <c r="Z110" s="285"/>
      <c r="AA110" s="285"/>
      <c r="AB110" s="285"/>
      <c r="AC110" s="285"/>
      <c r="AD110" s="285"/>
      <c r="AE110" s="285"/>
      <c r="AF110" s="285"/>
    </row>
    <row r="111" spans="1:32">
      <c r="A111" s="885"/>
      <c r="B111" s="885"/>
      <c r="C111" s="885"/>
      <c r="D111" s="885"/>
      <c r="E111" s="885"/>
      <c r="F111" s="887"/>
      <c r="G111" s="885"/>
      <c r="H111" s="930"/>
      <c r="I111" s="888"/>
      <c r="J111" s="888"/>
      <c r="K111" s="285"/>
      <c r="N111" s="285"/>
      <c r="O111" s="285"/>
      <c r="P111" s="285"/>
      <c r="Q111" s="285"/>
      <c r="R111" s="285"/>
      <c r="S111" s="285"/>
      <c r="T111" s="285"/>
      <c r="U111" s="285"/>
      <c r="V111" s="285"/>
      <c r="W111" s="285"/>
      <c r="X111" s="285"/>
      <c r="Y111" s="285"/>
      <c r="Z111" s="285"/>
      <c r="AA111" s="285"/>
      <c r="AB111" s="285"/>
      <c r="AC111" s="285"/>
      <c r="AD111" s="285"/>
      <c r="AE111" s="285"/>
      <c r="AF111" s="285"/>
    </row>
    <row r="112" spans="1:32">
      <c r="A112" s="885"/>
      <c r="B112" s="885"/>
      <c r="C112" s="885"/>
      <c r="D112" s="885"/>
      <c r="E112" s="885"/>
      <c r="F112" s="887"/>
      <c r="G112" s="885"/>
      <c r="H112" s="930"/>
      <c r="I112" s="888"/>
      <c r="J112" s="888"/>
      <c r="K112" s="285"/>
      <c r="N112" s="285"/>
      <c r="O112" s="285"/>
      <c r="P112" s="285"/>
      <c r="Q112" s="285"/>
      <c r="R112" s="285"/>
      <c r="S112" s="285"/>
      <c r="T112" s="285"/>
      <c r="U112" s="285"/>
      <c r="V112" s="285"/>
      <c r="W112" s="285"/>
      <c r="X112" s="285"/>
      <c r="Y112" s="285"/>
      <c r="Z112" s="285"/>
      <c r="AA112" s="285"/>
      <c r="AB112" s="285"/>
      <c r="AC112" s="285"/>
      <c r="AD112" s="285"/>
      <c r="AE112" s="285"/>
      <c r="AF112" s="285"/>
    </row>
    <row r="113" spans="1:32">
      <c r="A113" s="885"/>
      <c r="B113" s="885"/>
      <c r="C113" s="885"/>
      <c r="D113" s="885"/>
      <c r="E113" s="885"/>
      <c r="F113" s="887"/>
      <c r="G113" s="885"/>
      <c r="H113" s="930"/>
      <c r="I113" s="888"/>
      <c r="J113" s="888"/>
      <c r="K113" s="285"/>
      <c r="N113" s="285"/>
      <c r="O113" s="285"/>
      <c r="P113" s="285"/>
      <c r="Q113" s="285"/>
      <c r="R113" s="285"/>
      <c r="S113" s="285"/>
      <c r="T113" s="285"/>
      <c r="U113" s="285"/>
      <c r="V113" s="285"/>
      <c r="W113" s="285"/>
      <c r="X113" s="285"/>
      <c r="Y113" s="285"/>
      <c r="Z113" s="285"/>
      <c r="AA113" s="285"/>
      <c r="AB113" s="285"/>
      <c r="AC113" s="285"/>
      <c r="AD113" s="285"/>
      <c r="AE113" s="285"/>
      <c r="AF113" s="285"/>
    </row>
  </sheetData>
  <sheetProtection algorithmName="SHA-512" hashValue="NiGYuIm7zSpts6RKPC+D3Ro7T8Wh2MqVToYEmNw5lBAK1ntI2usBJqmu1z7VD3zkND9o5yE2kaNRSTJhKsu2hg==" saltValue="T6iQOCxdwJmjv4mp3oZCQw==" spinCount="100000" sheet="1" formatColumns="0" formatRows="0" selectLockedCells="1"/>
  <customSheetViews>
    <customSheetView guid="{B79CB868-E256-4BC8-93B8-32C16DA3E61B}"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8"/>
      <headerFooter alignWithMargins="0">
        <oddFooter>&amp;R&amp;"Book Antiqua,Bold"&amp;10Schedule-2/ Page &amp;P of &amp;N</oddFooter>
      </headerFooter>
    </customSheetView>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29"/>
      <headerFooter alignWithMargins="0">
        <oddFooter>&amp;R&amp;"Book Antiqua,Bold"&amp;10Schedule-2/ Page &amp;P of &amp;N</oddFooter>
      </headerFooter>
    </customSheetView>
  </customSheetViews>
  <mergeCells count="18">
    <mergeCell ref="A6:D6"/>
    <mergeCell ref="B31:J31"/>
    <mergeCell ref="H33:I33"/>
    <mergeCell ref="A3:J3"/>
    <mergeCell ref="R3:S3"/>
    <mergeCell ref="A4:J4"/>
    <mergeCell ref="A7:H7"/>
    <mergeCell ref="C8:E8"/>
    <mergeCell ref="A8:B8"/>
    <mergeCell ref="H34:I34"/>
    <mergeCell ref="A26:J26"/>
    <mergeCell ref="C11:E11"/>
    <mergeCell ref="C9:E9"/>
    <mergeCell ref="I15:J15"/>
    <mergeCell ref="A13:J13"/>
    <mergeCell ref="C10:E10"/>
    <mergeCell ref="A9:B9"/>
    <mergeCell ref="H32:I32"/>
  </mergeCells>
  <phoneticPr fontId="2" type="noConversion"/>
  <conditionalFormatting sqref="I21:I25">
    <cfRule type="expression" dxfId="32" priority="3404" stopIfTrue="1">
      <formula>H21&gt;0</formula>
    </cfRule>
    <cfRule type="cellIs" dxfId="31" priority="3405" stopIfTrue="1" operator="equal">
      <formula>"a"</formula>
    </cfRule>
    <cfRule type="expression" dxfId="30" priority="3406" stopIfTrue="1">
      <formula>F21&gt;0</formula>
    </cfRule>
  </conditionalFormatting>
  <dataValidations count="1">
    <dataValidation type="whole" operator="greaterThan" allowBlank="1" showInputMessage="1" showErrorMessage="1" sqref="I21:I25" xr:uid="{00000000-0002-0000-0600-000000000000}">
      <formula1>0</formula1>
    </dataValidation>
  </dataValidations>
  <printOptions horizontalCentered="1"/>
  <pageMargins left="0.25" right="0.25" top="0.25" bottom="0.25" header="0.05" footer="0.05"/>
  <pageSetup paperSize="9" scale="71" fitToHeight="0" orientation="landscape" r:id="rId30"/>
  <headerFooter alignWithMargins="0">
    <oddFooter>&amp;R&amp;"Book Antiqua,Bold"&amp;10Schedule-2/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CC/NT/W-MISC/DOM/A06/24/10523</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46" t="str">
        <f>Cover!$B$2</f>
        <v>Supply, Installation &amp; Commissioning of Spring-Spring Operated 3-Ph, 145kV, Circuit Breakers with SF6 free alternative medium including dismantling of existing 145kV CBs at Imphal S/s.</v>
      </c>
      <c r="B3" s="1246"/>
      <c r="C3" s="1246"/>
      <c r="D3" s="1246"/>
      <c r="E3" s="1246"/>
      <c r="F3" s="1246"/>
      <c r="G3" s="369"/>
      <c r="H3" s="400"/>
      <c r="I3" s="252"/>
      <c r="J3" s="185"/>
      <c r="K3" s="185" t="s">
        <v>342</v>
      </c>
      <c r="L3" s="185"/>
      <c r="M3" s="185">
        <f>IF(ISERROR(#REF!/('Sch-6'!D14+'Sch-6'!D16+'Sch-6'!D18)),0,#REF!/( 'Sch-6'!D14+'Sch-6'!D16+'Sch-6'!D18))</f>
        <v>0</v>
      </c>
      <c r="N3" s="185"/>
      <c r="O3" s="190"/>
      <c r="P3" s="191"/>
      <c r="Q3" s="191"/>
      <c r="R3" s="191"/>
      <c r="S3" s="185"/>
      <c r="T3" s="190"/>
      <c r="U3" s="185"/>
      <c r="V3" s="185"/>
      <c r="W3" s="1274"/>
      <c r="X3" s="1274"/>
      <c r="Y3" s="185"/>
      <c r="Z3" s="185"/>
      <c r="AA3" s="185"/>
      <c r="AB3" s="185"/>
      <c r="AC3" s="185"/>
      <c r="AD3" s="185"/>
      <c r="AE3" s="185"/>
      <c r="AF3" s="185"/>
      <c r="AG3" s="185"/>
      <c r="AH3" s="185"/>
      <c r="AI3" s="185"/>
      <c r="AJ3" s="185"/>
      <c r="AK3" s="185"/>
      <c r="AL3" s="185"/>
      <c r="AM3" s="185"/>
      <c r="AN3" s="185"/>
      <c r="AO3" s="185"/>
    </row>
    <row r="4" spans="1:41" s="330" customFormat="1" ht="22.15" customHeight="1">
      <c r="A4" s="1247" t="s">
        <v>417</v>
      </c>
      <c r="B4" s="1247"/>
      <c r="C4" s="1247"/>
      <c r="D4" s="1247"/>
      <c r="E4" s="1247"/>
      <c r="F4" s="1247"/>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392</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75" t="str">
        <f>'Sch-1'!A7</f>
        <v/>
      </c>
      <c r="B7" s="1275"/>
      <c r="C7" s="1275"/>
      <c r="D7" s="1275"/>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393</v>
      </c>
      <c r="B8" s="1276" t="str">
        <f>IF('Sch-1'!C8=0, "", 'Sch-1'!C8)</f>
        <v/>
      </c>
      <c r="C8" s="1276"/>
      <c r="D8" s="1276"/>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395</v>
      </c>
      <c r="B9" s="1276" t="str">
        <f>IF('Sch-1'!C9=0, "", 'Sch-1'!C9)</f>
        <v/>
      </c>
      <c r="C9" s="1276"/>
      <c r="D9" s="1276"/>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77" t="str">
        <f>IF('Sch-1'!C10=0, "", 'Sch-1'!C10)</f>
        <v/>
      </c>
      <c r="C10" s="1277"/>
      <c r="D10" s="1277"/>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77" t="str">
        <f>IF('Sch-1'!C11=0, "", 'Sch-1'!C11)</f>
        <v/>
      </c>
      <c r="C11" s="1277"/>
      <c r="D11" s="1277"/>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44" t="s">
        <v>281</v>
      </c>
      <c r="M13" s="1244"/>
      <c r="N13" s="6" t="s">
        <v>285</v>
      </c>
      <c r="O13" s="1244" t="s">
        <v>282</v>
      </c>
      <c r="P13" s="1244"/>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400</v>
      </c>
      <c r="G14" s="185"/>
      <c r="L14" s="308" t="s">
        <v>369</v>
      </c>
      <c r="M14" s="308" t="s">
        <v>400</v>
      </c>
      <c r="N14" s="6"/>
      <c r="O14" s="308" t="s">
        <v>369</v>
      </c>
      <c r="P14" s="308" t="s">
        <v>400</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401</v>
      </c>
      <c r="G15" s="196"/>
      <c r="H15" s="396"/>
      <c r="I15" s="396"/>
      <c r="J15" s="396"/>
      <c r="K15" s="396"/>
      <c r="L15" s="189">
        <v>5</v>
      </c>
      <c r="M15" s="189" t="s">
        <v>401</v>
      </c>
      <c r="N15" s="6"/>
      <c r="O15" s="189">
        <v>5</v>
      </c>
      <c r="P15" s="189" t="s">
        <v>401</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5" t="e">
        <f>'Sch-2'!#REF!</f>
        <v>#REF!</v>
      </c>
      <c r="B16" s="565" t="e">
        <f>'Sch-2'!#REF!</f>
        <v>#REF!</v>
      </c>
      <c r="C16" s="565"/>
      <c r="D16" s="565"/>
      <c r="E16" s="414"/>
      <c r="F16" s="414"/>
      <c r="G16" s="482"/>
    </row>
    <row r="17" spans="1:7" s="481" customFormat="1" ht="21" customHeight="1">
      <c r="A17" s="565" t="e">
        <f>'Sch-2'!#REF!</f>
        <v>#REF!</v>
      </c>
      <c r="B17" s="565" t="e">
        <f>'Sch-2'!#REF!</f>
        <v>#REF!</v>
      </c>
      <c r="C17" s="565" t="e">
        <f>'Sch-2'!#REF!</f>
        <v>#REF!</v>
      </c>
      <c r="D17" s="565" t="e">
        <f>'Sch-2'!#REF!</f>
        <v>#REF!</v>
      </c>
      <c r="E17" s="414" t="e">
        <f>'Sch-2'!#REF!</f>
        <v>#REF!</v>
      </c>
      <c r="F17" s="414" t="e">
        <f t="shared" ref="F17:F54" si="0">IF(E17=0, "Included", IF(ISERROR(D17*E17), E17, D17*E17))</f>
        <v>#REF!</v>
      </c>
      <c r="G17" s="483"/>
    </row>
    <row r="18" spans="1:7" s="481" customFormat="1" ht="21" customHeight="1">
      <c r="A18" s="565"/>
      <c r="B18" s="565"/>
      <c r="C18" s="565"/>
      <c r="D18" s="565"/>
      <c r="E18" s="414"/>
      <c r="F18" s="414"/>
      <c r="G18" s="483"/>
    </row>
    <row r="19" spans="1:7" s="481" customFormat="1" ht="21" customHeight="1">
      <c r="A19" s="565" t="e">
        <f>'Sch-2'!#REF!</f>
        <v>#REF!</v>
      </c>
      <c r="B19" s="565" t="e">
        <f>'Sch-2'!#REF!</f>
        <v>#REF!</v>
      </c>
      <c r="C19" s="565" t="e">
        <f>'Sch-2'!#REF!</f>
        <v>#REF!</v>
      </c>
      <c r="D19" s="565" t="e">
        <f>'Sch-2'!#REF!</f>
        <v>#REF!</v>
      </c>
      <c r="E19" s="414" t="e">
        <f>'Sch-2'!#REF!</f>
        <v>#REF!</v>
      </c>
      <c r="F19" s="414" t="e">
        <f t="shared" si="0"/>
        <v>#REF!</v>
      </c>
      <c r="G19" s="483"/>
    </row>
    <row r="20" spans="1:7" s="480" customFormat="1" ht="67.5" customHeight="1">
      <c r="A20" s="565"/>
      <c r="B20" s="565"/>
      <c r="C20" s="565"/>
      <c r="D20" s="565"/>
      <c r="E20" s="414"/>
      <c r="F20" s="414"/>
      <c r="G20" s="482"/>
    </row>
    <row r="21" spans="1:7" s="481" customFormat="1" ht="21" customHeight="1">
      <c r="A21" s="565" t="e">
        <f>'Sch-2'!#REF!</f>
        <v>#REF!</v>
      </c>
      <c r="B21" s="565" t="e">
        <f>'Sch-2'!#REF!</f>
        <v>#REF!</v>
      </c>
      <c r="C21" s="565"/>
      <c r="D21" s="565"/>
      <c r="E21" s="414"/>
      <c r="F21" s="414"/>
      <c r="G21" s="483"/>
    </row>
    <row r="22" spans="1:7" s="481" customFormat="1" ht="21" customHeight="1">
      <c r="A22" s="565" t="e">
        <f>'Sch-2'!#REF!</f>
        <v>#REF!</v>
      </c>
      <c r="B22" s="565" t="e">
        <f>'Sch-2'!#REF!</f>
        <v>#REF!</v>
      </c>
      <c r="C22" s="565" t="e">
        <f>'Sch-2'!#REF!</f>
        <v>#REF!</v>
      </c>
      <c r="D22" s="565" t="e">
        <f>'Sch-2'!#REF!</f>
        <v>#REF!</v>
      </c>
      <c r="E22" s="414" t="e">
        <f>'Sch-2'!#REF!</f>
        <v>#REF!</v>
      </c>
      <c r="F22" s="414" t="e">
        <f t="shared" si="0"/>
        <v>#REF!</v>
      </c>
      <c r="G22" s="483"/>
    </row>
    <row r="23" spans="1:7" s="481" customFormat="1" ht="21" customHeight="1">
      <c r="A23" s="565" t="e">
        <f>'Sch-2'!#REF!</f>
        <v>#REF!</v>
      </c>
      <c r="B23" s="565" t="e">
        <f>'Sch-2'!#REF!</f>
        <v>#REF!</v>
      </c>
      <c r="C23" s="565" t="e">
        <f>'Sch-2'!#REF!</f>
        <v>#REF!</v>
      </c>
      <c r="D23" s="565" t="e">
        <f>'Sch-2'!#REF!</f>
        <v>#REF!</v>
      </c>
      <c r="E23" s="414" t="e">
        <f>'Sch-2'!#REF!</f>
        <v>#REF!</v>
      </c>
      <c r="F23" s="414" t="e">
        <f t="shared" si="0"/>
        <v>#REF!</v>
      </c>
      <c r="G23" s="483"/>
    </row>
    <row r="24" spans="1:7" s="480" customFormat="1">
      <c r="A24" s="565"/>
      <c r="B24" s="565"/>
      <c r="C24" s="565"/>
      <c r="D24" s="565"/>
      <c r="E24" s="414"/>
      <c r="F24" s="414"/>
      <c r="G24" s="482"/>
    </row>
    <row r="25" spans="1:7" s="481" customFormat="1" ht="19.5" customHeight="1">
      <c r="A25" s="565" t="e">
        <f>'Sch-2'!#REF!</f>
        <v>#REF!</v>
      </c>
      <c r="B25" s="565" t="e">
        <f>'Sch-2'!#REF!</f>
        <v>#REF!</v>
      </c>
      <c r="C25" s="565"/>
      <c r="D25" s="565"/>
      <c r="E25" s="414"/>
      <c r="F25" s="414"/>
      <c r="G25" s="483"/>
    </row>
    <row r="26" spans="1:7" s="481" customFormat="1" ht="18.75" customHeight="1">
      <c r="A26" s="565" t="e">
        <f>'Sch-2'!#REF!</f>
        <v>#REF!</v>
      </c>
      <c r="B26" s="565" t="e">
        <f>'Sch-2'!#REF!</f>
        <v>#REF!</v>
      </c>
      <c r="C26" s="565" t="e">
        <f>'Sch-2'!#REF!</f>
        <v>#REF!</v>
      </c>
      <c r="D26" s="565" t="e">
        <f>'Sch-2'!#REF!</f>
        <v>#REF!</v>
      </c>
      <c r="E26" s="414" t="e">
        <f>'Sch-2'!#REF!</f>
        <v>#REF!</v>
      </c>
      <c r="F26" s="414" t="e">
        <f t="shared" si="0"/>
        <v>#REF!</v>
      </c>
      <c r="G26" s="483"/>
    </row>
    <row r="27" spans="1:7" s="480" customFormat="1" ht="21.75" customHeight="1">
      <c r="A27" s="565" t="e">
        <f>'Sch-2'!#REF!</f>
        <v>#REF!</v>
      </c>
      <c r="B27" s="565" t="e">
        <f>'Sch-2'!#REF!</f>
        <v>#REF!</v>
      </c>
      <c r="C27" s="565" t="e">
        <f>'Sch-2'!#REF!</f>
        <v>#REF!</v>
      </c>
      <c r="D27" s="565" t="e">
        <f>'Sch-2'!#REF!</f>
        <v>#REF!</v>
      </c>
      <c r="E27" s="414" t="e">
        <f>'Sch-2'!#REF!</f>
        <v>#REF!</v>
      </c>
      <c r="F27" s="414" t="e">
        <f t="shared" si="0"/>
        <v>#REF!</v>
      </c>
      <c r="G27" s="482"/>
    </row>
    <row r="28" spans="1:7" s="481" customFormat="1" ht="17.25" customHeight="1">
      <c r="A28" s="565" t="e">
        <f>'Sch-2'!#REF!</f>
        <v>#REF!</v>
      </c>
      <c r="B28" s="565" t="e">
        <f>'Sch-2'!#REF!</f>
        <v>#REF!</v>
      </c>
      <c r="C28" s="565" t="e">
        <f>'Sch-2'!#REF!</f>
        <v>#REF!</v>
      </c>
      <c r="D28" s="565" t="e">
        <f>'Sch-2'!#REF!</f>
        <v>#REF!</v>
      </c>
      <c r="E28" s="414" t="e">
        <f>'Sch-2'!#REF!</f>
        <v>#REF!</v>
      </c>
      <c r="F28" s="414" t="e">
        <f t="shared" si="0"/>
        <v>#REF!</v>
      </c>
      <c r="G28" s="483"/>
    </row>
    <row r="29" spans="1:7" s="481" customFormat="1" ht="17.25" customHeight="1">
      <c r="A29" s="565" t="e">
        <f>'Sch-2'!#REF!</f>
        <v>#REF!</v>
      </c>
      <c r="B29" s="565" t="e">
        <f>'Sch-2'!#REF!</f>
        <v>#REF!</v>
      </c>
      <c r="C29" s="565" t="e">
        <f>'Sch-2'!#REF!</f>
        <v>#REF!</v>
      </c>
      <c r="D29" s="565" t="e">
        <f>'Sch-2'!#REF!</f>
        <v>#REF!</v>
      </c>
      <c r="E29" s="414" t="e">
        <f>'Sch-2'!#REF!</f>
        <v>#REF!</v>
      </c>
      <c r="F29" s="414" t="e">
        <f t="shared" si="0"/>
        <v>#REF!</v>
      </c>
      <c r="G29" s="483"/>
    </row>
    <row r="30" spans="1:7" s="481" customFormat="1" ht="17.25" customHeight="1">
      <c r="A30" s="565" t="e">
        <f>'Sch-2'!#REF!</f>
        <v>#REF!</v>
      </c>
      <c r="B30" s="565" t="e">
        <f>'Sch-2'!#REF!</f>
        <v>#REF!</v>
      </c>
      <c r="C30" s="565" t="e">
        <f>'Sch-2'!#REF!</f>
        <v>#REF!</v>
      </c>
      <c r="D30" s="565" t="e">
        <f>'Sch-2'!#REF!</f>
        <v>#REF!</v>
      </c>
      <c r="E30" s="414" t="e">
        <f>'Sch-2'!#REF!</f>
        <v>#REF!</v>
      </c>
      <c r="F30" s="414" t="e">
        <f t="shared" si="0"/>
        <v>#REF!</v>
      </c>
      <c r="G30" s="483"/>
    </row>
    <row r="31" spans="1:7" s="481" customFormat="1" ht="17.25" customHeight="1">
      <c r="A31" s="565" t="e">
        <f>'Sch-2'!#REF!</f>
        <v>#REF!</v>
      </c>
      <c r="B31" s="565" t="e">
        <f>'Sch-2'!#REF!</f>
        <v>#REF!</v>
      </c>
      <c r="C31" s="565" t="e">
        <f>'Sch-2'!#REF!</f>
        <v>#REF!</v>
      </c>
      <c r="D31" s="565" t="e">
        <f>'Sch-2'!#REF!</f>
        <v>#REF!</v>
      </c>
      <c r="E31" s="414" t="e">
        <f>'Sch-2'!#REF!</f>
        <v>#REF!</v>
      </c>
      <c r="F31" s="414" t="e">
        <f t="shared" si="0"/>
        <v>#REF!</v>
      </c>
      <c r="G31" s="483"/>
    </row>
    <row r="32" spans="1:7" s="481" customFormat="1" ht="17.25" customHeight="1">
      <c r="A32" s="565"/>
      <c r="B32" s="565"/>
      <c r="C32" s="565"/>
      <c r="D32" s="565"/>
      <c r="E32" s="414"/>
      <c r="F32" s="414"/>
      <c r="G32" s="483"/>
    </row>
    <row r="33" spans="1:7" s="481" customFormat="1" ht="17.25" customHeight="1">
      <c r="A33" s="565" t="e">
        <f>'Sch-2'!#REF!</f>
        <v>#REF!</v>
      </c>
      <c r="B33" s="565" t="e">
        <f>'Sch-2'!#REF!</f>
        <v>#REF!</v>
      </c>
      <c r="C33" s="565"/>
      <c r="D33" s="565"/>
      <c r="E33" s="414"/>
      <c r="F33" s="414"/>
      <c r="G33" s="483"/>
    </row>
    <row r="34" spans="1:7" s="481" customFormat="1" ht="17.25" customHeight="1">
      <c r="A34" s="565" t="e">
        <f>'Sch-2'!#REF!</f>
        <v>#REF!</v>
      </c>
      <c r="B34" s="565" t="e">
        <f>'Sch-2'!#REF!</f>
        <v>#REF!</v>
      </c>
      <c r="C34" s="565" t="e">
        <f>'Sch-2'!#REF!</f>
        <v>#REF!</v>
      </c>
      <c r="D34" s="565" t="e">
        <f>'Sch-2'!#REF!</f>
        <v>#REF!</v>
      </c>
      <c r="E34" s="414" t="e">
        <f>'Sch-2'!#REF!</f>
        <v>#REF!</v>
      </c>
      <c r="F34" s="414" t="e">
        <f t="shared" si="0"/>
        <v>#REF!</v>
      </c>
      <c r="G34" s="483"/>
    </row>
    <row r="35" spans="1:7" s="481" customFormat="1" ht="17.25" customHeight="1">
      <c r="A35" s="565"/>
      <c r="B35" s="565"/>
      <c r="C35" s="565"/>
      <c r="D35" s="565"/>
      <c r="E35" s="414"/>
      <c r="F35" s="414"/>
      <c r="G35" s="483"/>
    </row>
    <row r="36" spans="1:7" s="481" customFormat="1" ht="17.25" customHeight="1">
      <c r="A36" s="565" t="e">
        <f>'Sch-2'!#REF!</f>
        <v>#REF!</v>
      </c>
      <c r="B36" s="565" t="e">
        <f>'Sch-2'!#REF!</f>
        <v>#REF!</v>
      </c>
      <c r="C36" s="565"/>
      <c r="D36" s="565"/>
      <c r="E36" s="414"/>
      <c r="F36" s="414"/>
      <c r="G36" s="483"/>
    </row>
    <row r="37" spans="1:7" s="481" customFormat="1" ht="17.25" customHeight="1">
      <c r="A37" s="565" t="e">
        <f>'Sch-2'!#REF!</f>
        <v>#REF!</v>
      </c>
      <c r="B37" s="565" t="e">
        <f>'Sch-2'!#REF!</f>
        <v>#REF!</v>
      </c>
      <c r="C37" s="565" t="e">
        <f>'Sch-2'!#REF!</f>
        <v>#REF!</v>
      </c>
      <c r="D37" s="565" t="e">
        <f>'Sch-2'!#REF!</f>
        <v>#REF!</v>
      </c>
      <c r="E37" s="414" t="e">
        <f>'Sch-2'!#REF!</f>
        <v>#REF!</v>
      </c>
      <c r="F37" s="414" t="e">
        <f t="shared" si="0"/>
        <v>#REF!</v>
      </c>
      <c r="G37" s="483"/>
    </row>
    <row r="38" spans="1:7" s="481" customFormat="1" ht="17.25" customHeight="1">
      <c r="A38" s="565" t="e">
        <f>'Sch-2'!#REF!</f>
        <v>#REF!</v>
      </c>
      <c r="B38" s="565" t="e">
        <f>'Sch-2'!#REF!</f>
        <v>#REF!</v>
      </c>
      <c r="C38" s="565" t="e">
        <f>'Sch-2'!#REF!</f>
        <v>#REF!</v>
      </c>
      <c r="D38" s="565" t="e">
        <f>'Sch-2'!#REF!</f>
        <v>#REF!</v>
      </c>
      <c r="E38" s="414" t="e">
        <f>'Sch-2'!#REF!</f>
        <v>#REF!</v>
      </c>
      <c r="F38" s="414" t="e">
        <f t="shared" si="0"/>
        <v>#REF!</v>
      </c>
      <c r="G38" s="483"/>
    </row>
    <row r="39" spans="1:7" s="481" customFormat="1" ht="17.25" customHeight="1">
      <c r="A39" s="565" t="e">
        <f>'Sch-2'!#REF!</f>
        <v>#REF!</v>
      </c>
      <c r="B39" s="565" t="e">
        <f>'Sch-2'!#REF!</f>
        <v>#REF!</v>
      </c>
      <c r="C39" s="565" t="e">
        <f>'Sch-2'!#REF!</f>
        <v>#REF!</v>
      </c>
      <c r="D39" s="565" t="e">
        <f>'Sch-2'!#REF!</f>
        <v>#REF!</v>
      </c>
      <c r="E39" s="414" t="e">
        <f>'Sch-2'!#REF!</f>
        <v>#REF!</v>
      </c>
      <c r="F39" s="414" t="e">
        <f t="shared" si="0"/>
        <v>#REF!</v>
      </c>
      <c r="G39" s="483"/>
    </row>
    <row r="40" spans="1:7" s="481" customFormat="1" ht="17.25" customHeight="1">
      <c r="A40" s="565" t="e">
        <f>'Sch-2'!#REF!</f>
        <v>#REF!</v>
      </c>
      <c r="B40" s="565" t="e">
        <f>'Sch-2'!#REF!</f>
        <v>#REF!</v>
      </c>
      <c r="C40" s="565" t="e">
        <f>'Sch-2'!#REF!</f>
        <v>#REF!</v>
      </c>
      <c r="D40" s="565" t="e">
        <f>'Sch-2'!#REF!</f>
        <v>#REF!</v>
      </c>
      <c r="E40" s="414" t="e">
        <f>'Sch-2'!#REF!</f>
        <v>#REF!</v>
      </c>
      <c r="F40" s="414" t="e">
        <f t="shared" si="0"/>
        <v>#REF!</v>
      </c>
      <c r="G40" s="483"/>
    </row>
    <row r="41" spans="1:7" s="481" customFormat="1" ht="17.25" customHeight="1">
      <c r="A41" s="565"/>
      <c r="B41" s="565"/>
      <c r="C41" s="565"/>
      <c r="D41" s="565"/>
      <c r="E41" s="414"/>
      <c r="F41" s="414"/>
      <c r="G41" s="483"/>
    </row>
    <row r="42" spans="1:7" s="481" customFormat="1" ht="17.25" customHeight="1">
      <c r="A42" s="565" t="e">
        <f>'Sch-2'!#REF!</f>
        <v>#REF!</v>
      </c>
      <c r="B42" s="565" t="e">
        <f>'Sch-2'!#REF!</f>
        <v>#REF!</v>
      </c>
      <c r="C42" s="565"/>
      <c r="D42" s="565"/>
      <c r="E42" s="414"/>
      <c r="F42" s="414"/>
      <c r="G42" s="483"/>
    </row>
    <row r="43" spans="1:7" s="481" customFormat="1" ht="17.25" customHeight="1">
      <c r="A43" s="565" t="e">
        <f>'Sch-2'!#REF!</f>
        <v>#REF!</v>
      </c>
      <c r="B43" s="565" t="e">
        <f>'Sch-2'!#REF!</f>
        <v>#REF!</v>
      </c>
      <c r="C43" s="565" t="e">
        <f>'Sch-2'!#REF!</f>
        <v>#REF!</v>
      </c>
      <c r="D43" s="565" t="e">
        <f>'Sch-2'!#REF!</f>
        <v>#REF!</v>
      </c>
      <c r="E43" s="414" t="e">
        <f>'Sch-2'!#REF!</f>
        <v>#REF!</v>
      </c>
      <c r="F43" s="414" t="e">
        <f t="shared" si="0"/>
        <v>#REF!</v>
      </c>
      <c r="G43" s="483"/>
    </row>
    <row r="44" spans="1:7" s="481" customFormat="1" ht="17.25" customHeight="1">
      <c r="A44" s="565" t="e">
        <f>'Sch-2'!#REF!</f>
        <v>#REF!</v>
      </c>
      <c r="B44" s="565" t="e">
        <f>'Sch-2'!#REF!</f>
        <v>#REF!</v>
      </c>
      <c r="C44" s="565" t="e">
        <f>'Sch-2'!#REF!</f>
        <v>#REF!</v>
      </c>
      <c r="D44" s="565" t="e">
        <f>'Sch-2'!#REF!</f>
        <v>#REF!</v>
      </c>
      <c r="E44" s="414" t="e">
        <f>'Sch-2'!#REF!</f>
        <v>#REF!</v>
      </c>
      <c r="F44" s="414" t="e">
        <f t="shared" si="0"/>
        <v>#REF!</v>
      </c>
      <c r="G44" s="483"/>
    </row>
    <row r="45" spans="1:7" s="481" customFormat="1" ht="17.25" customHeight="1">
      <c r="A45" s="565" t="e">
        <f>'Sch-2'!#REF!</f>
        <v>#REF!</v>
      </c>
      <c r="B45" s="565" t="e">
        <f>'Sch-2'!#REF!</f>
        <v>#REF!</v>
      </c>
      <c r="C45" s="565" t="e">
        <f>'Sch-2'!#REF!</f>
        <v>#REF!</v>
      </c>
      <c r="D45" s="565" t="e">
        <f>'Sch-2'!#REF!</f>
        <v>#REF!</v>
      </c>
      <c r="E45" s="414" t="e">
        <f>'Sch-2'!#REF!</f>
        <v>#REF!</v>
      </c>
      <c r="F45" s="414" t="e">
        <f t="shared" si="0"/>
        <v>#REF!</v>
      </c>
      <c r="G45" s="483"/>
    </row>
    <row r="46" spans="1:7" s="481" customFormat="1" ht="17.25" customHeight="1">
      <c r="A46" s="565" t="e">
        <f>'Sch-2'!#REF!</f>
        <v>#REF!</v>
      </c>
      <c r="B46" s="565" t="e">
        <f>'Sch-2'!#REF!</f>
        <v>#REF!</v>
      </c>
      <c r="C46" s="565" t="e">
        <f>'Sch-2'!#REF!</f>
        <v>#REF!</v>
      </c>
      <c r="D46" s="565" t="e">
        <f>'Sch-2'!#REF!</f>
        <v>#REF!</v>
      </c>
      <c r="E46" s="414" t="e">
        <f>'Sch-2'!#REF!</f>
        <v>#REF!</v>
      </c>
      <c r="F46" s="414" t="e">
        <f t="shared" si="0"/>
        <v>#REF!</v>
      </c>
      <c r="G46" s="483"/>
    </row>
    <row r="47" spans="1:7" s="481" customFormat="1" ht="17.25" customHeight="1">
      <c r="A47" s="565" t="e">
        <f>'Sch-2'!#REF!</f>
        <v>#REF!</v>
      </c>
      <c r="B47" s="565" t="e">
        <f>'Sch-2'!#REF!</f>
        <v>#REF!</v>
      </c>
      <c r="C47" s="565" t="e">
        <f>'Sch-2'!#REF!</f>
        <v>#REF!</v>
      </c>
      <c r="D47" s="565" t="e">
        <f>'Sch-2'!#REF!</f>
        <v>#REF!</v>
      </c>
      <c r="E47" s="414" t="e">
        <f>'Sch-2'!#REF!</f>
        <v>#REF!</v>
      </c>
      <c r="F47" s="414" t="e">
        <f t="shared" si="0"/>
        <v>#REF!</v>
      </c>
      <c r="G47" s="483"/>
    </row>
    <row r="48" spans="1:7" s="481" customFormat="1" ht="17.25" customHeight="1">
      <c r="A48" s="565" t="e">
        <f>'Sch-2'!#REF!</f>
        <v>#REF!</v>
      </c>
      <c r="B48" s="565" t="e">
        <f>'Sch-2'!#REF!</f>
        <v>#REF!</v>
      </c>
      <c r="C48" s="565" t="e">
        <f>'Sch-2'!#REF!</f>
        <v>#REF!</v>
      </c>
      <c r="D48" s="565" t="e">
        <f>'Sch-2'!#REF!</f>
        <v>#REF!</v>
      </c>
      <c r="E48" s="414" t="e">
        <f>'Sch-2'!#REF!</f>
        <v>#REF!</v>
      </c>
      <c r="F48" s="414" t="e">
        <f t="shared" si="0"/>
        <v>#REF!</v>
      </c>
      <c r="G48" s="483"/>
    </row>
    <row r="49" spans="1:7" s="481" customFormat="1" ht="17.25" customHeight="1">
      <c r="A49" s="565" t="e">
        <f>'Sch-2'!#REF!</f>
        <v>#REF!</v>
      </c>
      <c r="B49" s="565" t="e">
        <f>'Sch-2'!#REF!</f>
        <v>#REF!</v>
      </c>
      <c r="C49" s="565" t="e">
        <f>'Sch-2'!#REF!</f>
        <v>#REF!</v>
      </c>
      <c r="D49" s="565" t="e">
        <f>'Sch-2'!#REF!</f>
        <v>#REF!</v>
      </c>
      <c r="E49" s="414" t="e">
        <f>'Sch-2'!#REF!</f>
        <v>#REF!</v>
      </c>
      <c r="F49" s="414" t="e">
        <f t="shared" si="0"/>
        <v>#REF!</v>
      </c>
      <c r="G49" s="483"/>
    </row>
    <row r="50" spans="1:7" s="481" customFormat="1" ht="17.25" customHeight="1">
      <c r="A50" s="565" t="e">
        <f>'Sch-2'!#REF!</f>
        <v>#REF!</v>
      </c>
      <c r="B50" s="565" t="e">
        <f>'Sch-2'!#REF!</f>
        <v>#REF!</v>
      </c>
      <c r="C50" s="565" t="e">
        <f>'Sch-2'!#REF!</f>
        <v>#REF!</v>
      </c>
      <c r="D50" s="565" t="e">
        <f>'Sch-2'!#REF!</f>
        <v>#REF!</v>
      </c>
      <c r="E50" s="414" t="e">
        <f>'Sch-2'!#REF!</f>
        <v>#REF!</v>
      </c>
      <c r="F50" s="414" t="e">
        <f t="shared" si="0"/>
        <v>#REF!</v>
      </c>
      <c r="G50" s="483"/>
    </row>
    <row r="51" spans="1:7" s="481" customFormat="1" ht="17.25" customHeight="1">
      <c r="A51" s="565"/>
      <c r="B51" s="565"/>
      <c r="C51" s="565"/>
      <c r="D51" s="565"/>
      <c r="E51" s="414"/>
      <c r="F51" s="414"/>
      <c r="G51" s="483"/>
    </row>
    <row r="52" spans="1:7" s="481" customFormat="1" ht="17.25" customHeight="1">
      <c r="A52" s="565" t="e">
        <f>'Sch-2'!#REF!</f>
        <v>#REF!</v>
      </c>
      <c r="B52" s="565" t="e">
        <f>'Sch-2'!#REF!</f>
        <v>#REF!</v>
      </c>
      <c r="C52" s="565"/>
      <c r="D52" s="565"/>
      <c r="E52" s="414"/>
      <c r="F52" s="414"/>
      <c r="G52" s="483"/>
    </row>
    <row r="53" spans="1:7" s="481" customFormat="1" ht="17.25" customHeight="1">
      <c r="A53" s="565"/>
      <c r="B53" s="565" t="e">
        <f>'Sch-2'!#REF!</f>
        <v>#REF!</v>
      </c>
      <c r="C53" s="565" t="e">
        <f>'Sch-2'!#REF!</f>
        <v>#REF!</v>
      </c>
      <c r="D53" s="565" t="e">
        <f>'Sch-2'!#REF!</f>
        <v>#REF!</v>
      </c>
      <c r="E53" s="414" t="e">
        <f>'Sch-2'!#REF!</f>
        <v>#REF!</v>
      </c>
      <c r="F53" s="414" t="e">
        <f>IF(E53=0, "Included", IF(ISERROR(D53*E53), E53, D53*E53))</f>
        <v>#REF!</v>
      </c>
      <c r="G53" s="483"/>
    </row>
    <row r="54" spans="1:7" s="481" customFormat="1" ht="17.25" customHeight="1">
      <c r="A54" s="565" t="e">
        <f>'Sch-2'!#REF!</f>
        <v>#REF!</v>
      </c>
      <c r="B54" s="565" t="e">
        <f>'Sch-2'!#REF!</f>
        <v>#REF!</v>
      </c>
      <c r="C54" s="565" t="e">
        <f>'Sch-2'!#REF!</f>
        <v>#REF!</v>
      </c>
      <c r="D54" s="565" t="e">
        <f>'Sch-2'!#REF!</f>
        <v>#REF!</v>
      </c>
      <c r="E54" s="414" t="e">
        <f>'Sch-2'!#REF!</f>
        <v>#REF!</v>
      </c>
      <c r="F54" s="414" t="e">
        <f t="shared" si="0"/>
        <v>#REF!</v>
      </c>
      <c r="G54" s="483"/>
    </row>
    <row r="55" spans="1:7" s="481" customFormat="1" ht="17.25" customHeight="1">
      <c r="A55" s="565" t="e">
        <f>'Sch-2'!#REF!</f>
        <v>#REF!</v>
      </c>
      <c r="B55" s="565" t="e">
        <f>'Sch-2'!#REF!</f>
        <v>#REF!</v>
      </c>
      <c r="C55" s="565" t="e">
        <f>'Sch-2'!#REF!</f>
        <v>#REF!</v>
      </c>
      <c r="D55" s="565" t="e">
        <f>'Sch-2'!#REF!</f>
        <v>#REF!</v>
      </c>
      <c r="E55" s="414" t="e">
        <f>'Sch-2'!#REF!</f>
        <v>#REF!</v>
      </c>
      <c r="F55" s="414" t="e">
        <f>IF(E55=0, "Included", IF(ISERROR(D55*E55), E55, D55*E55))</f>
        <v>#REF!</v>
      </c>
      <c r="G55" s="483"/>
    </row>
    <row r="56" spans="1:7" ht="28.15" customHeight="1">
      <c r="A56" s="426"/>
      <c r="B56" s="427" t="s">
        <v>458</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402</v>
      </c>
      <c r="B59" s="113" t="str">
        <f>'Sch-1'!B33</f>
        <v>--</v>
      </c>
      <c r="C59" s="12"/>
      <c r="D59" s="36"/>
      <c r="E59" s="1"/>
      <c r="F59" s="1"/>
    </row>
    <row r="60" spans="1:7" ht="28.15" customHeight="1">
      <c r="A60" s="35" t="s">
        <v>403</v>
      </c>
      <c r="B60" s="113" t="str">
        <f>'Sch-1'!B34</f>
        <v/>
      </c>
      <c r="C60" s="1"/>
      <c r="D60" s="36" t="s">
        <v>404</v>
      </c>
      <c r="E60" s="188" t="str">
        <f>'Sch-1'!M34</f>
        <v/>
      </c>
      <c r="F60" s="1"/>
    </row>
    <row r="61" spans="1:7" ht="28.15" customHeight="1">
      <c r="A61" s="201"/>
      <c r="B61" s="200"/>
      <c r="C61" s="194"/>
      <c r="D61" s="36" t="s">
        <v>405</v>
      </c>
      <c r="E61" s="188">
        <f>'Sch-1'!M35</f>
        <v>0</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B79CB868-E256-4BC8-93B8-32C16DA3E61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29" priority="1" stopIfTrue="1">
      <formula>D16&gt;0</formula>
    </cfRule>
  </conditionalFormatting>
  <printOptions horizontalCentered="1"/>
  <pageMargins left="0.51181102362204722" right="0.26" top="0.4" bottom="0.44" header="0.25" footer="0.24"/>
  <pageSetup paperSize="9" orientation="portrait" horizontalDpi="300" verticalDpi="300" r:id="rId27"/>
  <headerFooter alignWithMargins="0">
    <oddFooter>&amp;R&amp;"Book Antiqua,Bold"&amp;10Schedule-2/ Page &amp;P of &amp;N</oddFooter>
  </headerFooter>
  <colBreaks count="1" manualBreakCount="1">
    <brk id="6" max="1048575" man="1"/>
  </colBreaks>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51"/>
  <sheetViews>
    <sheetView view="pageBreakPreview" zoomScale="80" zoomScaleNormal="100" zoomScaleSheetLayoutView="80" workbookViewId="0">
      <selection activeCell="I19" sqref="I19"/>
    </sheetView>
  </sheetViews>
  <sheetFormatPr defaultColWidth="9" defaultRowHeight="15.75"/>
  <cols>
    <col min="1" max="1" width="5.25" style="793" customWidth="1"/>
    <col min="2" max="2" width="13" style="700" customWidth="1"/>
    <col min="3" max="3" width="7.875" style="700" customWidth="1"/>
    <col min="4" max="4" width="8.875" style="700" customWidth="1"/>
    <col min="5" max="5" width="9.375" style="700" customWidth="1"/>
    <col min="6" max="6" width="25" style="700" customWidth="1"/>
    <col min="7" max="7" width="12.625" style="700" customWidth="1"/>
    <col min="8" max="8" width="12.125" style="744" customWidth="1"/>
    <col min="9" max="9" width="12" style="685" bestFit="1" customWidth="1"/>
    <col min="10" max="10" width="9.5" style="700" customWidth="1"/>
    <col min="11" max="11" width="13" style="700" customWidth="1"/>
    <col min="12" max="12" width="65.5" style="686" customWidth="1"/>
    <col min="13" max="13" width="6.5" style="685" customWidth="1"/>
    <col min="14" max="14" width="8.625" style="685" customWidth="1"/>
    <col min="15" max="15" width="13.5" style="662" customWidth="1"/>
    <col min="16" max="16" width="14.125" style="685" customWidth="1"/>
    <col min="17" max="17" width="12.375" style="684" bestFit="1" customWidth="1"/>
    <col min="18" max="18" width="22.75" style="680" hidden="1" customWidth="1"/>
    <col min="19" max="19" width="15.5" style="680" hidden="1" customWidth="1"/>
    <col min="20" max="26" width="9" style="680" hidden="1" customWidth="1"/>
    <col min="27" max="28" width="9" style="680" customWidth="1"/>
    <col min="29" max="29" width="16.5" style="680" customWidth="1"/>
    <col min="30" max="31" width="9" style="680" customWidth="1"/>
    <col min="32" max="36" width="9" style="680"/>
    <col min="37" max="37" width="9" style="680" hidden="1" customWidth="1"/>
    <col min="38" max="39" width="17.625" style="680" hidden="1" customWidth="1"/>
    <col min="40" max="40" width="9" style="680" hidden="1" customWidth="1"/>
    <col min="41" max="41" width="15.5" style="680" hidden="1" customWidth="1"/>
    <col min="42" max="42" width="15.375" style="680" hidden="1" customWidth="1"/>
    <col min="43" max="54" width="9" style="680"/>
    <col min="55" max="16384" width="9" style="681"/>
  </cols>
  <sheetData>
    <row r="1" spans="1:54" ht="16.5">
      <c r="A1" s="791" t="str">
        <f>Cover!B3</f>
        <v>Specification No.: CC/NT/W-MISC/DOM/A06/24/10523</v>
      </c>
      <c r="B1" s="697"/>
      <c r="C1" s="945"/>
      <c r="D1" s="945"/>
      <c r="E1" s="945"/>
      <c r="F1" s="697"/>
      <c r="G1" s="945"/>
      <c r="H1" s="742"/>
      <c r="I1" s="676"/>
      <c r="J1" s="697"/>
      <c r="K1" s="697"/>
      <c r="L1" s="677"/>
      <c r="M1" s="678"/>
      <c r="N1" s="678"/>
      <c r="O1" s="679"/>
      <c r="P1" s="678" t="s">
        <v>421</v>
      </c>
    </row>
    <row r="2" spans="1:54">
      <c r="A2" s="792"/>
      <c r="B2" s="698"/>
      <c r="C2" s="698"/>
      <c r="D2" s="698"/>
      <c r="E2" s="698"/>
      <c r="F2" s="698"/>
      <c r="G2" s="698"/>
      <c r="H2" s="743"/>
      <c r="I2" s="671"/>
      <c r="J2" s="698"/>
      <c r="K2" s="698"/>
      <c r="L2" s="682"/>
      <c r="M2" s="671"/>
      <c r="N2" s="671"/>
      <c r="O2" s="681"/>
      <c r="P2" s="671"/>
    </row>
    <row r="3" spans="1:54" ht="80.45" customHeight="1">
      <c r="A3" s="1293" t="str">
        <f>Cover!$B$2</f>
        <v>Supply, Installation &amp; Commissioning of Spring-Spring Operated 3-Ph, 145kV, Circuit Breakers with SF6 free alternative medium including dismantling of existing 145kV CBs at Imphal S/s.</v>
      </c>
      <c r="B3" s="1293"/>
      <c r="C3" s="1293"/>
      <c r="D3" s="1293"/>
      <c r="E3" s="1293"/>
      <c r="F3" s="1293"/>
      <c r="G3" s="1293"/>
      <c r="H3" s="1293"/>
      <c r="I3" s="1293"/>
      <c r="J3" s="1293"/>
      <c r="K3" s="1293"/>
      <c r="L3" s="1293"/>
      <c r="M3" s="1293"/>
      <c r="N3" s="1293"/>
      <c r="O3" s="1293"/>
      <c r="P3" s="1293"/>
      <c r="Q3" s="1293"/>
      <c r="AK3" s="683" t="s">
        <v>342</v>
      </c>
      <c r="AM3" s="699">
        <f>IF(ISERROR(#REF!/('Sch-6'!D14+'Sch-6'!D16+'Sch-6'!D18)),0,#REF!/( 'Sch-6'!D14+'Sch-6'!D16+'Sch-6'!D18))</f>
        <v>0</v>
      </c>
    </row>
    <row r="4" spans="1:54" ht="16.5">
      <c r="A4" s="1295" t="s">
        <v>24</v>
      </c>
      <c r="B4" s="1295"/>
      <c r="C4" s="1295"/>
      <c r="D4" s="1295"/>
      <c r="E4" s="1295"/>
      <c r="F4" s="1295"/>
      <c r="G4" s="1295"/>
      <c r="H4" s="1295"/>
      <c r="I4" s="1295"/>
      <c r="J4" s="1295"/>
      <c r="K4" s="1295"/>
      <c r="L4" s="1295"/>
      <c r="M4" s="1295"/>
      <c r="N4" s="1295"/>
      <c r="O4" s="1295"/>
      <c r="P4" s="1295"/>
      <c r="Q4" s="1295"/>
      <c r="AK4" s="683" t="s">
        <v>343</v>
      </c>
      <c r="AM4" s="699" t="e">
        <f>#REF!</f>
        <v>#REF!</v>
      </c>
    </row>
    <row r="5" spans="1:54">
      <c r="AK5" s="683" t="s">
        <v>348</v>
      </c>
      <c r="AM5" s="699">
        <f>IF(ISERROR(#REF!/#REF!),0,#REF! /#REF!)</f>
        <v>0</v>
      </c>
    </row>
    <row r="6" spans="1:54" ht="16.5">
      <c r="A6" s="794" t="str">
        <f>'Sch-1'!A6</f>
        <v>Bidder’s Name and Address (Sole Bidder) :</v>
      </c>
      <c r="B6" s="701"/>
      <c r="C6" s="946"/>
      <c r="D6" s="946"/>
      <c r="E6" s="946"/>
      <c r="F6" s="701"/>
      <c r="G6" s="946"/>
      <c r="H6" s="745"/>
      <c r="I6" s="739"/>
      <c r="J6" s="701"/>
      <c r="K6" s="701"/>
      <c r="L6" s="687"/>
      <c r="M6" s="736" t="s">
        <v>392</v>
      </c>
      <c r="P6" s="671"/>
      <c r="AK6" s="683" t="s">
        <v>349</v>
      </c>
      <c r="AM6" s="699" t="e">
        <f>#REF!</f>
        <v>#REF!</v>
      </c>
    </row>
    <row r="7" spans="1:54" ht="16.5">
      <c r="A7" s="795" t="str">
        <f>'Sch-1'!A7</f>
        <v/>
      </c>
      <c r="B7" s="702"/>
      <c r="C7" s="947"/>
      <c r="D7" s="947"/>
      <c r="E7" s="947"/>
      <c r="F7" s="702"/>
      <c r="G7" s="947"/>
      <c r="H7" s="746"/>
      <c r="I7" s="702"/>
      <c r="J7" s="702"/>
      <c r="K7" s="702"/>
      <c r="L7" s="702"/>
      <c r="M7" s="1219" t="str">
        <f>'Sch-1'!M7</f>
        <v>Contracts Services, 3rd Floor</v>
      </c>
      <c r="N7" s="1219"/>
      <c r="O7" s="1219"/>
      <c r="P7" s="1219"/>
      <c r="AK7" s="683" t="s">
        <v>346</v>
      </c>
      <c r="AM7" s="699" t="e">
        <f>SUM(AM3:AM6)</f>
        <v>#REF!</v>
      </c>
    </row>
    <row r="8" spans="1:54" ht="16.5">
      <c r="A8" s="794" t="s">
        <v>393</v>
      </c>
      <c r="B8" s="701"/>
      <c r="C8" s="1299" t="str">
        <f>IF('Sch-1'!C8=0, "", 'Sch-1'!C8)</f>
        <v/>
      </c>
      <c r="D8" s="1299"/>
      <c r="E8" s="1299"/>
      <c r="F8" s="1299"/>
      <c r="G8" s="946"/>
      <c r="H8" s="745"/>
      <c r="I8" s="739"/>
      <c r="J8" s="701"/>
      <c r="K8" s="701"/>
      <c r="M8" s="1219" t="str">
        <f>'Sch-1'!M8</f>
        <v>Power Grid Corporation of India Ltd.,</v>
      </c>
      <c r="N8" s="1219"/>
      <c r="O8" s="1219"/>
      <c r="P8" s="1219"/>
    </row>
    <row r="9" spans="1:54" ht="16.5">
      <c r="A9" s="794" t="s">
        <v>395</v>
      </c>
      <c r="B9" s="701"/>
      <c r="C9" s="1287" t="str">
        <f>IF('Sch-1'!C9=0, "", 'Sch-1'!C9)</f>
        <v/>
      </c>
      <c r="D9" s="1287"/>
      <c r="E9" s="1287"/>
      <c r="F9" s="1287"/>
      <c r="G9" s="946"/>
      <c r="H9" s="745"/>
      <c r="I9" s="739"/>
      <c r="J9" s="701"/>
      <c r="K9" s="701"/>
      <c r="M9" s="1219" t="str">
        <f>'Sch-1'!M9</f>
        <v>"Saudamini", Plot No.-2</v>
      </c>
      <c r="N9" s="1219"/>
      <c r="O9" s="1219"/>
      <c r="P9" s="1219"/>
    </row>
    <row r="10" spans="1:54">
      <c r="A10" s="796"/>
      <c r="B10" s="703"/>
      <c r="C10" s="1287" t="str">
        <f>IF('Sch-1'!C10=0, "", 'Sch-1'!C10)</f>
        <v/>
      </c>
      <c r="D10" s="1287"/>
      <c r="E10" s="1287"/>
      <c r="F10" s="1287"/>
      <c r="G10" s="704"/>
      <c r="H10" s="747"/>
      <c r="I10" s="688"/>
      <c r="J10" s="703"/>
      <c r="K10" s="703"/>
      <c r="M10" s="740" t="str">
        <f>'Sch-1'!M10</f>
        <v xml:space="preserve">Sector-29, </v>
      </c>
      <c r="N10" s="740"/>
      <c r="O10" s="759"/>
      <c r="P10" s="740"/>
      <c r="AK10" s="683" t="s">
        <v>345</v>
      </c>
      <c r="AM10" s="699">
        <f>'Sch-1'!AA10</f>
        <v>0</v>
      </c>
    </row>
    <row r="11" spans="1:54">
      <c r="A11" s="796"/>
      <c r="B11" s="703"/>
      <c r="C11" s="1287" t="str">
        <f>IF('Sch-1'!C11=0, "", 'Sch-1'!C11)</f>
        <v/>
      </c>
      <c r="D11" s="1287"/>
      <c r="E11" s="1287"/>
      <c r="F11" s="1287"/>
      <c r="G11" s="704"/>
      <c r="H11" s="747"/>
      <c r="I11" s="688"/>
      <c r="J11" s="703"/>
      <c r="K11" s="703"/>
      <c r="M11" s="1219" t="str">
        <f>'Sch-1'!M11</f>
        <v>Gurgaon (Haryana) - 122001</v>
      </c>
      <c r="N11" s="1219"/>
      <c r="O11" s="1219"/>
      <c r="P11" s="1219"/>
      <c r="AK11" s="683"/>
      <c r="AM11" s="699"/>
    </row>
    <row r="12" spans="1:54">
      <c r="A12" s="797"/>
      <c r="B12" s="704"/>
      <c r="C12" s="704"/>
      <c r="D12" s="704"/>
      <c r="E12" s="704"/>
      <c r="F12" s="704"/>
      <c r="G12" s="704"/>
      <c r="H12" s="747"/>
      <c r="I12" s="740"/>
      <c r="J12" s="704"/>
      <c r="K12" s="704"/>
      <c r="L12" s="705"/>
      <c r="M12" s="706"/>
      <c r="N12" s="706"/>
      <c r="O12" s="688"/>
      <c r="P12" s="671"/>
      <c r="AK12" s="683"/>
      <c r="AM12" s="699"/>
    </row>
    <row r="13" spans="1:54" s="758" customFormat="1" ht="18.75">
      <c r="A13" s="932"/>
      <c r="B13" s="932"/>
      <c r="C13" s="933"/>
      <c r="D13" s="933"/>
      <c r="E13" s="933"/>
      <c r="F13" s="932"/>
      <c r="G13" s="933"/>
      <c r="H13" s="944" t="s">
        <v>564</v>
      </c>
      <c r="I13" s="932"/>
      <c r="J13" s="932"/>
      <c r="K13" s="932"/>
      <c r="L13" s="932"/>
      <c r="M13" s="933"/>
      <c r="N13" s="933"/>
      <c r="O13" s="932"/>
      <c r="P13" s="933"/>
      <c r="Q13" s="935"/>
      <c r="R13" s="755"/>
      <c r="S13" s="755"/>
      <c r="T13" s="755"/>
      <c r="U13" s="755"/>
      <c r="V13" s="754"/>
      <c r="W13" s="754"/>
      <c r="X13" s="754"/>
      <c r="Y13" s="754"/>
      <c r="Z13" s="754"/>
      <c r="AA13" s="754"/>
      <c r="AB13" s="754"/>
      <c r="AC13" s="754"/>
      <c r="AD13" s="754"/>
      <c r="AE13" s="754"/>
      <c r="AF13" s="754"/>
      <c r="AG13" s="754"/>
      <c r="AH13" s="754"/>
      <c r="AI13" s="754"/>
      <c r="AJ13" s="754"/>
      <c r="AK13" s="754"/>
      <c r="AL13" s="1289" t="s">
        <v>281</v>
      </c>
      <c r="AM13" s="1289"/>
      <c r="AN13" s="757" t="s">
        <v>285</v>
      </c>
      <c r="AO13" s="1289" t="s">
        <v>282</v>
      </c>
      <c r="AP13" s="1289"/>
      <c r="AQ13" s="754"/>
      <c r="AR13" s="754"/>
      <c r="AS13" s="754"/>
      <c r="AT13" s="754"/>
      <c r="AU13" s="754"/>
      <c r="AV13" s="754"/>
      <c r="AW13" s="754"/>
      <c r="AX13" s="754"/>
      <c r="AY13" s="754"/>
      <c r="AZ13" s="754"/>
      <c r="BA13" s="754"/>
      <c r="BB13" s="754"/>
    </row>
    <row r="14" spans="1:54" ht="16.5">
      <c r="A14" s="796"/>
      <c r="B14" s="703"/>
      <c r="C14" s="704"/>
      <c r="D14" s="704"/>
      <c r="E14" s="704"/>
      <c r="F14" s="703"/>
      <c r="G14" s="704"/>
      <c r="H14" s="747"/>
      <c r="I14" s="688"/>
      <c r="J14" s="703"/>
      <c r="K14" s="703"/>
      <c r="L14" s="703"/>
      <c r="M14" s="704"/>
      <c r="N14" s="704"/>
      <c r="O14" s="703"/>
      <c r="P14" s="704"/>
      <c r="R14" s="707"/>
      <c r="S14" s="707"/>
      <c r="T14" s="707"/>
      <c r="U14" s="707"/>
      <c r="AL14" s="708"/>
      <c r="AM14" s="708"/>
      <c r="AN14" s="684"/>
      <c r="AO14" s="708"/>
      <c r="AP14" s="708"/>
    </row>
    <row r="15" spans="1:54" ht="16.5">
      <c r="A15" s="796"/>
      <c r="B15" s="703"/>
      <c r="C15" s="704"/>
      <c r="D15" s="704"/>
      <c r="E15" s="704"/>
      <c r="F15" s="703"/>
      <c r="G15" s="704"/>
      <c r="H15" s="747"/>
      <c r="I15" s="688"/>
      <c r="J15" s="703"/>
      <c r="K15" s="703"/>
      <c r="L15" s="703"/>
      <c r="M15" s="704"/>
      <c r="N15" s="1279" t="s">
        <v>273</v>
      </c>
      <c r="O15" s="1279"/>
      <c r="P15" s="1279"/>
      <c r="R15" s="707"/>
      <c r="S15" s="707"/>
      <c r="T15" s="707"/>
      <c r="U15" s="707"/>
      <c r="AL15" s="708"/>
      <c r="AM15" s="708"/>
      <c r="AN15" s="684"/>
      <c r="AO15" s="708"/>
      <c r="AP15" s="708"/>
    </row>
    <row r="16" spans="1:54" ht="120">
      <c r="A16" s="889" t="s">
        <v>361</v>
      </c>
      <c r="B16" s="872" t="s">
        <v>509</v>
      </c>
      <c r="C16" s="872" t="s">
        <v>510</v>
      </c>
      <c r="D16" s="872" t="s">
        <v>516</v>
      </c>
      <c r="E16" s="872" t="s">
        <v>517</v>
      </c>
      <c r="F16" s="872" t="s">
        <v>511</v>
      </c>
      <c r="G16" s="890" t="s">
        <v>518</v>
      </c>
      <c r="H16" s="1157" t="s">
        <v>486</v>
      </c>
      <c r="I16" s="936" t="s">
        <v>527</v>
      </c>
      <c r="J16" s="936" t="s">
        <v>481</v>
      </c>
      <c r="K16" s="936" t="s">
        <v>507</v>
      </c>
      <c r="L16" s="872" t="s">
        <v>368</v>
      </c>
      <c r="M16" s="873" t="s">
        <v>353</v>
      </c>
      <c r="N16" s="873" t="s">
        <v>354</v>
      </c>
      <c r="O16" s="872" t="s">
        <v>571</v>
      </c>
      <c r="P16" s="872" t="s">
        <v>572</v>
      </c>
      <c r="Q16" s="936" t="s">
        <v>505</v>
      </c>
      <c r="R16" s="707"/>
      <c r="S16" s="707"/>
      <c r="T16" s="707"/>
      <c r="U16" s="707"/>
      <c r="AL16" s="709" t="s">
        <v>370</v>
      </c>
      <c r="AM16" s="709" t="s">
        <v>407</v>
      </c>
      <c r="AN16" s="684"/>
      <c r="AO16" s="709" t="s">
        <v>370</v>
      </c>
      <c r="AP16" s="709" t="s">
        <v>407</v>
      </c>
    </row>
    <row r="17" spans="1:54" s="758" customFormat="1" ht="16.5">
      <c r="A17" s="891">
        <v>1</v>
      </c>
      <c r="B17" s="891">
        <v>2</v>
      </c>
      <c r="C17" s="891">
        <v>3</v>
      </c>
      <c r="D17" s="891">
        <v>4</v>
      </c>
      <c r="E17" s="891">
        <v>5</v>
      </c>
      <c r="F17" s="961">
        <v>6</v>
      </c>
      <c r="G17" s="891">
        <v>7</v>
      </c>
      <c r="H17" s="961">
        <v>8</v>
      </c>
      <c r="I17" s="1158">
        <v>9</v>
      </c>
      <c r="J17" s="1158">
        <v>10</v>
      </c>
      <c r="K17" s="1158">
        <v>11</v>
      </c>
      <c r="L17" s="892">
        <v>12</v>
      </c>
      <c r="M17" s="892">
        <v>13</v>
      </c>
      <c r="N17" s="892">
        <v>14</v>
      </c>
      <c r="O17" s="892">
        <v>15</v>
      </c>
      <c r="P17" s="892" t="s">
        <v>519</v>
      </c>
      <c r="Q17" s="892">
        <v>17</v>
      </c>
      <c r="R17" s="755"/>
      <c r="S17" s="755"/>
      <c r="T17" s="755"/>
      <c r="U17" s="755"/>
      <c r="V17" s="754"/>
      <c r="W17" s="754"/>
      <c r="X17" s="754"/>
      <c r="Y17" s="754"/>
      <c r="Z17" s="754"/>
      <c r="AA17" s="754"/>
      <c r="AB17" s="754"/>
      <c r="AC17" s="754"/>
      <c r="AD17" s="754"/>
      <c r="AE17" s="754"/>
      <c r="AF17" s="754"/>
      <c r="AG17" s="754"/>
      <c r="AH17" s="754"/>
      <c r="AI17" s="754"/>
      <c r="AJ17" s="754"/>
      <c r="AK17" s="754"/>
      <c r="AL17" s="756">
        <v>5</v>
      </c>
      <c r="AM17" s="756" t="s">
        <v>401</v>
      </c>
      <c r="AN17" s="757"/>
      <c r="AO17" s="756">
        <v>5</v>
      </c>
      <c r="AP17" s="756" t="s">
        <v>401</v>
      </c>
      <c r="AQ17" s="754"/>
      <c r="AR17" s="754"/>
      <c r="AS17" s="754"/>
      <c r="AT17" s="754"/>
      <c r="AU17" s="754"/>
      <c r="AV17" s="754"/>
      <c r="AW17" s="754"/>
      <c r="AX17" s="754"/>
      <c r="AY17" s="754"/>
      <c r="AZ17" s="754"/>
      <c r="BA17" s="754"/>
      <c r="BB17" s="754"/>
    </row>
    <row r="18" spans="1:54" s="957" customFormat="1" ht="31.5">
      <c r="A18" s="948" t="s">
        <v>340</v>
      </c>
      <c r="B18" s="949" t="str">
        <f>+'Sch-2'!B20</f>
        <v>145kV Circuit Breakers with SF6 free alt</v>
      </c>
      <c r="C18" s="950"/>
      <c r="D18" s="950"/>
      <c r="E18" s="950"/>
      <c r="F18" s="951"/>
      <c r="G18" s="950"/>
      <c r="H18" s="950"/>
      <c r="I18" s="951"/>
      <c r="J18" s="951"/>
      <c r="K18" s="951"/>
      <c r="L18" s="952"/>
      <c r="M18" s="953"/>
      <c r="N18" s="953"/>
      <c r="O18" s="953"/>
      <c r="P18" s="953"/>
      <c r="Q18" s="953"/>
      <c r="R18" s="954" t="s">
        <v>488</v>
      </c>
      <c r="S18" s="955" t="s">
        <v>489</v>
      </c>
      <c r="T18" s="956"/>
      <c r="U18" s="956"/>
      <c r="AD18" s="958"/>
    </row>
    <row r="19" spans="1:54" s="662" customFormat="1" ht="58.5" customHeight="1">
      <c r="A19" s="805">
        <v>1</v>
      </c>
      <c r="B19" s="1118">
        <v>7000028332</v>
      </c>
      <c r="C19" s="1116">
        <v>700</v>
      </c>
      <c r="D19" s="1116">
        <v>1010</v>
      </c>
      <c r="E19" s="1116">
        <v>10</v>
      </c>
      <c r="F19" s="1118" t="s">
        <v>594</v>
      </c>
      <c r="G19" s="1116">
        <v>100056220</v>
      </c>
      <c r="H19" s="1116">
        <v>998736</v>
      </c>
      <c r="I19" s="968"/>
      <c r="J19" s="1116">
        <v>18</v>
      </c>
      <c r="K19" s="967"/>
      <c r="L19" s="1118" t="s">
        <v>597</v>
      </c>
      <c r="M19" s="1116" t="s">
        <v>568</v>
      </c>
      <c r="N19" s="1116">
        <v>3</v>
      </c>
      <c r="O19" s="962"/>
      <c r="P19" s="937" t="str">
        <f>IF(O19=0, "Included", IF(ISERROR(N19*O19), O19, N19*O19))</f>
        <v>Included</v>
      </c>
      <c r="Q19" s="937">
        <f>S19</f>
        <v>0</v>
      </c>
      <c r="R19" s="662">
        <f>IF(P19="Included",0,P19)</f>
        <v>0</v>
      </c>
      <c r="S19" s="662">
        <f>IF(K19="",(R19*J19/100),(R19*K19))</f>
        <v>0</v>
      </c>
      <c r="T19" s="663"/>
      <c r="U19" s="663"/>
      <c r="AD19" s="789"/>
    </row>
    <row r="20" spans="1:54" s="662" customFormat="1" ht="44.25" customHeight="1">
      <c r="A20" s="805">
        <v>2</v>
      </c>
      <c r="B20" s="1118">
        <v>7000028332</v>
      </c>
      <c r="C20" s="1116">
        <v>700</v>
      </c>
      <c r="D20" s="1116">
        <v>1010</v>
      </c>
      <c r="E20" s="1116">
        <v>20</v>
      </c>
      <c r="F20" s="1118" t="s">
        <v>595</v>
      </c>
      <c r="G20" s="1116">
        <v>100056221</v>
      </c>
      <c r="H20" s="1116">
        <v>998736</v>
      </c>
      <c r="I20" s="968"/>
      <c r="J20" s="1116">
        <v>18</v>
      </c>
      <c r="K20" s="967"/>
      <c r="L20" s="1118" t="s">
        <v>598</v>
      </c>
      <c r="M20" s="1116" t="s">
        <v>568</v>
      </c>
      <c r="N20" s="1116">
        <v>3</v>
      </c>
      <c r="O20" s="962">
        <v>100</v>
      </c>
      <c r="P20" s="937">
        <f>IF(O20=0, "Included", IF(ISERROR(N20*O20), O20, N20*O20))</f>
        <v>300</v>
      </c>
      <c r="Q20" s="937">
        <f>S20</f>
        <v>54</v>
      </c>
      <c r="R20" s="662">
        <f>IF(P20="Included",0,P20)</f>
        <v>300</v>
      </c>
      <c r="S20" s="662">
        <f t="shared" ref="S20" si="0">IF(K20="",(R20*J20/100),(R20*K20))</f>
        <v>54</v>
      </c>
      <c r="T20" s="663"/>
      <c r="U20" s="663"/>
      <c r="AD20" s="789"/>
    </row>
    <row r="21" spans="1:54" s="662" customFormat="1">
      <c r="A21" s="1283"/>
      <c r="B21" s="1284"/>
      <c r="C21" s="1284"/>
      <c r="D21" s="1284"/>
      <c r="E21" s="1284"/>
      <c r="F21" s="1284"/>
      <c r="G21" s="1284"/>
      <c r="H21" s="1284"/>
      <c r="I21" s="1284"/>
      <c r="J21" s="1284"/>
      <c r="K21" s="1284"/>
      <c r="L21" s="1284"/>
      <c r="M21" s="1284"/>
      <c r="N21" s="1284"/>
      <c r="O21" s="1284"/>
      <c r="P21" s="1284"/>
      <c r="Q21" s="1285"/>
      <c r="R21" s="663"/>
      <c r="S21" s="663"/>
      <c r="T21" s="663"/>
      <c r="U21" s="663"/>
      <c r="AD21" s="789"/>
    </row>
    <row r="22" spans="1:54" ht="16.5">
      <c r="A22" s="1280"/>
      <c r="B22" s="1281"/>
      <c r="C22" s="1281"/>
      <c r="D22" s="1281"/>
      <c r="E22" s="1281"/>
      <c r="F22" s="1281"/>
      <c r="G22" s="1281"/>
      <c r="H22" s="1281"/>
      <c r="I22" s="1281"/>
      <c r="J22" s="1281"/>
      <c r="K22" s="1282"/>
      <c r="L22" s="781" t="s">
        <v>574</v>
      </c>
      <c r="M22" s="782"/>
      <c r="N22" s="783"/>
      <c r="O22" s="784"/>
      <c r="P22" s="938">
        <f>SUM(P19:P21)</f>
        <v>300</v>
      </c>
      <c r="Q22" s="939"/>
      <c r="S22" s="838">
        <f>SUM(S19:S20)</f>
        <v>54</v>
      </c>
      <c r="T22" s="681"/>
      <c r="U22" s="681"/>
      <c r="V22" s="681"/>
      <c r="W22" s="681"/>
      <c r="X22" s="681"/>
      <c r="Y22" s="681"/>
      <c r="Z22" s="681"/>
      <c r="AA22" s="681"/>
      <c r="AB22" s="681"/>
      <c r="AC22" s="681"/>
      <c r="AD22" s="681"/>
      <c r="AE22" s="681"/>
      <c r="AF22" s="681"/>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row>
    <row r="23" spans="1:54" ht="16.5">
      <c r="A23" s="828"/>
      <c r="B23" s="829"/>
      <c r="C23" s="829"/>
      <c r="D23" s="829"/>
      <c r="E23" s="829"/>
      <c r="F23" s="829"/>
      <c r="G23" s="829"/>
      <c r="H23" s="830"/>
      <c r="I23" s="831"/>
      <c r="J23" s="829"/>
      <c r="K23" s="829"/>
      <c r="L23" s="1296" t="s">
        <v>505</v>
      </c>
      <c r="M23" s="1297"/>
      <c r="N23" s="1297"/>
      <c r="O23" s="1298"/>
      <c r="P23" s="938"/>
      <c r="Q23" s="938">
        <f>SUM(Q19:Q20)</f>
        <v>54</v>
      </c>
      <c r="T23" s="681"/>
      <c r="U23" s="681"/>
      <c r="V23" s="681"/>
      <c r="W23" s="681"/>
      <c r="X23" s="681"/>
      <c r="Y23" s="681"/>
      <c r="Z23" s="681"/>
      <c r="AA23" s="681"/>
      <c r="AB23" s="681"/>
      <c r="AC23" s="681"/>
      <c r="AD23" s="681"/>
      <c r="AE23" s="681"/>
      <c r="AF23" s="681"/>
      <c r="AG23" s="681"/>
      <c r="AH23" s="681"/>
      <c r="AI23" s="681"/>
      <c r="AJ23" s="681"/>
      <c r="AK23" s="681"/>
      <c r="AL23" s="681"/>
      <c r="AM23" s="681"/>
      <c r="AN23" s="681"/>
      <c r="AO23" s="681"/>
      <c r="AP23" s="681"/>
      <c r="AQ23" s="681"/>
      <c r="AR23" s="681"/>
      <c r="AS23" s="681"/>
      <c r="AT23" s="681"/>
      <c r="AU23" s="681"/>
      <c r="AV23" s="681"/>
      <c r="AW23" s="681"/>
      <c r="AX23" s="681"/>
      <c r="AY23" s="681"/>
      <c r="AZ23" s="681"/>
      <c r="BA23" s="681"/>
      <c r="BB23" s="681"/>
    </row>
    <row r="24" spans="1:54" ht="16.5">
      <c r="A24" s="798"/>
      <c r="B24" s="1095"/>
      <c r="C24" s="671"/>
      <c r="D24" s="671"/>
      <c r="E24" s="671"/>
      <c r="F24" s="1095"/>
      <c r="G24" s="671"/>
      <c r="H24" s="1290"/>
      <c r="I24" s="1290"/>
      <c r="J24" s="1290"/>
      <c r="K24" s="1290"/>
      <c r="L24" s="1290"/>
      <c r="M24" s="1290"/>
      <c r="N24" s="671"/>
      <c r="O24" s="716"/>
      <c r="P24" s="940"/>
      <c r="T24" s="681"/>
      <c r="U24" s="681"/>
      <c r="V24" s="681"/>
      <c r="W24" s="681"/>
      <c r="X24" s="681"/>
      <c r="Y24" s="681"/>
      <c r="Z24" s="681"/>
      <c r="AA24" s="681"/>
      <c r="AB24" s="681"/>
      <c r="AC24" s="681"/>
      <c r="AD24" s="681"/>
      <c r="AE24" s="681"/>
      <c r="AF24" s="681"/>
      <c r="AG24" s="681"/>
      <c r="AH24" s="681"/>
      <c r="AI24" s="681"/>
      <c r="AJ24" s="681"/>
      <c r="AK24" s="681"/>
      <c r="AL24" s="681"/>
      <c r="AM24" s="681"/>
      <c r="AN24" s="681"/>
      <c r="AO24" s="681"/>
      <c r="AP24" s="681"/>
      <c r="AQ24" s="681"/>
      <c r="AR24" s="681"/>
      <c r="AS24" s="681"/>
      <c r="AT24" s="681"/>
      <c r="AU24" s="681"/>
      <c r="AV24" s="681"/>
      <c r="AW24" s="681"/>
      <c r="AX24" s="681"/>
      <c r="AY24" s="681"/>
      <c r="AZ24" s="681"/>
      <c r="BA24" s="681"/>
      <c r="BB24" s="681"/>
    </row>
    <row r="25" spans="1:54">
      <c r="A25" s="798" t="s">
        <v>484</v>
      </c>
      <c r="B25" s="1294" t="s">
        <v>485</v>
      </c>
      <c r="C25" s="1294"/>
      <c r="D25" s="1294"/>
      <c r="E25" s="1294"/>
      <c r="F25" s="1294"/>
      <c r="G25" s="1294"/>
      <c r="H25" s="1294"/>
      <c r="I25" s="1294"/>
      <c r="J25" s="1294"/>
      <c r="K25" s="1294"/>
      <c r="L25" s="1294"/>
      <c r="M25" s="934"/>
      <c r="N25" s="934"/>
      <c r="O25" s="738"/>
      <c r="P25" s="934"/>
      <c r="Q25" s="934"/>
      <c r="T25" s="681"/>
      <c r="U25" s="681"/>
      <c r="V25" s="681"/>
      <c r="W25" s="681"/>
      <c r="X25" s="681"/>
      <c r="Y25" s="681"/>
      <c r="Z25" s="681"/>
      <c r="AA25" s="681"/>
      <c r="AB25" s="681"/>
      <c r="AC25" s="681"/>
      <c r="AD25" s="681"/>
      <c r="AE25" s="681"/>
      <c r="AF25" s="681"/>
      <c r="AG25" s="681"/>
      <c r="AH25" s="681"/>
      <c r="AI25" s="681"/>
      <c r="AJ25" s="681"/>
      <c r="AK25" s="681"/>
      <c r="AL25" s="681"/>
      <c r="AM25" s="681"/>
      <c r="AN25" s="681"/>
      <c r="AO25" s="681"/>
      <c r="AP25" s="681"/>
      <c r="AQ25" s="681"/>
      <c r="AR25" s="681"/>
      <c r="AS25" s="681"/>
      <c r="AT25" s="681"/>
      <c r="AU25" s="681"/>
      <c r="AV25" s="681"/>
      <c r="AW25" s="681"/>
      <c r="AX25" s="681"/>
      <c r="AY25" s="681"/>
      <c r="AZ25" s="681"/>
      <c r="BA25" s="681"/>
      <c r="BB25" s="681"/>
    </row>
    <row r="26" spans="1:54" ht="16.5">
      <c r="A26" s="1286" t="s">
        <v>402</v>
      </c>
      <c r="B26" s="1286"/>
      <c r="C26" s="1286"/>
      <c r="D26" s="1291" t="str">
        <f>'Sch-1'!B33</f>
        <v>--</v>
      </c>
      <c r="E26" s="1291"/>
      <c r="F26" s="672"/>
      <c r="G26" s="672"/>
      <c r="I26" s="690"/>
      <c r="J26" s="672"/>
      <c r="K26" s="672"/>
      <c r="M26" s="1278" t="s">
        <v>580</v>
      </c>
      <c r="N26" s="1278"/>
      <c r="O26" s="1288" t="str">
        <f>'Sch-1'!M33</f>
        <v/>
      </c>
      <c r="P26" s="1288"/>
      <c r="Q26" s="1288"/>
      <c r="T26" s="681"/>
      <c r="U26" s="681"/>
      <c r="V26" s="681"/>
      <c r="W26" s="681"/>
      <c r="X26" s="681"/>
      <c r="Y26" s="681"/>
      <c r="Z26" s="681"/>
      <c r="AA26" s="681"/>
      <c r="AB26" s="681"/>
      <c r="AC26" s="681"/>
      <c r="AD26" s="681"/>
      <c r="AE26" s="681"/>
      <c r="AF26" s="681"/>
      <c r="AG26" s="681"/>
      <c r="AH26" s="681"/>
      <c r="AI26" s="681"/>
      <c r="AJ26" s="681"/>
      <c r="AK26" s="681"/>
      <c r="AL26" s="681"/>
      <c r="AM26" s="681"/>
      <c r="AN26" s="681"/>
      <c r="AO26" s="681"/>
      <c r="AP26" s="681"/>
      <c r="AQ26" s="681"/>
      <c r="AR26" s="681"/>
      <c r="AS26" s="681"/>
      <c r="AT26" s="681"/>
      <c r="AU26" s="681"/>
      <c r="AV26" s="681"/>
      <c r="AW26" s="681"/>
      <c r="AX26" s="681"/>
      <c r="AY26" s="681"/>
      <c r="AZ26" s="681"/>
      <c r="BA26" s="681"/>
      <c r="BB26" s="681"/>
    </row>
    <row r="27" spans="1:54" ht="16.5">
      <c r="A27" s="1286" t="s">
        <v>403</v>
      </c>
      <c r="B27" s="1286"/>
      <c r="C27" s="1286"/>
      <c r="D27" s="1292" t="str">
        <f>'Sch-1'!B34</f>
        <v/>
      </c>
      <c r="E27" s="1292"/>
      <c r="F27" s="672"/>
      <c r="G27" s="672"/>
      <c r="I27" s="690"/>
      <c r="J27" s="672"/>
      <c r="K27" s="672"/>
      <c r="M27" s="1278" t="s">
        <v>405</v>
      </c>
      <c r="N27" s="1278"/>
      <c r="O27" s="1288" t="str">
        <f>'Sch-1'!M34</f>
        <v/>
      </c>
      <c r="P27" s="1288"/>
      <c r="Q27" s="1288"/>
      <c r="AN27" s="681"/>
      <c r="AO27" s="681"/>
      <c r="AP27" s="681"/>
      <c r="AQ27" s="681"/>
      <c r="AR27" s="681"/>
      <c r="AS27" s="681"/>
      <c r="AT27" s="681"/>
      <c r="AU27" s="681"/>
      <c r="AV27" s="681"/>
      <c r="AW27" s="681"/>
      <c r="AX27" s="681"/>
      <c r="AY27" s="681"/>
      <c r="AZ27" s="681"/>
      <c r="BA27" s="681"/>
      <c r="BB27" s="681"/>
    </row>
    <row r="28" spans="1:54">
      <c r="A28" s="800"/>
      <c r="B28" s="664"/>
      <c r="C28" s="664"/>
      <c r="D28" s="664"/>
      <c r="E28" s="664"/>
      <c r="F28" s="664"/>
      <c r="G28" s="664"/>
      <c r="H28" s="748"/>
      <c r="I28" s="684"/>
      <c r="J28" s="664"/>
      <c r="K28" s="664"/>
      <c r="L28" s="692"/>
      <c r="M28" s="1216"/>
      <c r="N28" s="1216"/>
      <c r="O28" s="681"/>
      <c r="P28" s="684"/>
      <c r="AN28" s="681"/>
      <c r="AO28" s="681"/>
      <c r="AP28" s="681"/>
      <c r="AQ28" s="681"/>
      <c r="AR28" s="681"/>
      <c r="AS28" s="681"/>
      <c r="AT28" s="681"/>
      <c r="AU28" s="681"/>
      <c r="AV28" s="681"/>
      <c r="AW28" s="681"/>
      <c r="AX28" s="681"/>
      <c r="AY28" s="681"/>
      <c r="AZ28" s="681"/>
      <c r="BA28" s="681"/>
      <c r="BB28" s="681"/>
    </row>
    <row r="29" spans="1:54" ht="16.5">
      <c r="A29" s="799"/>
      <c r="B29" s="672"/>
      <c r="C29" s="672"/>
      <c r="D29" s="672"/>
      <c r="E29" s="672"/>
      <c r="F29" s="672"/>
      <c r="G29" s="672"/>
      <c r="H29" s="749"/>
      <c r="I29" s="690"/>
      <c r="J29" s="672"/>
      <c r="K29" s="672"/>
      <c r="L29" s="693"/>
      <c r="M29" s="691"/>
      <c r="N29" s="690"/>
      <c r="O29" s="681"/>
      <c r="P29" s="671"/>
      <c r="AN29" s="681"/>
      <c r="AO29" s="681"/>
      <c r="AP29" s="681"/>
      <c r="AQ29" s="681"/>
      <c r="AR29" s="681"/>
      <c r="AS29" s="681"/>
      <c r="AT29" s="681"/>
      <c r="AU29" s="681"/>
      <c r="AV29" s="681"/>
      <c r="AW29" s="681"/>
      <c r="AX29" s="681"/>
      <c r="AY29" s="681"/>
      <c r="AZ29" s="681"/>
      <c r="BA29" s="681"/>
      <c r="BB29" s="681"/>
    </row>
    <row r="30" spans="1:54">
      <c r="AN30" s="681"/>
      <c r="AO30" s="681"/>
      <c r="AP30" s="681"/>
      <c r="AQ30" s="681"/>
      <c r="AR30" s="681"/>
      <c r="AS30" s="681"/>
      <c r="AT30" s="681"/>
      <c r="AU30" s="681"/>
      <c r="AV30" s="681"/>
      <c r="AW30" s="681"/>
      <c r="AX30" s="681"/>
      <c r="AY30" s="681"/>
      <c r="AZ30" s="681"/>
      <c r="BA30" s="681"/>
      <c r="BB30" s="681"/>
    </row>
    <row r="42" spans="1:54" s="689" customFormat="1" ht="16.5">
      <c r="A42" s="801"/>
      <c r="B42" s="717"/>
      <c r="C42" s="717"/>
      <c r="D42" s="717"/>
      <c r="E42" s="717"/>
      <c r="F42" s="717"/>
      <c r="G42" s="717"/>
      <c r="H42" s="750"/>
      <c r="I42" s="741"/>
      <c r="J42" s="717"/>
      <c r="K42" s="717"/>
      <c r="L42" s="718"/>
      <c r="M42" s="719"/>
      <c r="N42" s="720"/>
      <c r="O42" s="721"/>
      <c r="P42" s="941"/>
      <c r="Q42" s="942"/>
      <c r="AL42" s="722"/>
      <c r="AM42" s="722"/>
    </row>
    <row r="43" spans="1:54" s="689" customFormat="1" ht="16.5">
      <c r="A43" s="801"/>
      <c r="B43" s="717"/>
      <c r="C43" s="717"/>
      <c r="D43" s="717"/>
      <c r="E43" s="717"/>
      <c r="F43" s="717"/>
      <c r="G43" s="717"/>
      <c r="H43" s="750"/>
      <c r="I43" s="741"/>
      <c r="J43" s="717"/>
      <c r="K43" s="717"/>
      <c r="L43" s="718"/>
      <c r="M43" s="719"/>
      <c r="N43" s="720"/>
      <c r="O43" s="721"/>
      <c r="P43" s="941"/>
      <c r="Q43" s="942"/>
      <c r="AL43" s="723"/>
      <c r="AM43" s="724"/>
    </row>
    <row r="44" spans="1:54" s="689" customFormat="1" ht="16.5">
      <c r="A44" s="801"/>
      <c r="B44" s="717"/>
      <c r="C44" s="717"/>
      <c r="D44" s="717"/>
      <c r="E44" s="717"/>
      <c r="F44" s="717"/>
      <c r="G44" s="717"/>
      <c r="H44" s="750"/>
      <c r="I44" s="741"/>
      <c r="J44" s="717"/>
      <c r="K44" s="717"/>
      <c r="L44" s="718"/>
      <c r="M44" s="719"/>
      <c r="N44" s="720"/>
      <c r="O44" s="721"/>
      <c r="P44" s="941"/>
      <c r="Q44" s="942"/>
      <c r="AM44" s="725"/>
    </row>
    <row r="45" spans="1:54" s="689" customFormat="1">
      <c r="A45" s="802"/>
      <c r="B45" s="726"/>
      <c r="C45" s="726"/>
      <c r="D45" s="726"/>
      <c r="E45" s="726"/>
      <c r="F45" s="726"/>
      <c r="G45" s="726"/>
      <c r="H45" s="751"/>
      <c r="I45" s="728"/>
      <c r="J45" s="726"/>
      <c r="K45" s="726"/>
      <c r="L45" s="727"/>
      <c r="M45" s="728"/>
      <c r="N45" s="728"/>
      <c r="O45" s="723"/>
      <c r="P45" s="943"/>
      <c r="Q45" s="942"/>
    </row>
    <row r="46" spans="1:54" ht="16.5">
      <c r="A46" s="802"/>
      <c r="B46" s="726"/>
      <c r="C46" s="726"/>
      <c r="D46" s="726"/>
      <c r="E46" s="726"/>
      <c r="F46" s="726"/>
      <c r="G46" s="726"/>
      <c r="H46" s="751"/>
      <c r="I46" s="728"/>
      <c r="J46" s="726"/>
      <c r="K46" s="726"/>
      <c r="L46" s="729"/>
      <c r="M46" s="728"/>
      <c r="N46" s="728"/>
      <c r="O46" s="723"/>
      <c r="P46" s="943"/>
      <c r="AN46" s="681"/>
      <c r="AO46" s="681"/>
      <c r="AP46" s="681"/>
      <c r="AQ46" s="681"/>
      <c r="AR46" s="681"/>
      <c r="AS46" s="681"/>
      <c r="AT46" s="681"/>
      <c r="AU46" s="681"/>
      <c r="AV46" s="681"/>
      <c r="AW46" s="681"/>
      <c r="AX46" s="681"/>
      <c r="AY46" s="681"/>
      <c r="AZ46" s="681"/>
      <c r="BA46" s="681"/>
      <c r="BB46" s="681"/>
    </row>
    <row r="47" spans="1:54">
      <c r="A47" s="803"/>
      <c r="B47" s="730"/>
      <c r="C47" s="730"/>
      <c r="D47" s="730"/>
      <c r="E47" s="730"/>
      <c r="F47" s="730"/>
      <c r="G47" s="730"/>
      <c r="H47" s="752"/>
      <c r="I47" s="694"/>
      <c r="J47" s="730"/>
      <c r="K47" s="730"/>
      <c r="L47" s="695"/>
      <c r="M47" s="694"/>
      <c r="N47" s="694"/>
      <c r="O47" s="696"/>
      <c r="P47" s="694"/>
      <c r="AN47" s="681"/>
      <c r="AO47" s="681"/>
      <c r="AP47" s="681"/>
      <c r="AQ47" s="681"/>
      <c r="AR47" s="681"/>
      <c r="AS47" s="681"/>
      <c r="AT47" s="681"/>
      <c r="AU47" s="681"/>
      <c r="AV47" s="681"/>
      <c r="AW47" s="681"/>
      <c r="AX47" s="681"/>
      <c r="AY47" s="681"/>
      <c r="AZ47" s="681"/>
      <c r="BA47" s="681"/>
      <c r="BB47" s="681"/>
    </row>
    <row r="48" spans="1:54">
      <c r="A48" s="803"/>
      <c r="B48" s="730"/>
      <c r="C48" s="730"/>
      <c r="D48" s="730"/>
      <c r="E48" s="730"/>
      <c r="F48" s="730"/>
      <c r="G48" s="730"/>
      <c r="H48" s="752"/>
      <c r="I48" s="694"/>
      <c r="J48" s="730"/>
      <c r="K48" s="730"/>
      <c r="L48" s="695"/>
      <c r="M48" s="694"/>
      <c r="N48" s="694"/>
      <c r="O48" s="696"/>
      <c r="P48" s="694"/>
      <c r="AN48" s="681"/>
      <c r="AO48" s="681"/>
      <c r="AP48" s="681"/>
      <c r="AQ48" s="681"/>
      <c r="AR48" s="681"/>
      <c r="AS48" s="681"/>
      <c r="AT48" s="681"/>
      <c r="AU48" s="681"/>
      <c r="AV48" s="681"/>
      <c r="AW48" s="681"/>
      <c r="AX48" s="681"/>
      <c r="AY48" s="681"/>
      <c r="AZ48" s="681"/>
      <c r="BA48" s="681"/>
      <c r="BB48" s="681"/>
    </row>
    <row r="49" spans="1:54" ht="16.5">
      <c r="A49" s="804"/>
      <c r="B49" s="731"/>
      <c r="C49" s="731"/>
      <c r="D49" s="731"/>
      <c r="E49" s="731"/>
      <c r="F49" s="731"/>
      <c r="G49" s="731"/>
      <c r="H49" s="753"/>
      <c r="I49" s="733"/>
      <c r="J49" s="731"/>
      <c r="K49" s="731"/>
      <c r="L49" s="732"/>
      <c r="M49" s="733"/>
      <c r="N49" s="733"/>
      <c r="O49" s="734"/>
      <c r="P49" s="733"/>
      <c r="AN49" s="681"/>
      <c r="AO49" s="681"/>
      <c r="AP49" s="681"/>
      <c r="AQ49" s="681"/>
      <c r="AR49" s="681"/>
      <c r="AS49" s="681"/>
      <c r="AT49" s="681"/>
      <c r="AU49" s="681"/>
      <c r="AV49" s="681"/>
      <c r="AW49" s="681"/>
      <c r="AX49" s="681"/>
      <c r="AY49" s="681"/>
      <c r="AZ49" s="681"/>
      <c r="BA49" s="681"/>
      <c r="BB49" s="681"/>
    </row>
    <row r="50" spans="1:54">
      <c r="A50" s="803"/>
      <c r="B50" s="730"/>
      <c r="C50" s="730"/>
      <c r="D50" s="730"/>
      <c r="E50" s="730"/>
      <c r="F50" s="730"/>
      <c r="G50" s="730"/>
      <c r="H50" s="752"/>
      <c r="I50" s="694"/>
      <c r="J50" s="730"/>
      <c r="K50" s="730"/>
      <c r="L50" s="695"/>
      <c r="M50" s="694"/>
      <c r="N50" s="694"/>
      <c r="O50" s="696"/>
      <c r="P50" s="694"/>
      <c r="AN50" s="681"/>
      <c r="AO50" s="681"/>
      <c r="AP50" s="681"/>
      <c r="AQ50" s="681"/>
      <c r="AR50" s="681"/>
      <c r="AS50" s="681"/>
      <c r="AT50" s="681"/>
      <c r="AU50" s="681"/>
      <c r="AV50" s="681"/>
      <c r="AW50" s="681"/>
      <c r="AX50" s="681"/>
      <c r="AY50" s="681"/>
      <c r="AZ50" s="681"/>
      <c r="BA50" s="681"/>
      <c r="BB50" s="681"/>
    </row>
    <row r="51" spans="1:54">
      <c r="A51" s="803"/>
      <c r="B51" s="730"/>
      <c r="C51" s="730"/>
      <c r="D51" s="730"/>
      <c r="E51" s="730"/>
      <c r="F51" s="730"/>
      <c r="G51" s="730"/>
      <c r="H51" s="752"/>
      <c r="I51" s="694"/>
      <c r="J51" s="730"/>
      <c r="K51" s="730"/>
      <c r="L51" s="695"/>
      <c r="M51" s="694"/>
      <c r="N51" s="694"/>
      <c r="O51" s="696"/>
      <c r="P51" s="694"/>
      <c r="AN51" s="681"/>
      <c r="AO51" s="681"/>
      <c r="AP51" s="681"/>
      <c r="AQ51" s="681"/>
      <c r="AR51" s="681"/>
      <c r="AS51" s="681"/>
      <c r="AT51" s="681"/>
      <c r="AU51" s="681"/>
      <c r="AV51" s="681"/>
      <c r="AW51" s="681"/>
      <c r="AX51" s="681"/>
      <c r="AY51" s="681"/>
      <c r="AZ51" s="681"/>
      <c r="BA51" s="681"/>
      <c r="BB51" s="681"/>
    </row>
  </sheetData>
  <sheetProtection algorithmName="SHA-512" hashValue="TTni5engXoVxDipFlnm7NrFi2chYJKnRxpVF9PmIcqyGGaC31wCrGrYNYQHEiEaHwk9/J1wJNYte5wY6ZGpiUw==" saltValue="7pYTKmc3RJ9kWq6EHG5Elw==" spinCount="100000" sheet="1" formatColumns="0" formatRows="0" selectLockedCells="1"/>
  <customSheetViews>
    <customSheetView guid="{B79CB868-E256-4BC8-93B8-32C16DA3E61B}"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7"/>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29"/>
      <headerFooter alignWithMargins="0">
        <oddFooter>&amp;R&amp;"Book Antiqua,Bold"&amp;10Schedule-3/ Page &amp;P of &amp;N</oddFooter>
      </headerFooter>
    </customSheetView>
  </customSheetViews>
  <mergeCells count="27">
    <mergeCell ref="A3:Q3"/>
    <mergeCell ref="B25:L25"/>
    <mergeCell ref="A4:Q4"/>
    <mergeCell ref="M8:P8"/>
    <mergeCell ref="L23:O23"/>
    <mergeCell ref="M7:P7"/>
    <mergeCell ref="M9:P9"/>
    <mergeCell ref="C8:F8"/>
    <mergeCell ref="C9:F9"/>
    <mergeCell ref="C10:F10"/>
    <mergeCell ref="AO13:AP13"/>
    <mergeCell ref="AL13:AM13"/>
    <mergeCell ref="H24:M24"/>
    <mergeCell ref="D26:E26"/>
    <mergeCell ref="D27:E27"/>
    <mergeCell ref="M28:N28"/>
    <mergeCell ref="M27:N27"/>
    <mergeCell ref="N15:P15"/>
    <mergeCell ref="A22:K22"/>
    <mergeCell ref="M11:P11"/>
    <mergeCell ref="A21:Q21"/>
    <mergeCell ref="A26:C26"/>
    <mergeCell ref="A27:C27"/>
    <mergeCell ref="C11:F11"/>
    <mergeCell ref="M26:N26"/>
    <mergeCell ref="O26:Q26"/>
    <mergeCell ref="O27:Q27"/>
  </mergeCells>
  <phoneticPr fontId="2" type="noConversion"/>
  <conditionalFormatting sqref="I19:I20 K19:K20 O19:O20">
    <cfRule type="expression" dxfId="28" priority="2091" stopIfTrue="1">
      <formula>H19&gt;0</formula>
    </cfRule>
  </conditionalFormatting>
  <conditionalFormatting sqref="K19:K20">
    <cfRule type="cellIs" dxfId="27" priority="2093" stopIfTrue="1" operator="equal">
      <formula>"a"</formula>
    </cfRule>
    <cfRule type="expression" dxfId="26" priority="2094" stopIfTrue="1">
      <formula>H19&gt;0</formula>
    </cfRule>
  </conditionalFormatting>
  <conditionalFormatting sqref="O22">
    <cfRule type="expression" dxfId="25" priority="2857" stopIfTrue="1">
      <formula>N22&gt;0</formula>
    </cfRule>
  </conditionalFormatting>
  <conditionalFormatting sqref="O24:O25">
    <cfRule type="expression" dxfId="24" priority="2657" stopIfTrue="1">
      <formula>N24&gt;0</formula>
    </cfRule>
  </conditionalFormatting>
  <dataValidations count="5">
    <dataValidation type="decimal" operator="greaterThan" allowBlank="1" showInputMessage="1" showErrorMessage="1" error="Enter only Numeric Value greater than zero or leave the cell blank !" sqref="O18" xr:uid="{00000000-0002-0000-0800-000000000000}">
      <formula1>0</formula1>
    </dataValidation>
    <dataValidation operator="greaterThan" allowBlank="1" showInputMessage="1" showErrorMessage="1" error="Enter only Numeric Value greater than zero or leave the cell blank !" sqref="K26:K65334 K1:K2 K23:K24 K5:K17" xr:uid="{00000000-0002-0000-0800-000001000000}"/>
    <dataValidation type="whole" operator="greaterThan" allowBlank="1" showInputMessage="1" showErrorMessage="1" error="Enter only Numeric Value greater than zero or leave the cell blank !" sqref="O19:O20" xr:uid="{00000000-0002-0000-0800-000002000000}">
      <formula1>0</formula1>
    </dataValidation>
    <dataValidation type="list" operator="greaterThan" allowBlank="1" showInputMessage="1" showErrorMessage="1" sqref="K19:K20" xr:uid="{00000000-0002-0000-0800-000003000000}">
      <formula1>"0%,5%,12%,18%,28%"</formula1>
    </dataValidation>
    <dataValidation type="whole" operator="greaterThan" allowBlank="1" showInputMessage="1" showErrorMessage="1" sqref="I19:I20" xr:uid="{00000000-0002-0000-0800-000004000000}">
      <formula1>1</formula1>
    </dataValidation>
  </dataValidations>
  <printOptions horizontalCentered="1"/>
  <pageMargins left="0.25" right="0.25" top="0.5" bottom="0.25" header="0.05" footer="0.05"/>
  <pageSetup paperSize="9" scale="58" fitToHeight="0" orientation="landscape" r:id="rId30"/>
  <headerFooter alignWithMargins="0">
    <oddFooter>&amp;R&amp;"Book Antiqua,Bold"&amp;10Schedule-3/ Page &amp;P of &amp;N</oddFooter>
  </headerFooter>
  <colBreaks count="2" manualBreakCount="2">
    <brk id="11" max="1048575" man="1"/>
    <brk id="16" max="1048575" man="1"/>
  </colBreaks>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CC/NT/W-MISC/DOM/A06/24/10523</v>
      </c>
      <c r="B1" s="60"/>
      <c r="C1" s="61"/>
      <c r="D1" s="61"/>
      <c r="E1" s="7"/>
      <c r="F1" s="8" t="s">
        <v>421</v>
      </c>
    </row>
    <row r="2" spans="1:32">
      <c r="A2" s="329"/>
      <c r="B2" s="370"/>
      <c r="C2" s="331"/>
      <c r="D2" s="331"/>
      <c r="E2" s="330"/>
      <c r="F2" s="330"/>
    </row>
    <row r="3" spans="1:32" ht="51.75" customHeight="1">
      <c r="A3" s="1246" t="str">
        <f>Cover!$B$2</f>
        <v>Supply, Installation &amp; Commissioning of Spring-Spring Operated 3-Ph, 145kV, Circuit Breakers with SF6 free alternative medium including dismantling of existing 145kV CBs at Imphal S/s.</v>
      </c>
      <c r="B3" s="1246"/>
      <c r="C3" s="1246"/>
      <c r="D3" s="1246"/>
      <c r="E3" s="1246"/>
      <c r="F3" s="1246"/>
      <c r="AA3" s="190" t="s">
        <v>342</v>
      </c>
      <c r="AC3" s="191">
        <f>IF(ISERROR(#REF!/('Sch-6'!D14+'Sch-6'!D16+'Sch-6'!D18)),0,#REF!/( 'Sch-6'!D14+'Sch-6'!D16+'Sch-6'!D18))</f>
        <v>0</v>
      </c>
    </row>
    <row r="4" spans="1:32">
      <c r="A4" s="1247" t="s">
        <v>418</v>
      </c>
      <c r="B4" s="1247"/>
      <c r="C4" s="1247"/>
      <c r="D4" s="1247"/>
      <c r="E4" s="1247"/>
      <c r="F4" s="1247"/>
      <c r="AA4" s="190" t="s">
        <v>343</v>
      </c>
      <c r="AC4" s="191" t="e">
        <f>#REF!</f>
        <v>#REF!</v>
      </c>
    </row>
    <row r="5" spans="1:32">
      <c r="AA5" s="190" t="s">
        <v>348</v>
      </c>
      <c r="AC5" s="191">
        <f>IF(ISERROR(#REF!/#REF!),0,#REF! /#REF!)</f>
        <v>0</v>
      </c>
    </row>
    <row r="6" spans="1:32">
      <c r="A6" s="31" t="str">
        <f>'Sch-1'!A6</f>
        <v>Bidder’s Name and Address (Sole Bidder) :</v>
      </c>
      <c r="B6" s="32"/>
      <c r="C6" s="32"/>
      <c r="D6" s="32"/>
      <c r="E6" s="67" t="s">
        <v>392</v>
      </c>
      <c r="F6" s="1"/>
      <c r="AA6" s="190" t="s">
        <v>349</v>
      </c>
      <c r="AC6" s="191" t="e">
        <f>#REF!</f>
        <v>#REF!</v>
      </c>
    </row>
    <row r="7" spans="1:32">
      <c r="A7" s="1275" t="str">
        <f>'Sch-1'!A7</f>
        <v/>
      </c>
      <c r="B7" s="1275"/>
      <c r="C7" s="1275"/>
      <c r="D7" s="1275"/>
      <c r="E7" s="309" t="str">
        <f>'Sch-1'!M7</f>
        <v>Contracts Services, 3rd Floor</v>
      </c>
      <c r="F7" s="1"/>
      <c r="AA7" s="190" t="s">
        <v>346</v>
      </c>
      <c r="AC7" s="191" t="e">
        <f>SUM(AC3:AC6)</f>
        <v>#REF!</v>
      </c>
    </row>
    <row r="8" spans="1:32">
      <c r="A8" s="31" t="s">
        <v>393</v>
      </c>
      <c r="B8" s="1276" t="str">
        <f>IF('Sch-1'!C8=0, "", 'Sch-1'!C8)</f>
        <v/>
      </c>
      <c r="C8" s="1276"/>
      <c r="D8" s="1276"/>
      <c r="E8" s="309" t="str">
        <f>'Sch-1'!M8</f>
        <v>Power Grid Corporation of India Ltd.,</v>
      </c>
      <c r="F8" s="1"/>
    </row>
    <row r="9" spans="1:32">
      <c r="A9" s="31" t="s">
        <v>395</v>
      </c>
      <c r="B9" s="1276" t="str">
        <f>IF('Sch-1'!C9=0, "", 'Sch-1'!C9)</f>
        <v/>
      </c>
      <c r="C9" s="1276"/>
      <c r="D9" s="1276"/>
      <c r="E9" s="309" t="str">
        <f>'Sch-1'!M9</f>
        <v>"Saudamini", Plot No.-2</v>
      </c>
      <c r="F9" s="1"/>
    </row>
    <row r="10" spans="1:32">
      <c r="A10" s="332"/>
      <c r="B10" s="1277" t="str">
        <f>IF('Sch-1'!C10=0, "", 'Sch-1'!C10)</f>
        <v/>
      </c>
      <c r="C10" s="1277"/>
      <c r="D10" s="1277"/>
      <c r="E10" s="379" t="str">
        <f>'Sch-1'!M10</f>
        <v xml:space="preserve">Sector-29, </v>
      </c>
      <c r="F10" s="330"/>
      <c r="AA10" s="190" t="s">
        <v>345</v>
      </c>
      <c r="AC10" s="191">
        <f>'Sch-1'!AA10</f>
        <v>0</v>
      </c>
    </row>
    <row r="11" spans="1:32">
      <c r="A11" s="332"/>
      <c r="B11" s="1277" t="str">
        <f>IF('Sch-1'!C11=0, "", 'Sch-1'!C11)</f>
        <v/>
      </c>
      <c r="C11" s="1277"/>
      <c r="D11" s="1277"/>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43" t="s">
        <v>281</v>
      </c>
      <c r="AC13" s="1243"/>
      <c r="AD13" s="252" t="s">
        <v>285</v>
      </c>
      <c r="AE13" s="1243" t="s">
        <v>282</v>
      </c>
      <c r="AF13" s="1243"/>
    </row>
    <row r="14" spans="1:32" ht="30">
      <c r="A14" s="14" t="s">
        <v>361</v>
      </c>
      <c r="B14" s="14" t="s">
        <v>368</v>
      </c>
      <c r="C14" s="72" t="s">
        <v>353</v>
      </c>
      <c r="D14" s="72" t="s">
        <v>354</v>
      </c>
      <c r="E14" s="73" t="s">
        <v>370</v>
      </c>
      <c r="F14" s="73" t="s">
        <v>407</v>
      </c>
      <c r="AB14" s="195" t="s">
        <v>370</v>
      </c>
      <c r="AC14" s="195" t="s">
        <v>407</v>
      </c>
      <c r="AD14" s="252"/>
      <c r="AE14" s="195" t="s">
        <v>370</v>
      </c>
      <c r="AF14" s="195" t="s">
        <v>407</v>
      </c>
    </row>
    <row r="15" spans="1:32">
      <c r="A15" s="9">
        <v>1</v>
      </c>
      <c r="B15" s="9">
        <v>2</v>
      </c>
      <c r="C15" s="9">
        <v>3</v>
      </c>
      <c r="D15" s="9">
        <v>4</v>
      </c>
      <c r="E15" s="9">
        <v>5</v>
      </c>
      <c r="F15" s="9" t="s">
        <v>401</v>
      </c>
      <c r="AB15" s="197">
        <v>5</v>
      </c>
      <c r="AC15" s="197" t="s">
        <v>401</v>
      </c>
      <c r="AD15" s="252"/>
      <c r="AE15" s="197">
        <v>5</v>
      </c>
      <c r="AF15" s="197" t="s">
        <v>401</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454</v>
      </c>
      <c r="T21" s="486" t="s">
        <v>460</v>
      </c>
    </row>
    <row r="22" spans="1:20" s="481" customFormat="1" ht="18.75" customHeight="1">
      <c r="A22" s="493"/>
      <c r="B22" s="493" t="e">
        <f>'Sch-3 '!#REF!</f>
        <v>#REF!</v>
      </c>
      <c r="C22" s="493" t="e">
        <f>'Sch-3 '!#REF!</f>
        <v>#REF!</v>
      </c>
      <c r="D22" s="493" t="e">
        <f>'Sch-3 '!#REF!</f>
        <v>#REF!</v>
      </c>
      <c r="E22" s="401" t="e">
        <f>'Sch-3 '!#REF!</f>
        <v>#REF!</v>
      </c>
      <c r="F22" s="401" t="e">
        <f t="shared" si="0"/>
        <v>#REF!</v>
      </c>
      <c r="S22" s="481" t="s">
        <v>455</v>
      </c>
      <c r="T22" s="486" t="s">
        <v>422</v>
      </c>
    </row>
    <row r="23" spans="1:20" s="481" customFormat="1" ht="16.5" customHeight="1">
      <c r="A23" s="493"/>
      <c r="B23" s="493" t="e">
        <f>'Sch-3 '!#REF!</f>
        <v>#REF!</v>
      </c>
      <c r="C23" s="493" t="e">
        <f>'Sch-3 '!#REF!</f>
        <v>#REF!</v>
      </c>
      <c r="D23" s="493" t="e">
        <f>'Sch-3 '!#REF!</f>
        <v>#REF!</v>
      </c>
      <c r="E23" s="401" t="e">
        <f>'Sch-3 '!#REF!</f>
        <v>#REF!</v>
      </c>
      <c r="F23" s="401" t="e">
        <f t="shared" si="0"/>
        <v>#REF!</v>
      </c>
      <c r="S23" s="481" t="s">
        <v>456</v>
      </c>
      <c r="T23" s="486" t="s">
        <v>461</v>
      </c>
    </row>
    <row r="24" spans="1:20" s="481" customFormat="1">
      <c r="A24" s="493"/>
      <c r="B24" s="493" t="e">
        <f>'Sch-3 '!#REF!</f>
        <v>#REF!</v>
      </c>
      <c r="C24" s="493" t="e">
        <f>'Sch-3 '!#REF!</f>
        <v>#REF!</v>
      </c>
      <c r="D24" s="493" t="e">
        <f>'Sch-3 '!#REF!</f>
        <v>#REF!</v>
      </c>
      <c r="E24" s="401" t="e">
        <f>'Sch-3 '!#REF!</f>
        <v>#REF!</v>
      </c>
      <c r="F24" s="401" t="e">
        <f t="shared" si="0"/>
        <v>#REF!</v>
      </c>
      <c r="S24" s="481" t="s">
        <v>457</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402</v>
      </c>
      <c r="B84" s="418" t="str">
        <f>'Sch-1'!B33</f>
        <v>--</v>
      </c>
      <c r="C84" s="419"/>
      <c r="D84" s="420"/>
      <c r="E84" s="421"/>
      <c r="F84" s="421"/>
    </row>
    <row r="85" spans="1:6">
      <c r="A85" s="417" t="s">
        <v>403</v>
      </c>
      <c r="B85" s="418" t="str">
        <f>'Sch-1'!B34</f>
        <v/>
      </c>
      <c r="C85" s="421"/>
      <c r="D85" s="420" t="s">
        <v>404</v>
      </c>
      <c r="E85" s="422" t="str">
        <f>'Sch-1'!M34</f>
        <v/>
      </c>
      <c r="F85" s="421"/>
    </row>
    <row r="86" spans="1:6">
      <c r="A86" s="423"/>
      <c r="B86" s="424"/>
      <c r="C86" s="425"/>
      <c r="D86" s="420" t="s">
        <v>405</v>
      </c>
      <c r="E86" s="422">
        <f>'Sch-1'!M35</f>
        <v>0</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B79CB868-E256-4BC8-93B8-32C16DA3E61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6"/>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3"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7"/>
  <headerFooter alignWithMargins="0">
    <oddFooter>&amp;R&amp;"Book Antiqua,Bold"&amp;10Schedule-3/ Page &amp;P of &amp;N</oddFooter>
  </headerFooter>
  <colBreaks count="1" manualBreakCount="1">
    <brk id="6" max="1048575" man="1"/>
  </colBreaks>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O20" sqref="O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103" hidden="1" customWidth="1"/>
    <col min="19" max="19" width="17.625" style="103" hidden="1" customWidth="1"/>
    <col min="20" max="21" width="0" style="1050" hidden="1" customWidth="1"/>
    <col min="22" max="16384" width="9" style="1050"/>
  </cols>
  <sheetData>
    <row r="1" spans="1:17" ht="18" customHeight="1">
      <c r="A1" s="81" t="str">
        <f>Cover!B3</f>
        <v>Specification No.: CC/NT/W-MISC/DOM/A06/24/10523</v>
      </c>
      <c r="B1" s="82"/>
      <c r="C1" s="83"/>
      <c r="D1" s="83"/>
      <c r="E1" s="83"/>
      <c r="F1" s="83"/>
      <c r="G1" s="83"/>
      <c r="H1" s="83"/>
      <c r="I1" s="83"/>
      <c r="J1" s="83"/>
      <c r="K1" s="83"/>
      <c r="L1" s="83"/>
      <c r="M1" s="83"/>
      <c r="N1" s="83"/>
      <c r="O1" s="83"/>
      <c r="P1" s="84"/>
      <c r="Q1" s="85" t="s">
        <v>557</v>
      </c>
    </row>
    <row r="2" spans="1:17" ht="18" customHeight="1">
      <c r="A2" s="1051"/>
      <c r="B2" s="1052"/>
      <c r="C2" s="543"/>
      <c r="D2" s="543"/>
      <c r="E2" s="543"/>
      <c r="F2" s="543"/>
      <c r="G2" s="543"/>
      <c r="H2" s="543"/>
      <c r="I2" s="543"/>
      <c r="J2" s="543"/>
      <c r="K2" s="543"/>
      <c r="L2" s="543"/>
      <c r="M2" s="543"/>
      <c r="N2" s="543"/>
      <c r="O2" s="543"/>
      <c r="P2" s="544"/>
      <c r="Q2" s="544"/>
    </row>
    <row r="3" spans="1:17" ht="60.75" customHeight="1">
      <c r="A3" s="1306" t="str">
        <f>Cover!$B$2</f>
        <v>Supply, Installation &amp; Commissioning of Spring-Spring Operated 3-Ph, 145kV, Circuit Breakers with SF6 free alternative medium including dismantling of existing 145kV CBs at Imphal S/s.</v>
      </c>
      <c r="B3" s="1306"/>
      <c r="C3" s="1306"/>
      <c r="D3" s="1306"/>
      <c r="E3" s="1306"/>
      <c r="F3" s="1306"/>
      <c r="G3" s="1306"/>
      <c r="H3" s="1306"/>
      <c r="I3" s="1306"/>
      <c r="J3" s="1306"/>
      <c r="K3" s="1306"/>
      <c r="L3" s="1306"/>
      <c r="M3" s="1306"/>
      <c r="N3" s="1306"/>
      <c r="O3" s="1306"/>
      <c r="P3" s="1306"/>
      <c r="Q3" s="1306"/>
    </row>
    <row r="4" spans="1:17" ht="22.15" customHeight="1">
      <c r="A4" s="1307" t="s">
        <v>24</v>
      </c>
      <c r="B4" s="1307"/>
      <c r="C4" s="1307"/>
      <c r="D4" s="1307"/>
      <c r="E4" s="1307"/>
      <c r="F4" s="1307"/>
      <c r="G4" s="1307"/>
      <c r="H4" s="1307"/>
      <c r="I4" s="1307"/>
      <c r="J4" s="1307"/>
      <c r="K4" s="1307"/>
      <c r="L4" s="1307"/>
      <c r="M4" s="1307"/>
      <c r="N4" s="1307"/>
      <c r="O4" s="1307"/>
      <c r="P4" s="1307"/>
      <c r="Q4" s="1307"/>
    </row>
    <row r="5" spans="1:17" ht="18" customHeight="1">
      <c r="A5" s="1053"/>
      <c r="B5" s="1054"/>
      <c r="C5" s="1053"/>
      <c r="D5" s="1053"/>
      <c r="E5" s="1053"/>
      <c r="F5" s="1053"/>
      <c r="G5" s="1053"/>
      <c r="H5" s="1053"/>
      <c r="I5" s="1053"/>
      <c r="J5" s="1053"/>
      <c r="K5" s="1053"/>
      <c r="L5" s="1053"/>
      <c r="M5" s="1053"/>
      <c r="N5" s="1053"/>
      <c r="O5" s="1053"/>
      <c r="P5" s="1053"/>
      <c r="Q5" s="1053"/>
    </row>
    <row r="6" spans="1:17" ht="18" customHeight="1">
      <c r="A6" s="31" t="str">
        <f>'Sch-1'!A6</f>
        <v>Bidder’s Name and Address (Sole Bidder) :</v>
      </c>
      <c r="B6" s="1055"/>
      <c r="C6" s="1055"/>
      <c r="D6" s="1055"/>
      <c r="E6" s="1055"/>
      <c r="F6" s="1055"/>
      <c r="G6" s="1055"/>
      <c r="H6" s="1055"/>
      <c r="I6" s="1055"/>
      <c r="J6" s="1055"/>
      <c r="K6" s="1055"/>
      <c r="L6" s="1055"/>
      <c r="M6" s="1055"/>
      <c r="N6" s="1055"/>
      <c r="O6" s="1055"/>
      <c r="P6" s="1056" t="s">
        <v>392</v>
      </c>
      <c r="Q6" s="544"/>
    </row>
    <row r="7" spans="1:17" ht="36" customHeight="1">
      <c r="A7" s="1275" t="str">
        <f>'Sch-1'!A7</f>
        <v/>
      </c>
      <c r="B7" s="1275"/>
      <c r="C7" s="1275"/>
      <c r="D7" s="1275"/>
      <c r="E7" s="1275"/>
      <c r="F7" s="1275"/>
      <c r="G7" s="1275"/>
      <c r="H7" s="1275"/>
      <c r="I7" s="1275"/>
      <c r="J7" s="1275"/>
      <c r="K7" s="1275"/>
      <c r="L7" s="1275"/>
      <c r="M7" s="1275"/>
      <c r="N7" s="1275"/>
      <c r="O7" s="1275"/>
      <c r="P7" s="1057" t="str">
        <f>'Sch-1'!M7</f>
        <v>Contracts Services, 3rd Floor</v>
      </c>
      <c r="Q7" s="544"/>
    </row>
    <row r="8" spans="1:17" ht="18" customHeight="1">
      <c r="A8" s="31" t="s">
        <v>393</v>
      </c>
      <c r="B8" s="1308" t="str">
        <f>IF('Sch-1'!C8=0, "", 'Sch-1'!C8)</f>
        <v/>
      </c>
      <c r="C8" s="1308"/>
      <c r="D8" s="1308"/>
      <c r="E8" s="1308"/>
      <c r="F8" s="1308"/>
      <c r="G8" s="1308"/>
      <c r="H8" s="1308"/>
      <c r="I8" s="1308"/>
      <c r="J8" s="1308"/>
      <c r="K8" s="1308"/>
      <c r="L8" s="1308"/>
      <c r="M8" s="1308"/>
      <c r="N8" s="1308"/>
      <c r="O8" s="1308"/>
      <c r="P8" s="1057" t="str">
        <f>'Sch-1'!M8</f>
        <v>Power Grid Corporation of India Ltd.,</v>
      </c>
      <c r="Q8" s="544"/>
    </row>
    <row r="9" spans="1:17" ht="18" customHeight="1">
      <c r="A9" s="31" t="s">
        <v>395</v>
      </c>
      <c r="B9" s="1308" t="str">
        <f>IF('Sch-1'!C9=0, "", 'Sch-1'!C9)</f>
        <v/>
      </c>
      <c r="C9" s="1308"/>
      <c r="D9" s="1308"/>
      <c r="E9" s="1308"/>
      <c r="F9" s="1308"/>
      <c r="G9" s="1308"/>
      <c r="H9" s="1308"/>
      <c r="I9" s="1308"/>
      <c r="J9" s="1308"/>
      <c r="K9" s="1308"/>
      <c r="L9" s="1308"/>
      <c r="M9" s="1308"/>
      <c r="N9" s="1308"/>
      <c r="O9" s="1308"/>
      <c r="P9" s="1057" t="str">
        <f>'Sch-1'!M9</f>
        <v>"Saudamini", Plot No.-2</v>
      </c>
      <c r="Q9" s="544"/>
    </row>
    <row r="10" spans="1:17" ht="18" customHeight="1">
      <c r="A10" s="1055"/>
      <c r="B10" s="1308" t="str">
        <f>IF('Sch-1'!C10=0, "", 'Sch-1'!C10)</f>
        <v/>
      </c>
      <c r="C10" s="1308"/>
      <c r="D10" s="1308"/>
      <c r="E10" s="1308"/>
      <c r="F10" s="1308"/>
      <c r="G10" s="1308"/>
      <c r="H10" s="1308"/>
      <c r="I10" s="1308"/>
      <c r="J10" s="1308"/>
      <c r="K10" s="1308"/>
      <c r="L10" s="1308"/>
      <c r="M10" s="1308"/>
      <c r="N10" s="1308"/>
      <c r="O10" s="1308"/>
      <c r="P10" s="1057" t="str">
        <f>'Sch-1'!M10</f>
        <v xml:space="preserve">Sector-29, </v>
      </c>
      <c r="Q10" s="544"/>
    </row>
    <row r="11" spans="1:17" ht="18" customHeight="1">
      <c r="A11" s="1055"/>
      <c r="B11" s="1308" t="str">
        <f>IF('Sch-1'!C11=0, "", 'Sch-1'!C11)</f>
        <v/>
      </c>
      <c r="C11" s="1308"/>
      <c r="D11" s="1308"/>
      <c r="E11" s="1308"/>
      <c r="F11" s="1308"/>
      <c r="G11" s="1308"/>
      <c r="H11" s="1308"/>
      <c r="I11" s="1308"/>
      <c r="J11" s="1308"/>
      <c r="K11" s="1308"/>
      <c r="L11" s="1308"/>
      <c r="M11" s="1308"/>
      <c r="N11" s="1308"/>
      <c r="O11" s="1308"/>
      <c r="P11" s="1057" t="str">
        <f>'Sch-1'!M11</f>
        <v>Gurgaon (Haryana) - 122001</v>
      </c>
      <c r="Q11" s="544"/>
    </row>
    <row r="12" spans="1:17" ht="18" customHeight="1">
      <c r="A12" s="979"/>
      <c r="B12" s="181"/>
      <c r="C12" s="181"/>
      <c r="D12" s="181"/>
      <c r="E12" s="181"/>
      <c r="F12" s="181"/>
      <c r="G12" s="181"/>
      <c r="H12" s="181"/>
      <c r="I12" s="181"/>
      <c r="J12" s="181"/>
      <c r="K12" s="181"/>
      <c r="L12" s="181"/>
      <c r="M12" s="181"/>
      <c r="N12" s="181"/>
      <c r="O12" s="181"/>
      <c r="P12" s="1055"/>
      <c r="Q12" s="54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8" t="s">
        <v>377</v>
      </c>
      <c r="B14" s="809"/>
      <c r="C14" s="810"/>
      <c r="D14" s="810"/>
      <c r="E14" s="810"/>
      <c r="F14" s="810"/>
      <c r="G14" s="810"/>
      <c r="H14" s="810"/>
      <c r="I14" s="810"/>
      <c r="J14" s="810"/>
      <c r="K14" s="810"/>
      <c r="L14" s="810"/>
      <c r="M14" s="810"/>
      <c r="N14" s="810"/>
      <c r="O14" s="810"/>
      <c r="P14" s="810"/>
      <c r="Q14" s="810"/>
    </row>
    <row r="15" spans="1:17" ht="16.5">
      <c r="A15" s="94"/>
      <c r="B15" s="93"/>
      <c r="C15" s="92"/>
      <c r="D15" s="92"/>
      <c r="E15" s="92"/>
      <c r="F15" s="92"/>
      <c r="G15" s="92"/>
      <c r="H15" s="92"/>
      <c r="I15" s="92"/>
      <c r="J15" s="92"/>
      <c r="K15" s="92"/>
      <c r="L15" s="92"/>
      <c r="M15" s="92"/>
      <c r="N15" s="92"/>
      <c r="O15" s="92"/>
      <c r="P15" s="92"/>
      <c r="Q15" s="92"/>
    </row>
    <row r="16" spans="1:17" ht="90">
      <c r="A16" s="897" t="s">
        <v>361</v>
      </c>
      <c r="B16" s="893" t="s">
        <v>509</v>
      </c>
      <c r="C16" s="893" t="s">
        <v>510</v>
      </c>
      <c r="D16" s="893" t="s">
        <v>516</v>
      </c>
      <c r="E16" s="893" t="s">
        <v>517</v>
      </c>
      <c r="F16" s="893" t="s">
        <v>511</v>
      </c>
      <c r="G16" s="898" t="s">
        <v>518</v>
      </c>
      <c r="H16" s="899" t="s">
        <v>486</v>
      </c>
      <c r="I16" s="900" t="s">
        <v>527</v>
      </c>
      <c r="J16" s="900" t="s">
        <v>481</v>
      </c>
      <c r="K16" s="900" t="s">
        <v>507</v>
      </c>
      <c r="L16" s="893" t="s">
        <v>368</v>
      </c>
      <c r="M16" s="895" t="s">
        <v>353</v>
      </c>
      <c r="N16" s="895" t="s">
        <v>354</v>
      </c>
      <c r="O16" s="893" t="s">
        <v>536</v>
      </c>
      <c r="P16" s="893" t="s">
        <v>537</v>
      </c>
      <c r="Q16" s="901" t="s">
        <v>505</v>
      </c>
    </row>
    <row r="17" spans="1:30" ht="15">
      <c r="A17" s="902">
        <v>1</v>
      </c>
      <c r="B17" s="903">
        <v>2</v>
      </c>
      <c r="C17" s="903">
        <v>3</v>
      </c>
      <c r="D17" s="903">
        <v>4</v>
      </c>
      <c r="E17" s="903">
        <v>5</v>
      </c>
      <c r="F17" s="904">
        <v>6</v>
      </c>
      <c r="G17" s="903">
        <v>7</v>
      </c>
      <c r="H17" s="905">
        <v>8</v>
      </c>
      <c r="I17" s="906">
        <v>9</v>
      </c>
      <c r="J17" s="906">
        <v>10</v>
      </c>
      <c r="K17" s="906">
        <v>11</v>
      </c>
      <c r="L17" s="907">
        <v>12</v>
      </c>
      <c r="M17" s="907">
        <v>13</v>
      </c>
      <c r="N17" s="907">
        <v>14</v>
      </c>
      <c r="O17" s="907">
        <v>15</v>
      </c>
      <c r="P17" s="907" t="s">
        <v>519</v>
      </c>
      <c r="Q17" s="907">
        <v>17</v>
      </c>
    </row>
    <row r="18" spans="1:30" s="103" customFormat="1" ht="31.5">
      <c r="A18" s="1058"/>
      <c r="B18" s="1301"/>
      <c r="C18" s="1302"/>
      <c r="D18" s="1302"/>
      <c r="E18" s="1302"/>
      <c r="F18" s="1302"/>
      <c r="G18" s="1302"/>
      <c r="H18" s="1302"/>
      <c r="I18" s="1302"/>
      <c r="J18" s="1303"/>
      <c r="K18" s="827"/>
      <c r="L18" s="827"/>
      <c r="M18" s="827"/>
      <c r="N18" s="827"/>
      <c r="O18" s="827"/>
      <c r="P18" s="827"/>
      <c r="Q18" s="827"/>
      <c r="R18" s="779" t="s">
        <v>488</v>
      </c>
      <c r="S18" s="778" t="s">
        <v>489</v>
      </c>
    </row>
    <row r="19" spans="1:30" s="103" customFormat="1" ht="15.75" customHeight="1">
      <c r="A19" s="1161"/>
      <c r="B19" s="1161"/>
      <c r="C19" s="1161"/>
      <c r="D19" s="1161"/>
      <c r="E19" s="1161"/>
      <c r="F19" s="1161"/>
      <c r="G19" s="1161"/>
      <c r="H19" s="1161"/>
      <c r="I19" s="1161"/>
      <c r="J19" s="1161"/>
      <c r="K19" s="1161"/>
      <c r="L19" s="1161"/>
      <c r="M19" s="1161"/>
      <c r="N19" s="1161"/>
      <c r="O19" s="1161"/>
      <c r="P19" s="1161"/>
      <c r="Q19" s="1161"/>
      <c r="R19" s="779" t="s">
        <v>488</v>
      </c>
      <c r="S19" s="778" t="s">
        <v>489</v>
      </c>
    </row>
    <row r="20" spans="1:30" s="662" customFormat="1" ht="66">
      <c r="A20" s="805">
        <v>1</v>
      </c>
      <c r="B20" s="1118">
        <v>7000028332</v>
      </c>
      <c r="C20" s="1116">
        <v>700</v>
      </c>
      <c r="D20" s="1116">
        <v>1010</v>
      </c>
      <c r="E20" s="1116">
        <v>30</v>
      </c>
      <c r="F20" s="1118" t="s">
        <v>596</v>
      </c>
      <c r="G20" s="1116">
        <v>100056222</v>
      </c>
      <c r="H20" s="1116">
        <v>999293</v>
      </c>
      <c r="I20" s="968"/>
      <c r="J20" s="1116">
        <v>18</v>
      </c>
      <c r="K20" s="967"/>
      <c r="L20" s="1118" t="s">
        <v>599</v>
      </c>
      <c r="M20" s="1116" t="s">
        <v>568</v>
      </c>
      <c r="N20" s="1116">
        <v>2</v>
      </c>
      <c r="O20" s="962"/>
      <c r="P20" s="937" t="str">
        <f>IF(O20=0, "Included", IF(ISERROR(N20*O20), O20, N20*O20))</f>
        <v>Included</v>
      </c>
      <c r="Q20" s="937">
        <f>S20</f>
        <v>0</v>
      </c>
      <c r="R20" s="662">
        <f>IF(P20="Included",0,P20)</f>
        <v>0</v>
      </c>
      <c r="S20" s="662">
        <f>IF(K20="",(R20*J20/100),(R20*K20))</f>
        <v>0</v>
      </c>
      <c r="T20" s="663"/>
      <c r="U20" s="663"/>
      <c r="AD20" s="789"/>
    </row>
    <row r="21" spans="1:30" s="103" customFormat="1" ht="19.5" customHeight="1">
      <c r="A21" s="95"/>
      <c r="B21" s="96"/>
      <c r="C21" s="96"/>
      <c r="D21" s="96"/>
      <c r="E21" s="96"/>
      <c r="F21" s="96"/>
      <c r="G21" s="96"/>
      <c r="H21" s="96"/>
      <c r="I21" s="96"/>
      <c r="J21" s="96"/>
      <c r="K21" s="96"/>
      <c r="L21" s="96"/>
      <c r="M21" s="96"/>
      <c r="N21" s="96"/>
      <c r="O21" s="96"/>
      <c r="P21" s="96"/>
      <c r="Q21" s="826"/>
    </row>
    <row r="22" spans="1:30" s="681" customFormat="1" ht="40.5" customHeight="1">
      <c r="A22" s="1280"/>
      <c r="B22" s="1281"/>
      <c r="C22" s="1281"/>
      <c r="D22" s="1281"/>
      <c r="E22" s="1281"/>
      <c r="F22" s="1281"/>
      <c r="G22" s="1281"/>
      <c r="H22" s="1281"/>
      <c r="I22" s="1282"/>
      <c r="J22" s="1309" t="s">
        <v>538</v>
      </c>
      <c r="K22" s="1310"/>
      <c r="L22" s="1310"/>
      <c r="M22" s="1310"/>
      <c r="N22" s="1310"/>
      <c r="O22" s="1311"/>
      <c r="P22" s="785">
        <f>SUM(P20:P20)</f>
        <v>0</v>
      </c>
      <c r="Q22" s="786"/>
      <c r="R22" s="680"/>
      <c r="S22" s="839">
        <f>SUM(S20:S20)</f>
        <v>0</v>
      </c>
    </row>
    <row r="23" spans="1:30" s="681" customFormat="1" ht="25.5" customHeight="1">
      <c r="A23" s="828"/>
      <c r="B23" s="829"/>
      <c r="C23" s="829"/>
      <c r="D23" s="829"/>
      <c r="E23" s="829"/>
      <c r="F23" s="829"/>
      <c r="G23" s="829"/>
      <c r="H23" s="830"/>
      <c r="I23" s="831"/>
      <c r="J23" s="1304" t="s">
        <v>505</v>
      </c>
      <c r="K23" s="1304"/>
      <c r="L23" s="1304"/>
      <c r="M23" s="1304"/>
      <c r="N23" s="1304"/>
      <c r="O23" s="1305"/>
      <c r="P23" s="785"/>
      <c r="Q23" s="787">
        <f>SUM(Q20:Q20)</f>
        <v>0</v>
      </c>
      <c r="R23" s="680"/>
      <c r="S23" s="680"/>
    </row>
    <row r="24" spans="1:30" s="103" customFormat="1" ht="16.5">
      <c r="A24" s="94"/>
      <c r="B24" s="93"/>
      <c r="C24" s="92"/>
      <c r="D24" s="92"/>
      <c r="E24" s="92"/>
      <c r="F24" s="92"/>
      <c r="G24" s="92"/>
      <c r="H24" s="92"/>
      <c r="I24" s="92"/>
      <c r="J24" s="92"/>
      <c r="K24" s="92"/>
      <c r="L24" s="92"/>
      <c r="M24" s="92"/>
      <c r="N24" s="92"/>
      <c r="O24" s="92"/>
      <c r="P24" s="92"/>
      <c r="Q24" s="92"/>
    </row>
    <row r="25" spans="1:30" s="103" customFormat="1" ht="21" customHeight="1">
      <c r="A25" s="97"/>
      <c r="B25" s="98"/>
      <c r="C25" s="98"/>
      <c r="D25" s="98"/>
      <c r="E25" s="98"/>
      <c r="F25" s="98"/>
      <c r="G25" s="98"/>
      <c r="H25" s="98"/>
      <c r="I25" s="98"/>
      <c r="J25" s="98"/>
      <c r="K25" s="98"/>
      <c r="L25" s="98"/>
      <c r="M25" s="98"/>
      <c r="N25" s="98"/>
      <c r="O25" s="1300"/>
      <c r="P25" s="1300"/>
      <c r="Q25" s="1300"/>
    </row>
    <row r="26" spans="1:30" s="103" customFormat="1" ht="33.6" customHeight="1">
      <c r="A26" s="99" t="s">
        <v>402</v>
      </c>
      <c r="B26" s="113" t="str">
        <f>IF('Sch-1'!B33=0,"", 'Sch-1'!B33)</f>
        <v>--</v>
      </c>
      <c r="C26" s="1159"/>
      <c r="D26" s="1159"/>
      <c r="E26" s="1159"/>
      <c r="F26" s="1160" t="str">
        <f>+'Sch-1'!A33</f>
        <v xml:space="preserve">Date: </v>
      </c>
      <c r="G26" s="103" t="str">
        <f>+'Sch-1'!B33</f>
        <v>--</v>
      </c>
      <c r="H26" s="1159"/>
      <c r="I26" s="1159"/>
      <c r="J26" s="113"/>
      <c r="K26" s="1159"/>
      <c r="L26" s="1159"/>
      <c r="M26" s="113"/>
      <c r="N26" s="1159"/>
      <c r="O26" s="1312" t="str">
        <f>"Printed Name : " &amp; IF('Sch-1'!M34=0,"",'Sch-1'!M34)</f>
        <v xml:space="preserve">Printed Name : </v>
      </c>
      <c r="P26" s="1312"/>
      <c r="Q26" s="1312"/>
    </row>
    <row r="27" spans="1:30" s="103" customFormat="1" ht="33.6" customHeight="1">
      <c r="A27" s="99" t="s">
        <v>403</v>
      </c>
      <c r="B27" s="113" t="str">
        <f>IF('Sch-1'!B34=0,"", 'Sch-1'!B34)</f>
        <v/>
      </c>
      <c r="C27" s="544"/>
      <c r="D27" s="544"/>
      <c r="E27" s="544"/>
      <c r="F27" s="1160" t="str">
        <f>+'Sch-1'!A34</f>
        <v>Place:</v>
      </c>
      <c r="G27" s="544" t="str">
        <f>+'Sch-1'!B34</f>
        <v/>
      </c>
      <c r="H27" s="544"/>
      <c r="I27" s="544"/>
      <c r="J27" s="113"/>
      <c r="K27" s="544"/>
      <c r="L27" s="544"/>
      <c r="M27" s="113"/>
      <c r="N27" s="544"/>
      <c r="O27" s="1312" t="str">
        <f>"Designation   : " &amp; IF('Sch-1'!M35=0,"",'Sch-1'!M35)</f>
        <v xml:space="preserve">Designation   : </v>
      </c>
      <c r="P27" s="1312"/>
      <c r="Q27" s="1312"/>
    </row>
    <row r="28" spans="1:30" s="103" customFormat="1" ht="33.6" customHeight="1">
      <c r="A28" s="543"/>
      <c r="B28" s="1052"/>
      <c r="C28" s="544"/>
      <c r="D28" s="544"/>
      <c r="E28" s="544"/>
      <c r="F28" s="1160"/>
      <c r="G28" s="544"/>
      <c r="H28" s="544"/>
      <c r="I28" s="544"/>
      <c r="J28" s="1052"/>
      <c r="K28" s="544"/>
      <c r="L28" s="544"/>
      <c r="M28" s="1052"/>
      <c r="N28" s="544"/>
      <c r="O28" s="1300"/>
      <c r="P28" s="1300"/>
      <c r="Q28" s="1300"/>
    </row>
    <row r="29" spans="1:30" s="103" customFormat="1" ht="33.6" customHeight="1">
      <c r="A29" s="543"/>
      <c r="B29" s="1052"/>
      <c r="C29" s="544"/>
      <c r="D29" s="544"/>
      <c r="E29" s="544"/>
      <c r="F29" s="544"/>
      <c r="G29" s="544"/>
      <c r="H29" s="544"/>
      <c r="I29" s="544"/>
      <c r="J29" s="543"/>
      <c r="K29" s="544"/>
      <c r="L29" s="543"/>
      <c r="M29" s="543"/>
      <c r="N29" s="544"/>
      <c r="O29" s="543"/>
      <c r="P29" s="186"/>
      <c r="Q29" s="1059"/>
    </row>
  </sheetData>
  <sheetProtection algorithmName="SHA-512" hashValue="L8LVfQV7YiHMSRk3dbPD+OP8N0OdT4WRpHi5lGQ9adqu11jDeK1x/IxsQOsVW+5aelXzZlVfLgjjnG1wz5UMKw==" saltValue="KUFI07ydPS5PoMD8XugDwA==" spinCount="100000" sheet="1" formatColumns="0" formatRows="0" selectLockedCells="1"/>
  <customSheetViews>
    <customSheetView guid="{B79CB868-E256-4BC8-93B8-32C16DA3E61B}"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8"/>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1"/>
      <headerFooter alignWithMargins="0">
        <oddFooter>&amp;R&amp;"Book Antiqua,Bold"&amp;10Schedule-4/ Page &amp;P of &amp;N</oddFooter>
      </headerFooter>
    </customSheetView>
  </customSheetViews>
  <mergeCells count="15">
    <mergeCell ref="O28:Q28"/>
    <mergeCell ref="B18:J18"/>
    <mergeCell ref="J23:O23"/>
    <mergeCell ref="A22:I22"/>
    <mergeCell ref="A3:Q3"/>
    <mergeCell ref="A4:Q4"/>
    <mergeCell ref="A7:O7"/>
    <mergeCell ref="B8:O8"/>
    <mergeCell ref="B9:O9"/>
    <mergeCell ref="B10:O10"/>
    <mergeCell ref="J22:O22"/>
    <mergeCell ref="B11:O11"/>
    <mergeCell ref="O25:Q25"/>
    <mergeCell ref="O26:Q26"/>
    <mergeCell ref="O27:Q27"/>
  </mergeCells>
  <conditionalFormatting sqref="I20 K20 O20">
    <cfRule type="expression" dxfId="22" priority="1" stopIfTrue="1">
      <formula>H20&gt;0</formula>
    </cfRule>
  </conditionalFormatting>
  <conditionalFormatting sqref="K20">
    <cfRule type="cellIs" dxfId="21" priority="2" stopIfTrue="1" operator="equal">
      <formula>"a"</formula>
    </cfRule>
    <cfRule type="expression" dxfId="20" priority="3" stopIfTrue="1">
      <formula>H20&gt;0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C21042CB-8630-4FF5-8B31-93E16E303CAA}">
      <formula1>1</formula1>
    </dataValidation>
    <dataValidation type="list" operator="greaterThan" allowBlank="1" showInputMessage="1" showErrorMessage="1" sqref="K20" xr:uid="{55E032C8-99C3-4F11-89FA-9BCDB3AEC86A}">
      <formula1>"0%,5%,12%,18%,28%"</formula1>
    </dataValidation>
    <dataValidation type="whole" operator="greaterThan" allowBlank="1" showInputMessage="1" showErrorMessage="1" error="Enter only Numeric Value greater than zero or leave the cell blank !" sqref="O20" xr:uid="{341AF22B-9452-4F8E-9416-D2B595CEA05D}">
      <formula1>0</formula1>
    </dataValidation>
  </dataValidations>
  <pageMargins left="0.25" right="0.25" top="0.75" bottom="0.75" header="0.3" footer="0.3"/>
  <pageSetup scale="62" fitToHeight="0" orientation="landscape" r:id="rId12"/>
  <headerFooter alignWithMargins="0">
    <oddFooter>&amp;R&amp;"Book Antiqua,Bold"&amp;10Schedule-4/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CC/NT/W-MISC/DOM/A06/24/10523</v>
      </c>
      <c r="B1" s="82"/>
      <c r="C1" s="83"/>
      <c r="D1" s="83"/>
      <c r="E1" s="83"/>
      <c r="F1" s="83"/>
      <c r="G1" s="83"/>
      <c r="H1" s="83"/>
      <c r="I1" s="83"/>
      <c r="J1" s="83"/>
      <c r="K1" s="83"/>
      <c r="L1" s="83"/>
      <c r="M1" s="83"/>
      <c r="N1" s="83"/>
      <c r="O1" s="83"/>
      <c r="P1" s="84"/>
      <c r="Q1" s="85" t="s">
        <v>550</v>
      </c>
    </row>
    <row r="2" spans="1:17" ht="18" customHeight="1">
      <c r="A2" s="67"/>
      <c r="B2" s="88"/>
      <c r="C2" s="89"/>
      <c r="D2" s="89"/>
      <c r="E2" s="89"/>
      <c r="F2" s="89"/>
      <c r="G2" s="89"/>
      <c r="H2" s="89"/>
      <c r="I2" s="89"/>
      <c r="J2" s="89"/>
      <c r="K2" s="89"/>
      <c r="L2" s="89"/>
      <c r="M2" s="89"/>
      <c r="N2" s="89"/>
      <c r="O2" s="89"/>
      <c r="P2" s="34"/>
      <c r="Q2" s="34"/>
    </row>
    <row r="3" spans="1:17" ht="61.5" customHeight="1">
      <c r="A3" s="1318" t="str">
        <f>Cover!$B$2</f>
        <v>Supply, Installation &amp; Commissioning of Spring-Spring Operated 3-Ph, 145kV, Circuit Breakers with SF6 free alternative medium including dismantling of existing 145kV CBs at Imphal S/s.</v>
      </c>
      <c r="B3" s="1318"/>
      <c r="C3" s="1318"/>
      <c r="D3" s="1318"/>
      <c r="E3" s="1318"/>
      <c r="F3" s="1318"/>
      <c r="G3" s="1318"/>
      <c r="H3" s="1318"/>
      <c r="I3" s="1318"/>
      <c r="J3" s="1318"/>
      <c r="K3" s="1318"/>
      <c r="L3" s="1318"/>
      <c r="M3" s="1318"/>
      <c r="N3" s="1318"/>
      <c r="O3" s="1318"/>
      <c r="P3" s="1318"/>
      <c r="Q3" s="1318"/>
    </row>
    <row r="4" spans="1:17" ht="22.15" customHeight="1">
      <c r="A4" s="1307" t="s">
        <v>24</v>
      </c>
      <c r="B4" s="1307"/>
      <c r="C4" s="1307"/>
      <c r="D4" s="1307"/>
      <c r="E4" s="1307"/>
      <c r="F4" s="1307"/>
      <c r="G4" s="1307"/>
      <c r="H4" s="1307"/>
      <c r="I4" s="1307"/>
      <c r="J4" s="1307"/>
      <c r="K4" s="1307"/>
      <c r="L4" s="1307"/>
      <c r="M4" s="1307"/>
      <c r="N4" s="1307"/>
      <c r="O4" s="1307"/>
      <c r="P4" s="1307"/>
      <c r="Q4" s="130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392</v>
      </c>
      <c r="Q6" s="34"/>
    </row>
    <row r="7" spans="1:17" ht="36" customHeight="1">
      <c r="A7" s="1275" t="str">
        <f>'Sch-1'!A7</f>
        <v/>
      </c>
      <c r="B7" s="1275"/>
      <c r="C7" s="1275"/>
      <c r="D7" s="1275"/>
      <c r="E7" s="1275"/>
      <c r="F7" s="1275"/>
      <c r="G7" s="1275"/>
      <c r="H7" s="1275"/>
      <c r="I7" s="1275"/>
      <c r="J7" s="1275"/>
      <c r="K7" s="1275"/>
      <c r="L7" s="1275"/>
      <c r="M7" s="1275"/>
      <c r="N7" s="1275"/>
      <c r="O7" s="1275"/>
      <c r="P7" s="62" t="str">
        <f>'Sch-1'!M7</f>
        <v>Contracts Services, 3rd Floor</v>
      </c>
      <c r="Q7" s="34"/>
    </row>
    <row r="8" spans="1:17" ht="18" customHeight="1">
      <c r="A8" s="31" t="s">
        <v>393</v>
      </c>
      <c r="B8" s="1276" t="str">
        <f>IF('Sch-1'!C8=0, "", 'Sch-1'!C8)</f>
        <v/>
      </c>
      <c r="C8" s="1276"/>
      <c r="D8" s="1276"/>
      <c r="E8" s="1276"/>
      <c r="F8" s="1276"/>
      <c r="G8" s="1276"/>
      <c r="H8" s="1276"/>
      <c r="I8" s="1276"/>
      <c r="J8" s="1276"/>
      <c r="K8" s="1276"/>
      <c r="L8" s="1276"/>
      <c r="M8" s="1276"/>
      <c r="N8" s="1276"/>
      <c r="O8" s="1276"/>
      <c r="P8" s="62" t="str">
        <f>'Sch-1'!M8</f>
        <v>Power Grid Corporation of India Ltd.,</v>
      </c>
      <c r="Q8" s="34"/>
    </row>
    <row r="9" spans="1:17" ht="18" customHeight="1">
      <c r="A9" s="31" t="s">
        <v>395</v>
      </c>
      <c r="B9" s="1276" t="str">
        <f>IF('Sch-1'!C9=0, "", 'Sch-1'!C9)</f>
        <v/>
      </c>
      <c r="C9" s="1276"/>
      <c r="D9" s="1276"/>
      <c r="E9" s="1276"/>
      <c r="F9" s="1276"/>
      <c r="G9" s="1276"/>
      <c r="H9" s="1276"/>
      <c r="I9" s="1276"/>
      <c r="J9" s="1276"/>
      <c r="K9" s="1276"/>
      <c r="L9" s="1276"/>
      <c r="M9" s="1276"/>
      <c r="N9" s="1276"/>
      <c r="O9" s="1276"/>
      <c r="P9" s="62" t="str">
        <f>'Sch-1'!M9</f>
        <v>"Saudamini", Plot No.-2</v>
      </c>
      <c r="Q9" s="34"/>
    </row>
    <row r="10" spans="1:17" ht="18" customHeight="1">
      <c r="A10" s="32"/>
      <c r="B10" s="1276" t="str">
        <f>IF('Sch-1'!C10=0, "", 'Sch-1'!C10)</f>
        <v/>
      </c>
      <c r="C10" s="1276"/>
      <c r="D10" s="1276"/>
      <c r="E10" s="1276"/>
      <c r="F10" s="1276"/>
      <c r="G10" s="1276"/>
      <c r="H10" s="1276"/>
      <c r="I10" s="1276"/>
      <c r="J10" s="1276"/>
      <c r="K10" s="1276"/>
      <c r="L10" s="1276"/>
      <c r="M10" s="1276"/>
      <c r="N10" s="1276"/>
      <c r="O10" s="1276"/>
      <c r="P10" s="62" t="str">
        <f>'Sch-1'!M10</f>
        <v xml:space="preserve">Sector-29, </v>
      </c>
      <c r="Q10" s="34"/>
    </row>
    <row r="11" spans="1:17" ht="18" customHeight="1">
      <c r="A11" s="32"/>
      <c r="B11" s="1276" t="str">
        <f>IF('Sch-1'!C11=0, "", 'Sch-1'!C11)</f>
        <v/>
      </c>
      <c r="C11" s="1276"/>
      <c r="D11" s="1276"/>
      <c r="E11" s="1276"/>
      <c r="F11" s="1276"/>
      <c r="G11" s="1276"/>
      <c r="H11" s="1276"/>
      <c r="I11" s="1276"/>
      <c r="J11" s="1276"/>
      <c r="K11" s="1276"/>
      <c r="L11" s="1276"/>
      <c r="M11" s="1276"/>
      <c r="N11" s="1276"/>
      <c r="O11" s="1276"/>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8" t="s">
        <v>525</v>
      </c>
      <c r="B14" s="811"/>
      <c r="C14" s="812"/>
      <c r="D14" s="812"/>
      <c r="E14" s="812"/>
      <c r="F14" s="812"/>
      <c r="G14" s="812"/>
      <c r="H14" s="812"/>
      <c r="I14" s="812"/>
      <c r="J14" s="812"/>
      <c r="K14" s="812"/>
      <c r="L14" s="812"/>
      <c r="M14" s="812"/>
      <c r="N14" s="812"/>
      <c r="O14" s="812"/>
      <c r="P14" s="812"/>
      <c r="Q14" s="812"/>
    </row>
    <row r="15" spans="1:17" ht="16.5">
      <c r="A15" s="94"/>
      <c r="B15" s="93"/>
      <c r="C15" s="92"/>
      <c r="D15" s="92"/>
      <c r="E15" s="92"/>
      <c r="F15" s="92"/>
      <c r="G15" s="92"/>
      <c r="H15" s="92"/>
      <c r="I15" s="92"/>
      <c r="J15" s="92"/>
      <c r="K15" s="92"/>
      <c r="L15" s="92"/>
      <c r="M15" s="92"/>
      <c r="N15" s="92"/>
      <c r="O15" s="92"/>
      <c r="P15" s="92"/>
      <c r="Q15" s="92"/>
    </row>
    <row r="16" spans="1:17" ht="90">
      <c r="A16" s="815" t="s">
        <v>361</v>
      </c>
      <c r="B16" s="813" t="s">
        <v>509</v>
      </c>
      <c r="C16" s="813" t="s">
        <v>510</v>
      </c>
      <c r="D16" s="813" t="s">
        <v>516</v>
      </c>
      <c r="E16" s="813" t="s">
        <v>517</v>
      </c>
      <c r="F16" s="813" t="s">
        <v>511</v>
      </c>
      <c r="G16" s="816" t="s">
        <v>518</v>
      </c>
      <c r="H16" s="817" t="s">
        <v>486</v>
      </c>
      <c r="I16" s="818" t="s">
        <v>527</v>
      </c>
      <c r="J16" s="818" t="s">
        <v>481</v>
      </c>
      <c r="K16" s="818" t="s">
        <v>507</v>
      </c>
      <c r="L16" s="813" t="s">
        <v>368</v>
      </c>
      <c r="M16" s="814" t="s">
        <v>353</v>
      </c>
      <c r="N16" s="814" t="s">
        <v>354</v>
      </c>
      <c r="O16" s="813" t="s">
        <v>529</v>
      </c>
      <c r="P16" s="813" t="s">
        <v>530</v>
      </c>
      <c r="Q16" s="819" t="s">
        <v>505</v>
      </c>
    </row>
    <row r="17" spans="1:30" ht="16.5">
      <c r="A17" s="820">
        <v>1</v>
      </c>
      <c r="B17" s="821">
        <v>2</v>
      </c>
      <c r="C17" s="821">
        <v>3</v>
      </c>
      <c r="D17" s="821">
        <v>4</v>
      </c>
      <c r="E17" s="821">
        <v>5</v>
      </c>
      <c r="F17" s="822">
        <v>6</v>
      </c>
      <c r="G17" s="821">
        <v>7</v>
      </c>
      <c r="H17" s="823">
        <v>8</v>
      </c>
      <c r="I17" s="824">
        <v>9</v>
      </c>
      <c r="J17" s="824">
        <v>10</v>
      </c>
      <c r="K17" s="824">
        <v>11</v>
      </c>
      <c r="L17" s="825">
        <v>12</v>
      </c>
      <c r="M17" s="825">
        <v>13</v>
      </c>
      <c r="N17" s="825">
        <v>14</v>
      </c>
      <c r="O17" s="825">
        <v>15</v>
      </c>
      <c r="P17" s="825" t="s">
        <v>519</v>
      </c>
      <c r="Q17" s="825">
        <v>17</v>
      </c>
    </row>
    <row r="18" spans="1:30" ht="37.5" customHeight="1">
      <c r="A18" s="674"/>
      <c r="B18" s="1313">
        <f>'Sch-4'!B18:J18</f>
        <v>0</v>
      </c>
      <c r="C18" s="1314"/>
      <c r="D18" s="1314"/>
      <c r="E18" s="1314"/>
      <c r="F18" s="1314"/>
      <c r="G18" s="1314"/>
      <c r="H18" s="1314"/>
      <c r="I18" s="1314"/>
      <c r="J18" s="1314"/>
      <c r="K18" s="1314"/>
      <c r="L18" s="1314"/>
      <c r="M18" s="1314"/>
      <c r="N18" s="1314"/>
      <c r="O18" s="1314"/>
      <c r="P18" s="1314"/>
      <c r="Q18" s="1315"/>
      <c r="R18" s="779" t="s">
        <v>541</v>
      </c>
      <c r="S18" s="778" t="s">
        <v>489</v>
      </c>
    </row>
    <row r="19" spans="1:30" ht="37.5" customHeight="1">
      <c r="A19" s="848" t="s">
        <v>548</v>
      </c>
      <c r="B19" s="1316" t="e">
        <f>'Sch-3 '!#REF!</f>
        <v>#REF!</v>
      </c>
      <c r="C19" s="1317"/>
      <c r="D19" s="1317"/>
      <c r="E19" s="1317"/>
      <c r="F19" s="1317"/>
      <c r="G19" s="1317"/>
      <c r="H19" s="1317"/>
      <c r="I19" s="849"/>
      <c r="J19" s="849"/>
      <c r="K19" s="849"/>
      <c r="L19" s="849"/>
      <c r="M19" s="849"/>
      <c r="N19" s="849"/>
      <c r="O19" s="849"/>
      <c r="P19" s="849"/>
      <c r="Q19" s="850"/>
      <c r="R19" s="779" t="s">
        <v>541</v>
      </c>
      <c r="S19" s="778" t="s">
        <v>489</v>
      </c>
    </row>
    <row r="20" spans="1:30" s="662" customFormat="1" ht="16.5">
      <c r="A20" s="805">
        <v>1</v>
      </c>
      <c r="B20" s="805"/>
      <c r="C20" s="805"/>
      <c r="D20" s="805"/>
      <c r="E20" s="805"/>
      <c r="F20" s="846"/>
      <c r="G20" s="805"/>
      <c r="H20" s="805"/>
      <c r="I20" s="763"/>
      <c r="J20" s="788"/>
      <c r="K20" s="806"/>
      <c r="L20" s="675"/>
      <c r="M20" s="715"/>
      <c r="N20" s="710"/>
      <c r="O20" s="714"/>
      <c r="P20" s="711" t="str">
        <f>IF(O20=0, "Included", IF(ISERROR(N20*O20), O20, N20*O20))</f>
        <v>Included</v>
      </c>
      <c r="Q20" s="780">
        <f>S20</f>
        <v>0</v>
      </c>
      <c r="R20" s="662">
        <f>IF(P20="Included",0,P20)</f>
        <v>0</v>
      </c>
      <c r="S20" s="662">
        <f>IF(K20="",(R20*J20),(R20*K20))</f>
        <v>0</v>
      </c>
      <c r="T20" s="663"/>
      <c r="U20" s="663"/>
      <c r="AD20" s="789"/>
    </row>
    <row r="21" spans="1:30" s="662" customFormat="1" ht="16.5">
      <c r="A21" s="805">
        <v>2</v>
      </c>
      <c r="B21" s="805"/>
      <c r="C21" s="805"/>
      <c r="D21" s="805"/>
      <c r="E21" s="805"/>
      <c r="F21" s="846"/>
      <c r="G21" s="805"/>
      <c r="H21" s="805"/>
      <c r="I21" s="763"/>
      <c r="J21" s="788"/>
      <c r="K21" s="806"/>
      <c r="L21" s="712"/>
      <c r="M21" s="713"/>
      <c r="N21" s="710"/>
      <c r="O21" s="714"/>
      <c r="P21" s="711" t="str">
        <f>IF(O21=0, "Included", IF(ISERROR(N21*O21), O21, N21*O21))</f>
        <v>Included</v>
      </c>
      <c r="Q21" s="780">
        <f>S21</f>
        <v>0</v>
      </c>
      <c r="R21" s="662">
        <f>IF(P21="Included",0,P21)</f>
        <v>0</v>
      </c>
      <c r="S21" s="662">
        <f>IF(K21="",(R21*J21),(R21*K21))</f>
        <v>0</v>
      </c>
      <c r="T21" s="663"/>
      <c r="U21" s="663"/>
      <c r="AD21" s="789"/>
    </row>
    <row r="22" spans="1:30" s="662" customFormat="1" ht="16.5">
      <c r="A22" s="805">
        <v>3</v>
      </c>
      <c r="B22" s="805"/>
      <c r="C22" s="805"/>
      <c r="D22" s="805"/>
      <c r="E22" s="805"/>
      <c r="F22" s="846"/>
      <c r="G22" s="805"/>
      <c r="H22" s="805"/>
      <c r="I22" s="763"/>
      <c r="J22" s="788"/>
      <c r="K22" s="806"/>
      <c r="L22" s="712"/>
      <c r="M22" s="713"/>
      <c r="N22" s="710"/>
      <c r="O22" s="714"/>
      <c r="P22" s="711" t="str">
        <f>IF(O22=0, "Included", IF(ISERROR(N22*O22), O22, N22*O22))</f>
        <v>Included</v>
      </c>
      <c r="Q22" s="780">
        <f>S22</f>
        <v>0</v>
      </c>
      <c r="R22" s="662">
        <f>IF(P22="Included",0,P22)</f>
        <v>0</v>
      </c>
      <c r="S22" s="662">
        <f>IF(K22="",(R22*J22),(R22*K22))</f>
        <v>0</v>
      </c>
      <c r="T22" s="663"/>
      <c r="U22" s="663"/>
      <c r="AD22" s="789"/>
    </row>
    <row r="23" spans="1:30" s="662" customFormat="1" ht="16.5">
      <c r="A23" s="805">
        <v>4</v>
      </c>
      <c r="B23" s="805"/>
      <c r="C23" s="805"/>
      <c r="D23" s="805"/>
      <c r="E23" s="805"/>
      <c r="F23" s="846"/>
      <c r="G23" s="805"/>
      <c r="H23" s="805"/>
      <c r="I23" s="763"/>
      <c r="J23" s="788"/>
      <c r="K23" s="806"/>
      <c r="L23" s="712"/>
      <c r="M23" s="713"/>
      <c r="N23" s="710"/>
      <c r="O23" s="714"/>
      <c r="P23" s="711" t="str">
        <f>IF(O23=0, "Included", IF(ISERROR(N23*O23), O23, N23*O23))</f>
        <v>Included</v>
      </c>
      <c r="Q23" s="780">
        <f>S23</f>
        <v>0</v>
      </c>
      <c r="R23" s="662">
        <f>IF(P23="Included",0,P23)</f>
        <v>0</v>
      </c>
      <c r="S23" s="662">
        <f>IF(K23="",(R23*J23),(R23*K23))</f>
        <v>0</v>
      </c>
      <c r="T23" s="663"/>
      <c r="U23" s="663"/>
      <c r="AD23" s="789"/>
    </row>
    <row r="24" spans="1:30" ht="37.5" customHeight="1">
      <c r="A24" s="848" t="s">
        <v>549</v>
      </c>
      <c r="B24" s="1316" t="e">
        <f>'Sch-3 '!#REF!</f>
        <v>#REF!</v>
      </c>
      <c r="C24" s="1317"/>
      <c r="D24" s="1317"/>
      <c r="E24" s="1317"/>
      <c r="F24" s="1317"/>
      <c r="G24" s="1317"/>
      <c r="H24" s="1317"/>
      <c r="I24" s="849"/>
      <c r="J24" s="849"/>
      <c r="K24" s="849"/>
      <c r="L24" s="849"/>
      <c r="M24" s="849"/>
      <c r="N24" s="849"/>
      <c r="O24" s="849"/>
      <c r="P24" s="849"/>
      <c r="Q24" s="850"/>
      <c r="R24" s="779" t="s">
        <v>541</v>
      </c>
      <c r="S24" s="778" t="s">
        <v>489</v>
      </c>
    </row>
    <row r="25" spans="1:30" s="662" customFormat="1" ht="16.5">
      <c r="A25" s="805">
        <v>1</v>
      </c>
      <c r="B25" s="805"/>
      <c r="C25" s="805"/>
      <c r="D25" s="805"/>
      <c r="E25" s="805"/>
      <c r="F25" s="846"/>
      <c r="G25" s="805"/>
      <c r="H25" s="805"/>
      <c r="I25" s="763"/>
      <c r="J25" s="788"/>
      <c r="K25" s="806"/>
      <c r="L25" s="712"/>
      <c r="M25" s="713"/>
      <c r="N25" s="710"/>
      <c r="O25" s="714"/>
      <c r="P25" s="711" t="str">
        <f>IF(O25=0, "Included", IF(ISERROR(N25*O25), O25, N25*O25))</f>
        <v>Included</v>
      </c>
      <c r="Q25" s="780">
        <f>S25</f>
        <v>0</v>
      </c>
      <c r="R25" s="662">
        <f>IF(P25="Included",0,P25)</f>
        <v>0</v>
      </c>
      <c r="S25" s="662">
        <f>IF(K25="",(R25*J25),(R25*K25))</f>
        <v>0</v>
      </c>
      <c r="T25" s="663"/>
      <c r="U25" s="663"/>
      <c r="AD25" s="789"/>
    </row>
    <row r="26" spans="1:30" s="662" customFormat="1" ht="16.5">
      <c r="A26" s="805">
        <v>2</v>
      </c>
      <c r="B26" s="805"/>
      <c r="C26" s="805"/>
      <c r="D26" s="805"/>
      <c r="E26" s="805"/>
      <c r="F26" s="846"/>
      <c r="G26" s="805"/>
      <c r="H26" s="805"/>
      <c r="I26" s="763"/>
      <c r="J26" s="788"/>
      <c r="K26" s="806"/>
      <c r="L26" s="712"/>
      <c r="M26" s="713"/>
      <c r="N26" s="710"/>
      <c r="O26" s="714"/>
      <c r="P26" s="711" t="str">
        <f>IF(O26=0, "Included", IF(ISERROR(N26*O26), O26, N26*O26))</f>
        <v>Included</v>
      </c>
      <c r="Q26" s="780">
        <f>S26</f>
        <v>0</v>
      </c>
      <c r="R26" s="662">
        <f>IF(P26="Included",0,P26)</f>
        <v>0</v>
      </c>
      <c r="S26" s="662">
        <f>IF(K26="",(R26*J26),(R26*K26))</f>
        <v>0</v>
      </c>
      <c r="T26" s="663"/>
      <c r="U26" s="663"/>
      <c r="AD26" s="789"/>
    </row>
    <row r="27" spans="1:30" s="662" customFormat="1" ht="16.5">
      <c r="A27" s="805">
        <v>3</v>
      </c>
      <c r="B27" s="805"/>
      <c r="C27" s="805"/>
      <c r="D27" s="805"/>
      <c r="E27" s="805"/>
      <c r="F27" s="846"/>
      <c r="G27" s="805"/>
      <c r="H27" s="805"/>
      <c r="I27" s="763"/>
      <c r="J27" s="788"/>
      <c r="K27" s="806"/>
      <c r="L27" s="712"/>
      <c r="M27" s="713"/>
      <c r="N27" s="710"/>
      <c r="O27" s="714"/>
      <c r="P27" s="711" t="str">
        <f>IF(O27=0, "Included", IF(ISERROR(N27*O27), O27, N27*O27))</f>
        <v>Included</v>
      </c>
      <c r="Q27" s="780">
        <f>S27</f>
        <v>0</v>
      </c>
      <c r="R27" s="662">
        <f>IF(P27="Included",0,P27)</f>
        <v>0</v>
      </c>
      <c r="S27" s="662">
        <f>IF(K27="",(R27*J27),(R27*K27))</f>
        <v>0</v>
      </c>
      <c r="T27" s="663"/>
      <c r="U27" s="663"/>
      <c r="AD27" s="789"/>
    </row>
    <row r="28" spans="1:30" s="662" customFormat="1" ht="16.5">
      <c r="A28" s="805">
        <v>4</v>
      </c>
      <c r="B28" s="805"/>
      <c r="C28" s="805"/>
      <c r="D28" s="805"/>
      <c r="E28" s="805"/>
      <c r="F28" s="846"/>
      <c r="G28" s="805"/>
      <c r="H28" s="805"/>
      <c r="I28" s="763"/>
      <c r="J28" s="788"/>
      <c r="K28" s="806"/>
      <c r="L28" s="712"/>
      <c r="M28" s="713"/>
      <c r="N28" s="710"/>
      <c r="O28" s="714"/>
      <c r="P28" s="711" t="str">
        <f>IF(O28=0, "Included", IF(ISERROR(N28*O28), O28, N28*O28))</f>
        <v>Included</v>
      </c>
      <c r="Q28" s="780">
        <f>S28</f>
        <v>0</v>
      </c>
      <c r="R28" s="662">
        <f>IF(P28="Included",0,P28)</f>
        <v>0</v>
      </c>
      <c r="S28" s="662">
        <f>IF(K28="",(R28*J28),(R28*K28))</f>
        <v>0</v>
      </c>
      <c r="T28" s="663"/>
      <c r="U28" s="663"/>
      <c r="AD28" s="789"/>
    </row>
    <row r="29" spans="1:30" ht="19.5" customHeight="1">
      <c r="A29" s="95"/>
      <c r="B29" s="96"/>
      <c r="C29" s="96"/>
      <c r="D29" s="96"/>
      <c r="E29" s="96"/>
      <c r="F29" s="96"/>
      <c r="G29" s="96"/>
      <c r="H29" s="96"/>
      <c r="I29" s="96"/>
      <c r="J29" s="96"/>
      <c r="K29" s="96"/>
      <c r="L29" s="96"/>
      <c r="M29" s="96"/>
      <c r="N29" s="96"/>
      <c r="O29" s="96"/>
      <c r="P29" s="96"/>
      <c r="Q29" s="96"/>
    </row>
    <row r="30" spans="1:30" s="681" customFormat="1" ht="40.5" customHeight="1">
      <c r="A30" s="1280"/>
      <c r="B30" s="1281"/>
      <c r="C30" s="1281"/>
      <c r="D30" s="1281"/>
      <c r="E30" s="1281"/>
      <c r="F30" s="1281"/>
      <c r="G30" s="1281"/>
      <c r="H30" s="1281"/>
      <c r="I30" s="1282"/>
      <c r="J30" s="1309" t="s">
        <v>539</v>
      </c>
      <c r="K30" s="1310"/>
      <c r="L30" s="1310"/>
      <c r="M30" s="1310"/>
      <c r="N30" s="1310"/>
      <c r="O30" s="1311"/>
      <c r="P30" s="785">
        <f>SUM(P20:P28)</f>
        <v>0</v>
      </c>
      <c r="Q30" s="786"/>
      <c r="R30" s="680"/>
      <c r="S30" s="839">
        <f>SUM(S20:S28)</f>
        <v>0</v>
      </c>
    </row>
    <row r="31" spans="1:30" s="681" customFormat="1" ht="25.5" customHeight="1">
      <c r="A31" s="828"/>
      <c r="B31" s="829"/>
      <c r="C31" s="829"/>
      <c r="D31" s="829"/>
      <c r="E31" s="829"/>
      <c r="F31" s="829"/>
      <c r="G31" s="829"/>
      <c r="H31" s="830"/>
      <c r="I31" s="831"/>
      <c r="J31" s="1304" t="s">
        <v>505</v>
      </c>
      <c r="K31" s="1304"/>
      <c r="L31" s="1304"/>
      <c r="M31" s="1304"/>
      <c r="N31" s="1304"/>
      <c r="O31" s="1305"/>
      <c r="P31" s="785"/>
      <c r="Q31" s="787">
        <f>SUM(Q20:Q28)</f>
        <v>0</v>
      </c>
      <c r="R31" s="680"/>
      <c r="S31" s="68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00"/>
      <c r="P33" s="1300"/>
      <c r="Q33" s="1300"/>
    </row>
    <row r="34" spans="1:17" ht="33.6" customHeight="1">
      <c r="A34" s="99" t="s">
        <v>402</v>
      </c>
      <c r="B34" s="113" t="str">
        <f>IF('Sch-1'!B33=0,"", 'Sch-1'!B33)</f>
        <v>--</v>
      </c>
      <c r="C34" s="100"/>
      <c r="D34" s="100"/>
      <c r="E34" s="100"/>
      <c r="F34" s="100"/>
      <c r="G34" s="100"/>
      <c r="H34" s="100"/>
      <c r="I34" s="100"/>
      <c r="J34" s="100"/>
      <c r="K34" s="100"/>
      <c r="L34" s="100"/>
      <c r="M34" s="100"/>
      <c r="N34" s="100"/>
      <c r="O34" s="1300" t="str">
        <f>"Printed Name : " &amp; IF('Sch-1'!M34=0,"",'Sch-1'!M34)</f>
        <v xml:space="preserve">Printed Name : </v>
      </c>
      <c r="P34" s="1300"/>
      <c r="Q34" s="1300"/>
    </row>
    <row r="35" spans="1:17" ht="33.6" customHeight="1">
      <c r="A35" s="99" t="s">
        <v>403</v>
      </c>
      <c r="B35" s="113" t="str">
        <f>IF('Sch-1'!B34=0,"", 'Sch-1'!B34)</f>
        <v/>
      </c>
      <c r="C35" s="34"/>
      <c r="D35" s="34"/>
      <c r="E35" s="34"/>
      <c r="F35" s="34"/>
      <c r="G35" s="34"/>
      <c r="H35" s="34"/>
      <c r="I35" s="34"/>
      <c r="J35" s="34"/>
      <c r="K35" s="34"/>
      <c r="L35" s="34"/>
      <c r="M35" s="34"/>
      <c r="N35" s="34"/>
      <c r="O35" s="1300" t="str">
        <f>"Designation   : " &amp; IF('Sch-1'!M35=0,"",'Sch-1'!M35)</f>
        <v xml:space="preserve">Designation   : </v>
      </c>
      <c r="P35" s="1300"/>
      <c r="Q35" s="1300"/>
    </row>
    <row r="36" spans="1:17" ht="33.6" customHeight="1">
      <c r="A36" s="89"/>
      <c r="B36" s="88"/>
      <c r="C36" s="34"/>
      <c r="D36" s="34"/>
      <c r="E36" s="34"/>
      <c r="F36" s="34"/>
      <c r="G36" s="34"/>
      <c r="H36" s="34"/>
      <c r="I36" s="34"/>
      <c r="J36" s="34"/>
      <c r="K36" s="34"/>
      <c r="L36" s="34"/>
      <c r="M36" s="34"/>
      <c r="N36" s="34"/>
      <c r="O36" s="1300"/>
      <c r="P36" s="1300"/>
      <c r="Q36" s="1300"/>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B79CB868-E256-4BC8-93B8-32C16DA3E61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8"/>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29"/>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30"/>
  <headerFooter alignWithMargins="0">
    <oddFooter>&amp;R&amp;"Book Antiqua,Bold"&amp;10Schedule-4/ Page &amp;P of &amp;N</oddFooter>
  </headerFooter>
  <drawing r:id="rId3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5"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CC/NT/W-MISC/DOM/A06/24/10523</v>
      </c>
      <c r="B1" s="60"/>
      <c r="C1" s="61"/>
      <c r="D1" s="61"/>
      <c r="E1" s="8" t="s">
        <v>423</v>
      </c>
    </row>
    <row r="2" spans="1:15" ht="8.1" customHeight="1">
      <c r="A2" s="4"/>
      <c r="B2" s="13"/>
      <c r="C2" s="6"/>
      <c r="D2" s="6"/>
      <c r="E2" s="1"/>
      <c r="F2" s="194"/>
    </row>
    <row r="3" spans="1:15" ht="97.5" customHeight="1">
      <c r="A3" s="1320" t="str">
        <f>Cover!$B$2</f>
        <v>Supply, Installation &amp; Commissioning of Spring-Spring Operated 3-Ph, 145kV, Circuit Breakers with SF6 free alternative medium including dismantling of existing 145kV CBs at Imphal S/s.</v>
      </c>
      <c r="B3" s="1320"/>
      <c r="C3" s="1320"/>
      <c r="D3" s="1320"/>
      <c r="E3" s="1320"/>
    </row>
    <row r="4" spans="1:15" ht="22.15" customHeight="1">
      <c r="A4" s="1325" t="s">
        <v>25</v>
      </c>
      <c r="B4" s="1325"/>
      <c r="C4" s="1325"/>
      <c r="D4" s="1325"/>
      <c r="E4" s="1325"/>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23" t="str">
        <f>IF('Sch-1'!C8=0, "", 'Sch-1'!C8)</f>
        <v/>
      </c>
      <c r="C8" s="1323"/>
      <c r="D8" s="65" t="str">
        <f>'Sch-1'!M8</f>
        <v>Power Grid Corporation of India Ltd.,</v>
      </c>
    </row>
    <row r="9" spans="1:15" ht="18" customHeight="1">
      <c r="A9" s="42" t="s">
        <v>409</v>
      </c>
      <c r="B9" s="1324" t="str">
        <f>IF('Sch-1'!C9=0, "", 'Sch-1'!C9)</f>
        <v/>
      </c>
      <c r="C9" s="1324"/>
      <c r="D9" s="65" t="str">
        <f>'Sch-1'!M9</f>
        <v>"Saudamini", Plot No.-2</v>
      </c>
    </row>
    <row r="10" spans="1:15" ht="18" customHeight="1">
      <c r="A10" s="43"/>
      <c r="B10" s="1324" t="str">
        <f>IF('Sch-1'!C10=0, "", 'Sch-1'!C10)</f>
        <v/>
      </c>
      <c r="C10" s="1324"/>
      <c r="D10" s="65" t="str">
        <f>'Sch-1'!M10</f>
        <v xml:space="preserve">Sector-29, </v>
      </c>
    </row>
    <row r="11" spans="1:15" ht="18" customHeight="1">
      <c r="A11" s="43"/>
      <c r="B11" s="1324" t="str">
        <f>IF('Sch-1'!C11=0, "", 'Sch-1'!C11)</f>
        <v/>
      </c>
      <c r="C11" s="1324"/>
      <c r="D11" s="65" t="str">
        <f>'Sch-1'!M11</f>
        <v>Gurgaon (Haryana) - 122001</v>
      </c>
    </row>
    <row r="12" spans="1:15" ht="8.1" customHeight="1"/>
    <row r="13" spans="1:15" ht="22.15" customHeight="1">
      <c r="A13" s="76" t="s">
        <v>378</v>
      </c>
      <c r="B13" s="1326" t="s">
        <v>379</v>
      </c>
      <c r="C13" s="1327"/>
      <c r="D13" s="1321" t="s">
        <v>380</v>
      </c>
      <c r="E13" s="1322"/>
      <c r="I13" s="1319" t="s">
        <v>257</v>
      </c>
      <c r="J13" s="1319"/>
      <c r="K13" s="1319"/>
      <c r="M13" s="1319" t="s">
        <v>283</v>
      </c>
      <c r="N13" s="1319"/>
      <c r="O13" s="1319"/>
    </row>
    <row r="14" spans="1:15" ht="18" customHeight="1">
      <c r="A14" s="45" t="s">
        <v>381</v>
      </c>
      <c r="B14" s="1334" t="s">
        <v>490</v>
      </c>
      <c r="C14" s="1335"/>
      <c r="D14" s="1332"/>
      <c r="E14" s="1333"/>
      <c r="I14" s="271" t="s">
        <v>232</v>
      </c>
      <c r="K14" s="271" t="e">
        <f>ROUND('Sch-1'!AE3*#REF!,0)</f>
        <v>#REF!</v>
      </c>
      <c r="M14" s="271" t="s">
        <v>232</v>
      </c>
      <c r="O14" s="271" t="e">
        <f>ROUND('Sch-1'!AE5*#REF!,0)</f>
        <v>#REF!</v>
      </c>
    </row>
    <row r="15" spans="1:15" ht="89.25" customHeight="1">
      <c r="A15" s="46"/>
      <c r="B15" s="1329" t="s">
        <v>491</v>
      </c>
      <c r="C15" s="1330"/>
      <c r="D15" s="1345">
        <f>'Sch-1'!N28+'Sch-7'!N21</f>
        <v>0</v>
      </c>
      <c r="E15" s="1346"/>
      <c r="G15" s="570"/>
    </row>
    <row r="16" spans="1:15" ht="18" customHeight="1">
      <c r="A16" s="45" t="s">
        <v>382</v>
      </c>
      <c r="B16" s="1334" t="s">
        <v>492</v>
      </c>
      <c r="C16" s="1335"/>
      <c r="D16" s="1331"/>
      <c r="E16" s="1331"/>
      <c r="I16" s="271" t="s">
        <v>258</v>
      </c>
      <c r="K16" s="272">
        <f>IF(ISERROR(ROUND((#REF!+#REF!)*#REF!,0)),0, ROUND((#REF!+#REF!)*#REF!,0))</f>
        <v>0</v>
      </c>
      <c r="M16" s="271" t="s">
        <v>258</v>
      </c>
      <c r="O16" s="272">
        <f>IF(ISERROR(ROUND((#REF!+#REF!)*#REF!,0)),0, ROUND((#REF!+#REF!)*#REF!,0))</f>
        <v>0</v>
      </c>
    </row>
    <row r="17" spans="1:15" ht="72.75" customHeight="1">
      <c r="A17" s="46"/>
      <c r="B17" s="1329" t="s">
        <v>554</v>
      </c>
      <c r="C17" s="1330"/>
      <c r="D17" s="1345">
        <f>'Sch-3 '!S22+'Sch-4'!Q23+'Sch-4b'!Q31</f>
        <v>54</v>
      </c>
      <c r="E17" s="1346"/>
      <c r="G17" s="568"/>
      <c r="I17" s="273" t="e">
        <f>#REF!/'Sch-1'!AE1</f>
        <v>#REF!</v>
      </c>
      <c r="K17" s="159">
        <f>'Sch-1'!AE3</f>
        <v>0</v>
      </c>
      <c r="M17" s="273" t="e">
        <f>I17</f>
        <v>#REF!</v>
      </c>
      <c r="O17" s="159">
        <f>'Sch-1'!AE5</f>
        <v>0</v>
      </c>
    </row>
    <row r="18" spans="1:15" ht="18" customHeight="1">
      <c r="A18" s="1328"/>
      <c r="B18" s="1343" t="s">
        <v>495</v>
      </c>
      <c r="C18" s="1344"/>
      <c r="D18" s="1336">
        <f>D17+D15</f>
        <v>54</v>
      </c>
      <c r="E18" s="1337"/>
      <c r="I18" s="159" t="s">
        <v>274</v>
      </c>
      <c r="K18" s="274" t="e">
        <f>K14+K16+#REF!</f>
        <v>#REF!</v>
      </c>
      <c r="M18" s="159" t="s">
        <v>284</v>
      </c>
      <c r="O18" s="274" t="e">
        <f>O14+O16+#REF!</f>
        <v>#REF!</v>
      </c>
    </row>
    <row r="19" spans="1:15" ht="24.75" customHeight="1">
      <c r="A19" s="1328"/>
      <c r="B19" s="1341"/>
      <c r="C19" s="1342"/>
      <c r="D19" s="1339"/>
      <c r="E19" s="1340"/>
    </row>
    <row r="20" spans="1:15" ht="18" customHeight="1">
      <c r="B20" s="48"/>
      <c r="C20" s="48"/>
      <c r="D20" s="49"/>
      <c r="E20" s="49"/>
    </row>
    <row r="21" spans="1:15" ht="24" customHeight="1">
      <c r="A21" s="71"/>
      <c r="B21" s="1338"/>
      <c r="C21" s="1338"/>
      <c r="D21" s="1338"/>
      <c r="E21" s="1338"/>
    </row>
    <row r="22" spans="1:15" ht="18" customHeight="1">
      <c r="A22" s="50"/>
      <c r="B22" s="50"/>
      <c r="C22" s="50"/>
      <c r="D22" s="50"/>
      <c r="E22" s="50"/>
    </row>
    <row r="23" spans="1:15" ht="30" customHeight="1">
      <c r="A23" s="50"/>
      <c r="B23" s="50"/>
      <c r="C23" s="36"/>
      <c r="D23" s="50"/>
      <c r="E23" s="50"/>
    </row>
    <row r="24" spans="1:15" ht="30" customHeight="1">
      <c r="A24" s="1061" t="s">
        <v>477</v>
      </c>
      <c r="B24" s="1062" t="str">
        <f>IF('Sch-1'!B33=0,"", 'Sch-1'!B33)</f>
        <v>--</v>
      </c>
      <c r="C24" s="1063" t="s">
        <v>404</v>
      </c>
      <c r="D24" s="64" t="str">
        <f>IF('Sch-1'!M33=0,"",'Sch-1'!M33)</f>
        <v/>
      </c>
      <c r="F24" s="275"/>
    </row>
    <row r="25" spans="1:15" ht="30" customHeight="1">
      <c r="A25" s="1061" t="s">
        <v>478</v>
      </c>
      <c r="B25" s="1064" t="str">
        <f>IF('Sch-1'!B34=0,"", 'Sch-1'!B34)</f>
        <v/>
      </c>
      <c r="C25" s="1063" t="s">
        <v>405</v>
      </c>
      <c r="D25" s="64" t="str">
        <f>IF('Sch-1'!M34=0,"",'Sch-1'!M34)</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IYugxQPH5r0xPyRu/LZLd5fbLWITEV3XDpM2LWyD7tL/P2IFcJcia7zQglirAHi2J86hgWyZuKj055g+tkLSjw==" saltValue="2EoQQLFDR9KT3BWk7WZK/w==" spinCount="100000" sheet="1" formatColumns="0" formatRows="0" selectLockedCells="1"/>
  <dataConsolidate/>
  <customSheetViews>
    <customSheetView guid="{B79CB868-E256-4BC8-93B8-32C16DA3E61B}"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0"/>
  <headerFooter alignWithMargins="0">
    <oddFooter>&amp;R&amp;"Book Antiqua,Bold"&amp;10Schedule-5/ Page &amp;P of &amp;N</oddFooter>
  </headerFooter>
  <ignoredErrors>
    <ignoredError sqref="D16:E16 E17" unlockedFormula="1"/>
    <ignoredError sqref="A14 A16" numberStoredAsText="1"/>
  </ignoredErrors>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CC/NT/W-MISC/DOM/A06/24/10523</v>
      </c>
      <c r="B1" s="60"/>
      <c r="C1" s="61"/>
      <c r="D1" s="61"/>
      <c r="E1" s="8" t="s">
        <v>423</v>
      </c>
    </row>
    <row r="2" spans="1:15" ht="8.1" customHeight="1">
      <c r="A2" s="4"/>
      <c r="B2" s="13"/>
      <c r="C2" s="6"/>
      <c r="D2" s="6"/>
      <c r="E2" s="1"/>
      <c r="F2" s="194"/>
    </row>
    <row r="3" spans="1:15" ht="66" customHeight="1">
      <c r="A3" s="1347" t="str">
        <f>Cover!$B$2</f>
        <v>Supply, Installation &amp; Commissioning of Spring-Spring Operated 3-Ph, 145kV, Circuit Breakers with SF6 free alternative medium including dismantling of existing 145kV CBs at Imphal S/s.</v>
      </c>
      <c r="B3" s="1347"/>
      <c r="C3" s="1347"/>
      <c r="D3" s="1347"/>
      <c r="E3" s="1347"/>
    </row>
    <row r="4" spans="1:15" ht="22.15" customHeight="1">
      <c r="A4" s="1325" t="s">
        <v>410</v>
      </c>
      <c r="B4" s="1325"/>
      <c r="C4" s="1325"/>
      <c r="D4" s="1325"/>
      <c r="E4" s="1325"/>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24" t="str">
        <f>IF('Sch-1'!C8=0, "", 'Sch-1'!C8)</f>
        <v/>
      </c>
      <c r="C8" s="1324"/>
      <c r="D8" s="65" t="str">
        <f>'Sch-1'!M8</f>
        <v>Power Grid Corporation of India Ltd.,</v>
      </c>
    </row>
    <row r="9" spans="1:15" ht="18" customHeight="1">
      <c r="A9" s="42" t="s">
        <v>409</v>
      </c>
      <c r="B9" s="1324" t="str">
        <f>IF('Sch-1'!C9=0, "", 'Sch-1'!C9)</f>
        <v/>
      </c>
      <c r="C9" s="1324"/>
      <c r="D9" s="65" t="str">
        <f>'Sch-1'!M9</f>
        <v>"Saudamini", Plot No.-2</v>
      </c>
    </row>
    <row r="10" spans="1:15" ht="18" customHeight="1">
      <c r="A10" s="43"/>
      <c r="B10" s="1324" t="str">
        <f>IF('Sch-1'!C10=0, "", 'Sch-1'!C10)</f>
        <v/>
      </c>
      <c r="C10" s="1324"/>
      <c r="D10" s="65" t="str">
        <f>'Sch-1'!M10</f>
        <v xml:space="preserve">Sector-29, </v>
      </c>
    </row>
    <row r="11" spans="1:15" ht="18" customHeight="1">
      <c r="A11" s="43"/>
      <c r="B11" s="1324" t="str">
        <f>IF('Sch-1'!C11=0, "", 'Sch-1'!C11)</f>
        <v/>
      </c>
      <c r="C11" s="1324"/>
      <c r="D11" s="65" t="str">
        <f>'Sch-1'!M11</f>
        <v>Gurgaon (Haryana) - 122001</v>
      </c>
    </row>
    <row r="12" spans="1:15" ht="8.1" customHeight="1"/>
    <row r="13" spans="1:15" ht="22.15" customHeight="1">
      <c r="A13" s="76" t="s">
        <v>378</v>
      </c>
      <c r="B13" s="1326" t="s">
        <v>379</v>
      </c>
      <c r="C13" s="1327"/>
      <c r="D13" s="1321" t="s">
        <v>380</v>
      </c>
      <c r="E13" s="1322"/>
      <c r="I13" s="1319"/>
      <c r="J13" s="1319"/>
      <c r="K13" s="1319"/>
      <c r="M13" s="1319"/>
      <c r="N13" s="1319"/>
      <c r="O13" s="1319"/>
    </row>
    <row r="14" spans="1:15" ht="18" customHeight="1">
      <c r="A14" s="45" t="s">
        <v>381</v>
      </c>
      <c r="B14" s="1334" t="s">
        <v>490</v>
      </c>
      <c r="C14" s="1335"/>
      <c r="D14" s="772">
        <f>'Sch-1'!N28*(1-Discount!K18)+'Sch-7'!N21*(1-Discount!K23)</f>
        <v>0</v>
      </c>
      <c r="E14" s="773"/>
      <c r="I14" s="271"/>
      <c r="K14" s="271"/>
      <c r="M14" s="271"/>
      <c r="O14" s="271"/>
    </row>
    <row r="15" spans="1:15" ht="75.75" customHeight="1">
      <c r="A15" s="46"/>
      <c r="B15" s="1329" t="s">
        <v>491</v>
      </c>
      <c r="C15" s="1330"/>
      <c r="D15" s="764"/>
      <c r="E15" s="765"/>
    </row>
    <row r="16" spans="1:15" ht="18" customHeight="1">
      <c r="A16" s="45" t="s">
        <v>382</v>
      </c>
      <c r="B16" s="1334" t="s">
        <v>492</v>
      </c>
      <c r="C16" s="1335"/>
      <c r="D16" s="770">
        <f>'Sch-3 '!Q23*(1-Discount!K20)+'Sch-4'!Q23*(1-Discount!K21)+'Sch-4b'!Q31*(1-Discount!K22)</f>
        <v>54</v>
      </c>
      <c r="E16" s="771"/>
      <c r="I16" s="271"/>
      <c r="K16" s="272"/>
      <c r="M16" s="271"/>
      <c r="O16" s="272"/>
    </row>
    <row r="17" spans="1:15" ht="72.75" customHeight="1">
      <c r="A17" s="46"/>
      <c r="B17" s="1329" t="s">
        <v>526</v>
      </c>
      <c r="C17" s="1330"/>
      <c r="D17" s="766"/>
      <c r="E17" s="767"/>
      <c r="I17" s="273"/>
      <c r="M17" s="273"/>
    </row>
    <row r="18" spans="1:15" ht="18" customHeight="1">
      <c r="A18" s="1328"/>
      <c r="B18" s="1343" t="s">
        <v>495</v>
      </c>
      <c r="C18" s="1344"/>
      <c r="D18" s="768">
        <f>D16+D14</f>
        <v>54</v>
      </c>
      <c r="E18" s="769"/>
      <c r="K18" s="274"/>
      <c r="O18" s="274"/>
    </row>
    <row r="19" spans="1:15" ht="50.1" customHeight="1">
      <c r="A19" s="1328"/>
      <c r="B19" s="1341"/>
      <c r="C19" s="1342"/>
      <c r="D19" s="1339"/>
      <c r="E19" s="1340"/>
    </row>
    <row r="20" spans="1:15" ht="18" customHeight="1">
      <c r="B20" s="48"/>
      <c r="C20" s="48"/>
      <c r="D20" s="49"/>
      <c r="E20" s="49"/>
    </row>
    <row r="21" spans="1:15" ht="21.75" customHeight="1">
      <c r="A21" s="71"/>
      <c r="B21" s="1338"/>
      <c r="C21" s="1338"/>
      <c r="D21" s="1338"/>
      <c r="E21" s="1338"/>
    </row>
    <row r="22" spans="1:15" ht="18" customHeight="1">
      <c r="A22" s="50"/>
      <c r="B22" s="50"/>
      <c r="C22" s="50"/>
      <c r="D22" s="50"/>
      <c r="E22" s="50"/>
    </row>
    <row r="23" spans="1:15" ht="30" customHeight="1">
      <c r="A23" s="50"/>
      <c r="B23" s="50"/>
      <c r="C23" s="36"/>
      <c r="D23" s="50"/>
      <c r="E23" s="50"/>
    </row>
    <row r="24" spans="1:15" ht="30" customHeight="1">
      <c r="A24" s="35" t="s">
        <v>72</v>
      </c>
      <c r="B24" s="112" t="str">
        <f>IF('Sch-1'!B33=0,"", 'Sch-1'!B33)</f>
        <v>--</v>
      </c>
      <c r="C24" s="36" t="s">
        <v>404</v>
      </c>
      <c r="D24" s="106" t="str">
        <f>IF('Sch-1'!M34=0,"",'Sch-1'!M34)</f>
        <v/>
      </c>
      <c r="F24" s="275"/>
    </row>
    <row r="25" spans="1:15" ht="30" customHeight="1">
      <c r="A25" s="35" t="s">
        <v>452</v>
      </c>
      <c r="B25" s="105" t="str">
        <f>IF('Sch-1'!B34=0,"", 'Sch-1'!B34)</f>
        <v/>
      </c>
      <c r="C25" s="36" t="s">
        <v>405</v>
      </c>
      <c r="D25" s="106" t="str">
        <f>IF('Sch-1'!M35=0,"",'Sch-1'!M35)</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79CB868-E256-4BC8-93B8-32C16DA3E61B}"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CC/NT/W-MISC/DOM/A06/24/10523</v>
      </c>
      <c r="B1" s="82"/>
      <c r="C1" s="84"/>
      <c r="D1" s="85" t="s">
        <v>424</v>
      </c>
    </row>
    <row r="2" spans="1:6" ht="18" customHeight="1">
      <c r="A2" s="67"/>
      <c r="B2" s="88"/>
      <c r="C2" s="34"/>
      <c r="D2" s="34"/>
    </row>
    <row r="3" spans="1:6" ht="114.75" customHeight="1">
      <c r="A3" s="1353" t="str">
        <f>Cover!$B$2</f>
        <v>Supply, Installation &amp; Commissioning of Spring-Spring Operated 3-Ph, 145kV, Circuit Breakers with SF6 free alternative medium including dismantling of existing 145kV CBs at Imphal S/s.</v>
      </c>
      <c r="B3" s="1353"/>
      <c r="C3" s="1353"/>
      <c r="D3" s="1353"/>
      <c r="E3" s="52"/>
      <c r="F3" s="52"/>
    </row>
    <row r="4" spans="1:6" ht="22.15" customHeight="1">
      <c r="A4" s="1325" t="s">
        <v>384</v>
      </c>
      <c r="B4" s="1325"/>
      <c r="C4" s="1325"/>
      <c r="D4" s="1325"/>
    </row>
    <row r="5" spans="1:6" ht="18" customHeight="1">
      <c r="A5" s="40"/>
    </row>
    <row r="6" spans="1:6" ht="18" customHeight="1">
      <c r="A6" s="31" t="str">
        <f>'Sch-1'!A6</f>
        <v>Bidder’s Name and Address (Sole Bidder) :</v>
      </c>
      <c r="D6" s="64" t="s">
        <v>392</v>
      </c>
    </row>
    <row r="7" spans="1:6">
      <c r="A7" s="1351" t="str">
        <f>'Sch-1'!A7</f>
        <v/>
      </c>
      <c r="B7" s="1351"/>
      <c r="C7" s="1351"/>
      <c r="D7" s="65" t="str">
        <f>'Sch-1'!M7</f>
        <v>Contracts Services, 3rd Floor</v>
      </c>
    </row>
    <row r="8" spans="1:6" ht="18" customHeight="1">
      <c r="A8" s="42" t="s">
        <v>408</v>
      </c>
      <c r="B8" s="1323" t="str">
        <f>IF('Sch-1'!C8=0, "", 'Sch-1'!C8)</f>
        <v/>
      </c>
      <c r="C8" s="1323"/>
      <c r="D8" s="65" t="str">
        <f>'Sch-1'!M8</f>
        <v>Power Grid Corporation of India Ltd.,</v>
      </c>
    </row>
    <row r="9" spans="1:6" ht="18" customHeight="1">
      <c r="A9" s="42" t="s">
        <v>409</v>
      </c>
      <c r="B9" s="1324" t="str">
        <f>IF('Sch-1'!C9=0, "", 'Sch-1'!C9)</f>
        <v/>
      </c>
      <c r="C9" s="1324"/>
      <c r="D9" s="65" t="str">
        <f>'Sch-1'!M9</f>
        <v>"Saudamini", Plot No.-2</v>
      </c>
    </row>
    <row r="10" spans="1:6" ht="18" customHeight="1">
      <c r="A10" s="43"/>
      <c r="B10" s="1324" t="str">
        <f>IF('Sch-1'!C10=0, "", 'Sch-1'!C10)</f>
        <v/>
      </c>
      <c r="C10" s="1324"/>
      <c r="D10" s="65" t="str">
        <f>'Sch-1'!M10</f>
        <v xml:space="preserve">Sector-29, </v>
      </c>
    </row>
    <row r="11" spans="1:6" ht="18" customHeight="1">
      <c r="A11" s="43"/>
      <c r="B11" s="1324" t="str">
        <f>IF('Sch-1'!C11=0, "", 'Sch-1'!C11)</f>
        <v/>
      </c>
      <c r="C11" s="1324"/>
      <c r="D11" s="65" t="str">
        <f>'Sch-1'!M11</f>
        <v>Gurgaon (Haryana) - 122001</v>
      </c>
    </row>
    <row r="12" spans="1:6">
      <c r="A12" s="53"/>
      <c r="B12" s="53"/>
      <c r="C12" s="53"/>
      <c r="D12" s="64"/>
    </row>
    <row r="13" spans="1:6" ht="22.15" customHeight="1">
      <c r="A13" s="54" t="s">
        <v>378</v>
      </c>
      <c r="B13" s="1321" t="s">
        <v>368</v>
      </c>
      <c r="C13" s="1322"/>
      <c r="D13" s="55" t="s">
        <v>380</v>
      </c>
    </row>
    <row r="14" spans="1:6" ht="22.15" customHeight="1">
      <c r="A14" s="45" t="s">
        <v>381</v>
      </c>
      <c r="B14" s="1350" t="s">
        <v>411</v>
      </c>
      <c r="C14" s="1350"/>
      <c r="D14" s="69">
        <f>'Sch-1'!N27</f>
        <v>0</v>
      </c>
    </row>
    <row r="15" spans="1:6" ht="35.1" customHeight="1">
      <c r="A15" s="56"/>
      <c r="B15" s="1352" t="s">
        <v>385</v>
      </c>
      <c r="C15" s="1349"/>
      <c r="D15" s="47"/>
    </row>
    <row r="16" spans="1:6" ht="22.15" customHeight="1">
      <c r="A16" s="45" t="s">
        <v>382</v>
      </c>
      <c r="B16" s="1350" t="s">
        <v>412</v>
      </c>
      <c r="C16" s="1350"/>
      <c r="D16" s="69">
        <f>'Sch-2'!J27</f>
        <v>0</v>
      </c>
    </row>
    <row r="17" spans="1:6" ht="35.1" customHeight="1">
      <c r="A17" s="56"/>
      <c r="B17" s="1348" t="s">
        <v>524</v>
      </c>
      <c r="C17" s="1349"/>
      <c r="D17" s="47"/>
    </row>
    <row r="18" spans="1:6" ht="22.15" customHeight="1">
      <c r="A18" s="45" t="s">
        <v>383</v>
      </c>
      <c r="B18" s="1350" t="s">
        <v>413</v>
      </c>
      <c r="C18" s="1350"/>
      <c r="D18" s="69">
        <f>'Sch-3 '!P22</f>
        <v>300</v>
      </c>
    </row>
    <row r="19" spans="1:6" ht="23.25" customHeight="1">
      <c r="A19" s="56"/>
      <c r="B19" s="1352" t="s">
        <v>386</v>
      </c>
      <c r="C19" s="1349"/>
      <c r="D19" s="47"/>
    </row>
    <row r="20" spans="1:6" ht="22.15" customHeight="1">
      <c r="A20" s="45" t="s">
        <v>551</v>
      </c>
      <c r="B20" s="1350" t="s">
        <v>552</v>
      </c>
      <c r="C20" s="1350"/>
      <c r="D20" s="735">
        <f>'Sch-4'!P22</f>
        <v>0</v>
      </c>
    </row>
    <row r="21" spans="1:6" ht="30" customHeight="1">
      <c r="A21" s="56"/>
      <c r="B21" s="1352" t="s">
        <v>387</v>
      </c>
      <c r="C21" s="1349"/>
      <c r="D21" s="47"/>
    </row>
    <row r="22" spans="1:6" ht="22.15" hidden="1" customHeight="1">
      <c r="A22" s="45" t="s">
        <v>532</v>
      </c>
      <c r="B22" s="1350" t="s">
        <v>531</v>
      </c>
      <c r="C22" s="1350"/>
      <c r="D22" s="735">
        <f>'Sch-4b'!P30</f>
        <v>0</v>
      </c>
    </row>
    <row r="23" spans="1:6" ht="44.25" hidden="1" customHeight="1">
      <c r="A23" s="56"/>
      <c r="B23" s="1348" t="s">
        <v>525</v>
      </c>
      <c r="C23" s="1349"/>
      <c r="D23" s="47"/>
    </row>
    <row r="24" spans="1:6" ht="30" customHeight="1">
      <c r="A24" s="45">
        <v>5</v>
      </c>
      <c r="B24" s="1350" t="s">
        <v>427</v>
      </c>
      <c r="C24" s="1350"/>
      <c r="D24" s="69">
        <f>'Sch-5'!D18:E18</f>
        <v>54</v>
      </c>
    </row>
    <row r="25" spans="1:6" ht="26.25" customHeight="1">
      <c r="A25" s="56"/>
      <c r="B25" s="1352" t="s">
        <v>388</v>
      </c>
      <c r="C25" s="1349"/>
      <c r="D25" s="645"/>
    </row>
    <row r="26" spans="1:6" ht="22.15" customHeight="1">
      <c r="A26" s="45" t="s">
        <v>389</v>
      </c>
      <c r="B26" s="1350" t="s">
        <v>428</v>
      </c>
      <c r="C26" s="1350"/>
      <c r="D26" s="256">
        <f>'Sch-7'!M20</f>
        <v>0</v>
      </c>
    </row>
    <row r="27" spans="1:6" ht="35.1" customHeight="1">
      <c r="A27" s="56"/>
      <c r="B27" s="1352" t="s">
        <v>67</v>
      </c>
      <c r="C27" s="1349"/>
      <c r="D27" s="47"/>
    </row>
    <row r="28" spans="1:6" ht="28.5" customHeight="1">
      <c r="A28" s="1328"/>
      <c r="B28" s="1354" t="s">
        <v>390</v>
      </c>
      <c r="C28" s="1354"/>
      <c r="D28" s="70">
        <f>SUM(D14,D16,D18,D20,D24)</f>
        <v>354</v>
      </c>
    </row>
    <row r="29" spans="1:6" ht="20.25" customHeight="1">
      <c r="A29" s="1328"/>
      <c r="B29" s="1354"/>
      <c r="C29" s="1354"/>
      <c r="D29" s="187"/>
    </row>
    <row r="30" spans="1:6">
      <c r="A30" s="77"/>
      <c r="B30" s="78"/>
      <c r="C30" s="78"/>
      <c r="D30" s="79"/>
    </row>
    <row r="31" spans="1:6">
      <c r="A31" s="77"/>
      <c r="B31" s="78"/>
      <c r="C31" s="101"/>
      <c r="D31" s="79"/>
    </row>
    <row r="32" spans="1:6" ht="22.5" customHeight="1">
      <c r="A32" s="1052" t="s">
        <v>581</v>
      </c>
      <c r="B32" s="1065" t="str">
        <f>IF('Sch-1'!B33=0,"", 'Sch-1'!B33)</f>
        <v>--</v>
      </c>
      <c r="C32" s="1059" t="s">
        <v>404</v>
      </c>
      <c r="D32" s="1056" t="str">
        <f>IF('Sch-1'!M33=0,"",'Sch-1'!M33)</f>
        <v/>
      </c>
      <c r="F32" s="1059"/>
    </row>
    <row r="33" spans="1:6" ht="24" customHeight="1">
      <c r="A33" s="1052" t="s">
        <v>253</v>
      </c>
      <c r="B33" s="1065" t="str">
        <f>IF('Sch-1'!B34=0,"", 'Sch-1'!B34)</f>
        <v/>
      </c>
      <c r="C33" s="1059" t="s">
        <v>405</v>
      </c>
      <c r="D33" s="1056" t="str">
        <f>IF('Sch-1'!M34=0,"",'Sch-1'!M34)</f>
        <v/>
      </c>
      <c r="F33" s="1051"/>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xhwMG1LPlJd1wQLgznC5fa7QX3lMfgeWCr6GrY7EkNvbshkqu2wogySF0S3FI/zjN4M1lJpMSfbvrf4wnbLUIA==" saltValue="YIEhnZ4qOR03FaTybtIsHw==" spinCount="100000" sheet="1" formatColumns="0" formatRows="0" selectLockedCells="1"/>
  <customSheetViews>
    <customSheetView guid="{B79CB868-E256-4BC8-93B8-32C16DA3E61B}"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30"/>
  <headerFooter alignWithMargins="0">
    <oddFooter>&amp;R&amp;"Book Antiqua,Bold"&amp;10Schedule-6/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1"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CC/NT/W-MISC/DOM/A06/24/10523</v>
      </c>
      <c r="B1" s="82"/>
      <c r="C1" s="84"/>
      <c r="D1" s="85" t="s">
        <v>65</v>
      </c>
    </row>
    <row r="2" spans="1:6" ht="18" customHeight="1">
      <c r="A2" s="67"/>
      <c r="B2" s="88"/>
      <c r="C2" s="34"/>
      <c r="D2" s="34"/>
    </row>
    <row r="3" spans="1:6" ht="61.5" customHeight="1">
      <c r="A3" s="1355" t="str">
        <f>Cover!$B$2</f>
        <v>Supply, Installation &amp; Commissioning of Spring-Spring Operated 3-Ph, 145kV, Circuit Breakers with SF6 free alternative medium including dismantling of existing 145kV CBs at Imphal S/s.</v>
      </c>
      <c r="B3" s="1355"/>
      <c r="C3" s="1355"/>
      <c r="D3" s="1355"/>
      <c r="E3" s="52"/>
      <c r="F3" s="52"/>
    </row>
    <row r="4" spans="1:6" ht="22.15" customHeight="1">
      <c r="A4" s="1325" t="s">
        <v>384</v>
      </c>
      <c r="B4" s="1325"/>
      <c r="C4" s="1325"/>
      <c r="D4" s="1325"/>
    </row>
    <row r="5" spans="1:6" ht="18" customHeight="1">
      <c r="A5" s="40"/>
    </row>
    <row r="6" spans="1:6" ht="18" customHeight="1">
      <c r="A6" s="31" t="str">
        <f>'Sch-1'!A6</f>
        <v>Bidder’s Name and Address (Sole Bidder) :</v>
      </c>
      <c r="D6" s="64" t="s">
        <v>392</v>
      </c>
    </row>
    <row r="7" spans="1:6" ht="36" customHeight="1">
      <c r="A7" s="1351" t="str">
        <f>'Sch-1'!A7</f>
        <v/>
      </c>
      <c r="B7" s="1351"/>
      <c r="C7" s="1351"/>
      <c r="D7" s="65" t="str">
        <f>'Sch-1'!M7</f>
        <v>Contracts Services, 3rd Floor</v>
      </c>
    </row>
    <row r="8" spans="1:6" ht="18" customHeight="1">
      <c r="A8" s="42" t="s">
        <v>408</v>
      </c>
      <c r="B8" s="1323" t="str">
        <f>IF('Sch-1'!C8=0, "", 'Sch-1'!C8)</f>
        <v/>
      </c>
      <c r="C8" s="1323"/>
      <c r="D8" s="65" t="str">
        <f>'Sch-1'!M8</f>
        <v>Power Grid Corporation of India Ltd.,</v>
      </c>
    </row>
    <row r="9" spans="1:6" ht="18" customHeight="1">
      <c r="A9" s="42" t="s">
        <v>409</v>
      </c>
      <c r="B9" s="1324" t="str">
        <f>IF('Sch-1'!C9=0, "", 'Sch-1'!C9)</f>
        <v/>
      </c>
      <c r="C9" s="1324"/>
      <c r="D9" s="65" t="str">
        <f>'Sch-1'!M9</f>
        <v>"Saudamini", Plot No.-2</v>
      </c>
    </row>
    <row r="10" spans="1:6" ht="18" customHeight="1">
      <c r="A10" s="43"/>
      <c r="B10" s="1324" t="str">
        <f>IF('Sch-1'!C10=0, "", 'Sch-1'!C10)</f>
        <v/>
      </c>
      <c r="C10" s="1324"/>
      <c r="D10" s="65" t="str">
        <f>'Sch-1'!M10</f>
        <v xml:space="preserve">Sector-29, </v>
      </c>
    </row>
    <row r="11" spans="1:6" ht="18" customHeight="1">
      <c r="A11" s="43"/>
      <c r="B11" s="1324" t="str">
        <f>IF('Sch-1'!C11=0, "", 'Sch-1'!C11)</f>
        <v/>
      </c>
      <c r="C11" s="1324"/>
      <c r="D11" s="65" t="str">
        <f>'Sch-1'!M11</f>
        <v>Gurgaon (Haryana) - 122001</v>
      </c>
    </row>
    <row r="12" spans="1:6" ht="18" customHeight="1">
      <c r="A12" s="53"/>
      <c r="B12" s="53"/>
      <c r="C12" s="53"/>
      <c r="D12" s="64"/>
    </row>
    <row r="13" spans="1:6" ht="22.15" customHeight="1">
      <c r="A13" s="54" t="s">
        <v>378</v>
      </c>
      <c r="B13" s="1321" t="s">
        <v>368</v>
      </c>
      <c r="C13" s="1322"/>
      <c r="D13" s="55" t="s">
        <v>380</v>
      </c>
    </row>
    <row r="14" spans="1:6" ht="22.15" customHeight="1">
      <c r="A14" s="45" t="s">
        <v>381</v>
      </c>
      <c r="B14" s="1350" t="s">
        <v>411</v>
      </c>
      <c r="C14" s="1350"/>
      <c r="D14" s="69">
        <f>'Sch-1'!N25*(1-Discount!K18)+(1-Discount!K23)*'Sch-1'!N26</f>
        <v>0</v>
      </c>
    </row>
    <row r="15" spans="1:6" ht="35.1" customHeight="1">
      <c r="A15" s="56"/>
      <c r="B15" s="1352" t="s">
        <v>385</v>
      </c>
      <c r="C15" s="1349"/>
      <c r="D15" s="47"/>
    </row>
    <row r="16" spans="1:6" ht="22.15" customHeight="1">
      <c r="A16" s="45" t="s">
        <v>382</v>
      </c>
      <c r="B16" s="1350" t="s">
        <v>412</v>
      </c>
      <c r="C16" s="1350"/>
      <c r="D16" s="69">
        <f>'Sch-6'!D16*(1-Discount!K19)</f>
        <v>0</v>
      </c>
    </row>
    <row r="17" spans="1:6" ht="35.1" customHeight="1">
      <c r="A17" s="56"/>
      <c r="B17" s="1348" t="s">
        <v>524</v>
      </c>
      <c r="C17" s="1349"/>
      <c r="D17" s="47"/>
    </row>
    <row r="18" spans="1:6" ht="22.15" customHeight="1">
      <c r="A18" s="45" t="s">
        <v>383</v>
      </c>
      <c r="B18" s="1350" t="s">
        <v>413</v>
      </c>
      <c r="C18" s="1350"/>
      <c r="D18" s="69">
        <f>'Sch-6'!D18*(1-Discount!K20)</f>
        <v>300</v>
      </c>
    </row>
    <row r="19" spans="1:6" ht="30" customHeight="1">
      <c r="A19" s="56"/>
      <c r="B19" s="1352" t="s">
        <v>386</v>
      </c>
      <c r="C19" s="1349"/>
      <c r="D19" s="47"/>
    </row>
    <row r="20" spans="1:6" ht="22.15" customHeight="1">
      <c r="A20" s="45" t="s">
        <v>551</v>
      </c>
      <c r="B20" s="1350" t="s">
        <v>552</v>
      </c>
      <c r="C20" s="1350"/>
      <c r="D20" s="256">
        <f>'Sch-6'!D20*(1-Discount!K21)</f>
        <v>0</v>
      </c>
    </row>
    <row r="21" spans="1:6" ht="30" customHeight="1">
      <c r="A21" s="56"/>
      <c r="B21" s="1352" t="s">
        <v>387</v>
      </c>
      <c r="C21" s="1349"/>
      <c r="D21" s="47"/>
    </row>
    <row r="22" spans="1:6" ht="22.15" hidden="1" customHeight="1">
      <c r="A22" s="45" t="s">
        <v>532</v>
      </c>
      <c r="B22" s="1350" t="s">
        <v>531</v>
      </c>
      <c r="C22" s="1350"/>
      <c r="D22" s="256">
        <f>'Sch-6'!D22*(1-Discount!K22)</f>
        <v>0</v>
      </c>
    </row>
    <row r="23" spans="1:6" ht="38.25" hidden="1" customHeight="1">
      <c r="A23" s="56"/>
      <c r="B23" s="1348" t="s">
        <v>525</v>
      </c>
      <c r="C23" s="1349"/>
      <c r="D23" s="47"/>
    </row>
    <row r="24" spans="1:6" ht="30" customHeight="1">
      <c r="A24" s="45">
        <v>5</v>
      </c>
      <c r="B24" s="1350" t="s">
        <v>427</v>
      </c>
      <c r="C24" s="1350"/>
      <c r="D24" s="69">
        <f>'Sch-5 Dis'!D18</f>
        <v>54</v>
      </c>
    </row>
    <row r="25" spans="1:6" ht="30.75" customHeight="1">
      <c r="A25" s="56"/>
      <c r="B25" s="1352" t="s">
        <v>388</v>
      </c>
      <c r="C25" s="1349"/>
      <c r="D25" s="255"/>
    </row>
    <row r="26" spans="1:6" ht="22.15" customHeight="1">
      <c r="A26" s="45" t="s">
        <v>389</v>
      </c>
      <c r="B26" s="1350" t="s">
        <v>428</v>
      </c>
      <c r="C26" s="1350"/>
      <c r="D26" s="256">
        <f>'Sch-6'!D26*(1-Discount!K23)</f>
        <v>0</v>
      </c>
    </row>
    <row r="27" spans="1:6" ht="35.1" customHeight="1">
      <c r="A27" s="56"/>
      <c r="B27" s="1352" t="s">
        <v>67</v>
      </c>
      <c r="C27" s="1349"/>
      <c r="D27" s="47"/>
    </row>
    <row r="28" spans="1:6" ht="28.5" customHeight="1">
      <c r="A28" s="1328"/>
      <c r="B28" s="1354" t="s">
        <v>390</v>
      </c>
      <c r="C28" s="1354"/>
      <c r="D28" s="70">
        <f>SUM(D14,D16,D18,D20,D24)</f>
        <v>354</v>
      </c>
    </row>
    <row r="29" spans="1:6" ht="25.5" customHeight="1">
      <c r="A29" s="1328"/>
      <c r="B29" s="1354"/>
      <c r="C29" s="1354"/>
      <c r="D29" s="187"/>
    </row>
    <row r="30" spans="1:6" ht="18.75" customHeight="1">
      <c r="A30" s="77"/>
      <c r="B30" s="78"/>
      <c r="C30" s="78"/>
      <c r="D30" s="79"/>
    </row>
    <row r="31" spans="1:6" ht="28.15" customHeight="1">
      <c r="A31" s="77"/>
      <c r="B31" s="78"/>
      <c r="C31" s="101"/>
      <c r="D31" s="79"/>
    </row>
    <row r="32" spans="1:6" ht="28.15" customHeight="1">
      <c r="A32" s="1052" t="s">
        <v>581</v>
      </c>
      <c r="B32" s="1065" t="str">
        <f>IF('Sch-1'!B33=0,"", 'Sch-1'!B33)</f>
        <v>--</v>
      </c>
      <c r="C32" s="1059" t="s">
        <v>404</v>
      </c>
      <c r="D32" s="1056" t="str">
        <f>IF('Sch-1'!M33=0,"",'Sch-1'!M33)</f>
        <v/>
      </c>
      <c r="F32" s="1059"/>
    </row>
    <row r="33" spans="1:6" ht="28.15" customHeight="1">
      <c r="A33" s="1052" t="s">
        <v>253</v>
      </c>
      <c r="B33" s="1065" t="str">
        <f>IF('Sch-1'!B34=0,"", 'Sch-1'!B34)</f>
        <v/>
      </c>
      <c r="C33" s="1059" t="s">
        <v>405</v>
      </c>
      <c r="D33" s="1056" t="str">
        <f>IF('Sch-1'!M34=0,"",'Sch-1'!M34)</f>
        <v/>
      </c>
      <c r="F33" s="1051"/>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61e3nmaXDRqbazXvUQCL61oW97m4Rqr/fYyrr3wyDuJpAT8ceZt27+XD92XUOise9WMZ+0jSQ3Ri7FlviX8rNA==" saltValue="h58oyNN5DiWqOcN5lmoLNA==" spinCount="100000" sheet="1" formatColumns="0" formatRows="0" selectLockedCells="1"/>
  <customSheetViews>
    <customSheetView guid="{B79CB868-E256-4BC8-93B8-32C16DA3E61B}"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26"/>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scale="72" fitToHeight="0" orientation="portrait" r:id="rId27"/>
  <headerFooter alignWithMargins="0">
    <oddFooter>&amp;R&amp;"Book Antiqua,Bold"&amp;10Schedule-6/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21" sqref="A21:H21"/>
    </sheetView>
  </sheetViews>
  <sheetFormatPr defaultColWidth="9" defaultRowHeight="16.5"/>
  <cols>
    <col min="1" max="8" width="11.375" style="1080" customWidth="1"/>
    <col min="9" max="9" width="31.375" style="1055" customWidth="1"/>
    <col min="10" max="10" width="7.625" style="1055" customWidth="1"/>
    <col min="11" max="11" width="10.25" style="1055" customWidth="1"/>
    <col min="12" max="12" width="15.375" style="1055" customWidth="1"/>
    <col min="13" max="13" width="15.75" style="1055" customWidth="1"/>
    <col min="14" max="14" width="23.625" style="258" customWidth="1"/>
    <col min="15" max="15" width="9" style="289"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289"/>
  </cols>
  <sheetData>
    <row r="1" spans="1:48" ht="18" customHeight="1">
      <c r="A1" s="81" t="str">
        <f>Cover!B3</f>
        <v>Specification No.: CC/NT/W-MISC/DOM/A06/24/10523</v>
      </c>
      <c r="B1" s="81"/>
      <c r="C1" s="81"/>
      <c r="D1" s="81"/>
      <c r="E1" s="81"/>
      <c r="F1" s="81"/>
      <c r="G1" s="81"/>
      <c r="H1" s="81"/>
      <c r="I1" s="82"/>
      <c r="J1" s="83"/>
      <c r="K1" s="83"/>
      <c r="L1" s="83"/>
      <c r="M1" s="85" t="s">
        <v>437</v>
      </c>
    </row>
    <row r="2" spans="1:48" ht="3" customHeight="1">
      <c r="A2" s="1051"/>
      <c r="B2" s="1051"/>
      <c r="C2" s="1051"/>
      <c r="D2" s="1051"/>
      <c r="E2" s="1051"/>
      <c r="F2" s="1051"/>
      <c r="G2" s="1051"/>
      <c r="H2" s="1051"/>
      <c r="I2" s="1052"/>
      <c r="J2" s="543"/>
      <c r="K2" s="543"/>
      <c r="L2" s="543"/>
      <c r="M2" s="543"/>
    </row>
    <row r="3" spans="1:48" ht="117" customHeight="1">
      <c r="A3" s="1356" t="str">
        <f>Cover!$B$2</f>
        <v>Supply, Installation &amp; Commissioning of Spring-Spring Operated 3-Ph, 145kV, Circuit Breakers with SF6 free alternative medium including dismantling of existing 145kV CBs at Imphal S/s.</v>
      </c>
      <c r="B3" s="1356"/>
      <c r="C3" s="1356"/>
      <c r="D3" s="1356"/>
      <c r="E3" s="1356"/>
      <c r="F3" s="1356"/>
      <c r="G3" s="1356"/>
      <c r="H3" s="1356"/>
      <c r="I3" s="1356"/>
      <c r="J3" s="1356"/>
      <c r="K3" s="1356"/>
      <c r="L3" s="1356"/>
      <c r="M3" s="1356"/>
      <c r="N3" s="1356"/>
      <c r="AG3" s="199" t="s">
        <v>342</v>
      </c>
      <c r="AI3" s="220">
        <f>IF(ISERROR(#REF!/('Sch-6'!D14+'Sch-6'!D16+'Sch-6'!D18)),0,#REF!/( 'Sch-6'!D14+'Sch-6'!D16+'Sch-6'!D18))</f>
        <v>0</v>
      </c>
    </row>
    <row r="4" spans="1:48" ht="22.15" customHeight="1">
      <c r="A4" s="1307" t="s">
        <v>24</v>
      </c>
      <c r="B4" s="1307"/>
      <c r="C4" s="1307"/>
      <c r="D4" s="1307"/>
      <c r="E4" s="1307"/>
      <c r="F4" s="1307"/>
      <c r="G4" s="1307"/>
      <c r="H4" s="1307"/>
      <c r="I4" s="1307"/>
      <c r="J4" s="1307"/>
      <c r="K4" s="1307"/>
      <c r="L4" s="1307"/>
      <c r="M4" s="1307"/>
      <c r="N4" s="1307"/>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(Sole Bidder) :</v>
      </c>
      <c r="B6" s="31"/>
      <c r="C6" s="31"/>
      <c r="D6" s="31"/>
      <c r="E6" s="31"/>
      <c r="F6" s="31"/>
      <c r="G6" s="31"/>
      <c r="H6" s="31"/>
      <c r="I6" s="548"/>
      <c r="J6" s="548"/>
      <c r="K6" s="548" t="s">
        <v>392</v>
      </c>
      <c r="M6" s="548"/>
      <c r="AG6" s="199" t="s">
        <v>351</v>
      </c>
      <c r="AI6" s="220" t="e">
        <f>#REF!</f>
        <v>#REF!</v>
      </c>
    </row>
    <row r="7" spans="1:48">
      <c r="A7" s="1360" t="str">
        <f>'Sch-1'!A7</f>
        <v/>
      </c>
      <c r="B7" s="1360"/>
      <c r="C7" s="1360"/>
      <c r="D7" s="1360"/>
      <c r="E7" s="1360"/>
      <c r="F7" s="1360"/>
      <c r="G7" s="1360"/>
      <c r="H7" s="1360"/>
      <c r="I7" s="1360"/>
      <c r="J7" s="1360"/>
      <c r="K7" s="1053" t="str">
        <f>'Sch-1'!M7</f>
        <v>Contracts Services, 3rd Floor</v>
      </c>
      <c r="M7" s="467"/>
      <c r="AG7" s="199" t="s">
        <v>346</v>
      </c>
      <c r="AI7" s="220" t="e">
        <f>SUM(AI3:AI6)</f>
        <v>#REF!</v>
      </c>
    </row>
    <row r="8" spans="1:48" ht="28.15" customHeight="1">
      <c r="A8" s="42" t="s">
        <v>408</v>
      </c>
      <c r="B8" s="42" t="str">
        <f>+I8</f>
        <v/>
      </c>
      <c r="C8" s="42"/>
      <c r="D8" s="42"/>
      <c r="E8" s="42"/>
      <c r="F8" s="42"/>
      <c r="G8" s="42"/>
      <c r="H8" s="42"/>
      <c r="I8" s="1359" t="str">
        <f>IF('Sch-1'!C8=0, "", 'Sch-1'!C8)</f>
        <v/>
      </c>
      <c r="J8" s="1359"/>
      <c r="K8" s="1053" t="str">
        <f>'Sch-1'!M8</f>
        <v>Power Grid Corporation of India Ltd.,</v>
      </c>
      <c r="M8" s="1070"/>
    </row>
    <row r="9" spans="1:48" ht="28.15" customHeight="1">
      <c r="A9" s="42" t="s">
        <v>409</v>
      </c>
      <c r="B9" s="1071" t="str">
        <f t="shared" ref="B9:B11" si="0">+I9</f>
        <v/>
      </c>
      <c r="C9" s="1071"/>
      <c r="D9" s="42"/>
      <c r="E9" s="42"/>
      <c r="F9" s="42"/>
      <c r="G9" s="42"/>
      <c r="H9" s="42"/>
      <c r="I9" s="1359" t="str">
        <f>IF('Sch-1'!C9=0, "", 'Sch-1'!C9)</f>
        <v/>
      </c>
      <c r="J9" s="1359"/>
      <c r="K9" s="1053" t="str">
        <f>'Sch-1'!M9</f>
        <v>"Saudamini", Plot No.-2</v>
      </c>
      <c r="M9" s="1070"/>
    </row>
    <row r="10" spans="1:48" ht="28.15" customHeight="1">
      <c r="A10" s="1072"/>
      <c r="B10" s="1071" t="str">
        <f t="shared" si="0"/>
        <v/>
      </c>
      <c r="C10" s="1072"/>
      <c r="D10" s="1072"/>
      <c r="E10" s="1072"/>
      <c r="F10" s="1072"/>
      <c r="G10" s="1072"/>
      <c r="H10" s="1072"/>
      <c r="I10" s="1359" t="str">
        <f>IF('Sch-1'!C10=0, "", 'Sch-1'!C10)</f>
        <v/>
      </c>
      <c r="J10" s="1359"/>
      <c r="K10" s="1053" t="str">
        <f>'Sch-1'!M10</f>
        <v xml:space="preserve">Sector-29, </v>
      </c>
      <c r="M10" s="1070"/>
      <c r="AG10" s="199" t="s">
        <v>276</v>
      </c>
      <c r="AI10" s="227">
        <f>'Sch-1'!AA10</f>
        <v>0</v>
      </c>
    </row>
    <row r="11" spans="1:48" ht="28.15" customHeight="1">
      <c r="A11" s="1072"/>
      <c r="B11" s="1071" t="str">
        <f t="shared" si="0"/>
        <v/>
      </c>
      <c r="C11" s="1072"/>
      <c r="D11" s="1072"/>
      <c r="E11" s="1072"/>
      <c r="F11" s="1072"/>
      <c r="G11" s="1072"/>
      <c r="H11" s="1072"/>
      <c r="I11" s="1359" t="str">
        <f>IF('Sch-1'!C11=0, "", 'Sch-1'!C11)</f>
        <v/>
      </c>
      <c r="J11" s="1359"/>
      <c r="K11" s="1053" t="str">
        <f>'Sch-1'!M11</f>
        <v>Gurgaon (Haryana) - 122001</v>
      </c>
      <c r="M11" s="1070"/>
      <c r="AG11" s="199"/>
      <c r="AI11" s="220"/>
    </row>
    <row r="12" spans="1:48" ht="7.5" customHeight="1">
      <c r="A12" s="1072"/>
      <c r="B12" s="1072"/>
      <c r="C12" s="1072"/>
      <c r="D12" s="1072"/>
      <c r="E12" s="1072"/>
      <c r="F12" s="1072"/>
      <c r="G12" s="1072"/>
      <c r="H12" s="1072"/>
      <c r="I12" s="1070"/>
      <c r="J12" s="1070"/>
      <c r="K12" s="1070"/>
      <c r="L12" s="1070"/>
      <c r="M12" s="1070"/>
      <c r="N12" s="208"/>
      <c r="O12" s="184"/>
      <c r="AG12" s="199"/>
      <c r="AI12" s="220"/>
    </row>
    <row r="13" spans="1:48" ht="28.15" customHeight="1" thickBot="1">
      <c r="A13" s="1361" t="s">
        <v>469</v>
      </c>
      <c r="B13" s="1361"/>
      <c r="C13" s="1361"/>
      <c r="D13" s="1361"/>
      <c r="E13" s="1361"/>
      <c r="F13" s="1361"/>
      <c r="G13" s="1361"/>
      <c r="H13" s="1361"/>
      <c r="I13" s="1361"/>
      <c r="J13" s="1361"/>
      <c r="K13" s="1361"/>
      <c r="L13" s="1361"/>
      <c r="M13" s="1361"/>
      <c r="N13" s="208"/>
      <c r="O13" s="184"/>
    </row>
    <row r="14" spans="1:48" ht="181.5">
      <c r="A14" s="832" t="s">
        <v>429</v>
      </c>
      <c r="B14" s="833" t="s">
        <v>509</v>
      </c>
      <c r="C14" s="833" t="s">
        <v>520</v>
      </c>
      <c r="D14" s="834" t="s">
        <v>521</v>
      </c>
      <c r="E14" s="1073" t="s">
        <v>480</v>
      </c>
      <c r="F14" s="1073" t="s">
        <v>508</v>
      </c>
      <c r="G14" s="1073" t="s">
        <v>481</v>
      </c>
      <c r="H14" s="1073" t="s">
        <v>507</v>
      </c>
      <c r="I14" s="835" t="s">
        <v>372</v>
      </c>
      <c r="J14" s="835" t="s">
        <v>353</v>
      </c>
      <c r="K14" s="835" t="s">
        <v>354</v>
      </c>
      <c r="L14" s="835" t="s">
        <v>62</v>
      </c>
      <c r="M14" s="836" t="s">
        <v>373</v>
      </c>
      <c r="N14" s="819" t="s">
        <v>505</v>
      </c>
      <c r="O14" s="184"/>
      <c r="Q14" s="778" t="s">
        <v>540</v>
      </c>
      <c r="R14" s="778" t="s">
        <v>489</v>
      </c>
      <c r="AH14" s="1362" t="s">
        <v>277</v>
      </c>
      <c r="AI14" s="1362"/>
      <c r="AJ14" s="201" t="s">
        <v>285</v>
      </c>
      <c r="AK14" s="1362" t="s">
        <v>278</v>
      </c>
      <c r="AL14" s="1362"/>
    </row>
    <row r="15" spans="1:48" s="1075" customFormat="1">
      <c r="A15" s="837">
        <v>1</v>
      </c>
      <c r="B15" s="837">
        <v>2</v>
      </c>
      <c r="C15" s="837">
        <v>3</v>
      </c>
      <c r="D15" s="837">
        <v>4</v>
      </c>
      <c r="E15" s="1074">
        <v>5</v>
      </c>
      <c r="F15" s="1074">
        <v>6</v>
      </c>
      <c r="G15" s="1074">
        <v>7</v>
      </c>
      <c r="H15" s="1074">
        <v>8</v>
      </c>
      <c r="I15" s="835">
        <v>9</v>
      </c>
      <c r="J15" s="835">
        <v>10</v>
      </c>
      <c r="K15" s="835">
        <v>11</v>
      </c>
      <c r="L15" s="835">
        <v>12</v>
      </c>
      <c r="M15" s="836" t="s">
        <v>522</v>
      </c>
      <c r="N15" s="825">
        <v>14</v>
      </c>
      <c r="O15" s="790"/>
      <c r="P15" s="790"/>
      <c r="Q15" s="681"/>
      <c r="R15" s="761"/>
      <c r="S15" s="790"/>
      <c r="T15" s="790"/>
      <c r="U15" s="790"/>
      <c r="V15" s="790"/>
      <c r="W15" s="790"/>
      <c r="X15" s="790"/>
      <c r="Y15" s="790"/>
      <c r="Z15" s="790"/>
      <c r="AA15" s="790"/>
      <c r="AB15" s="790"/>
      <c r="AC15" s="790"/>
      <c r="AD15" s="790"/>
      <c r="AE15" s="790"/>
      <c r="AF15" s="790"/>
      <c r="AG15" s="790"/>
      <c r="AH15" s="775"/>
      <c r="AI15" s="775"/>
      <c r="AJ15" s="201"/>
      <c r="AK15" s="775"/>
      <c r="AL15" s="775"/>
      <c r="AM15" s="790"/>
      <c r="AN15" s="790"/>
      <c r="AO15" s="790"/>
      <c r="AP15" s="790"/>
      <c r="AQ15" s="790"/>
      <c r="AR15" s="790"/>
      <c r="AS15" s="790"/>
      <c r="AT15" s="790"/>
      <c r="AU15" s="790"/>
      <c r="AV15" s="790"/>
    </row>
    <row r="16" spans="1:48" s="1075" customFormat="1">
      <c r="A16" s="845" t="s">
        <v>340</v>
      </c>
      <c r="B16" s="1371"/>
      <c r="C16" s="1372"/>
      <c r="D16" s="1372"/>
      <c r="E16" s="1372"/>
      <c r="F16" s="1372"/>
      <c r="G16" s="1372"/>
      <c r="H16" s="1372"/>
      <c r="I16" s="1372"/>
      <c r="J16" s="1372"/>
      <c r="K16" s="1372"/>
      <c r="L16" s="1372"/>
      <c r="M16" s="1372"/>
      <c r="N16" s="1373"/>
      <c r="O16" s="790"/>
      <c r="P16" s="790"/>
      <c r="Q16" s="681"/>
      <c r="R16" s="761"/>
      <c r="S16" s="790"/>
      <c r="T16" s="790"/>
      <c r="U16" s="790"/>
      <c r="V16" s="790"/>
      <c r="W16" s="790"/>
      <c r="X16" s="790"/>
      <c r="Y16" s="790"/>
      <c r="Z16" s="790"/>
      <c r="AA16" s="790"/>
      <c r="AB16" s="790"/>
      <c r="AC16" s="790"/>
      <c r="AD16" s="790"/>
      <c r="AE16" s="790"/>
      <c r="AF16" s="790"/>
      <c r="AG16" s="790"/>
      <c r="AH16" s="775"/>
      <c r="AI16" s="775"/>
      <c r="AJ16" s="201"/>
      <c r="AK16" s="775"/>
      <c r="AL16" s="775"/>
      <c r="AM16" s="790"/>
      <c r="AN16" s="790"/>
      <c r="AO16" s="790"/>
      <c r="AP16" s="790"/>
      <c r="AQ16" s="790"/>
      <c r="AR16" s="790"/>
      <c r="AS16" s="790"/>
      <c r="AT16" s="790"/>
      <c r="AU16" s="790"/>
      <c r="AV16" s="790"/>
    </row>
    <row r="17" spans="1:48" s="681" customFormat="1" hidden="1">
      <c r="A17" s="1076">
        <v>1</v>
      </c>
      <c r="B17" s="1077"/>
      <c r="C17" s="1077"/>
      <c r="D17" s="1077"/>
      <c r="E17" s="1076"/>
      <c r="F17" s="760"/>
      <c r="G17" s="737"/>
      <c r="H17" s="762"/>
      <c r="I17" s="1078"/>
      <c r="J17" s="556"/>
      <c r="K17" s="557"/>
      <c r="L17" s="553"/>
      <c r="M17" s="552" t="str">
        <f>IF(L17=0, "Included", IF(ISERROR(K17*L17), L17, K17*L17))</f>
        <v>Included</v>
      </c>
      <c r="N17" s="1079">
        <f>R17</f>
        <v>0</v>
      </c>
      <c r="O17" s="680"/>
      <c r="P17" s="680"/>
      <c r="Q17" s="681">
        <f>IF(M17="Included",0,M17)</f>
        <v>0</v>
      </c>
      <c r="R17" s="761">
        <f>IF(H17="", G17*Q17,H17*Q17)</f>
        <v>0</v>
      </c>
      <c r="S17" s="680"/>
      <c r="T17" s="680"/>
    </row>
    <row r="18" spans="1:48" s="681" customFormat="1" hidden="1">
      <c r="A18" s="1076">
        <v>2</v>
      </c>
      <c r="B18" s="1077"/>
      <c r="C18" s="1077"/>
      <c r="D18" s="1077"/>
      <c r="E18" s="1076"/>
      <c r="F18" s="760"/>
      <c r="G18" s="737"/>
      <c r="H18" s="762"/>
      <c r="I18" s="1078"/>
      <c r="J18" s="556"/>
      <c r="K18" s="557"/>
      <c r="L18" s="553"/>
      <c r="M18" s="552" t="str">
        <f>IF(L18=0, "Included", IF(ISERROR(K18*L18), L18, K18*L18))</f>
        <v>Included</v>
      </c>
      <c r="N18" s="1079">
        <f>R18</f>
        <v>0</v>
      </c>
      <c r="O18" s="680"/>
      <c r="P18" s="680"/>
      <c r="Q18" s="681">
        <f>IF(M18="Included",0,M18)</f>
        <v>0</v>
      </c>
      <c r="R18" s="761">
        <f>IF(H18="", G18*Q18,H18*Q18)</f>
        <v>0</v>
      </c>
      <c r="S18" s="680"/>
      <c r="T18" s="680"/>
    </row>
    <row r="19" spans="1:48" ht="45" customHeight="1">
      <c r="A19" s="1072"/>
      <c r="B19" s="1072"/>
      <c r="C19" s="1072"/>
      <c r="D19" s="1072"/>
      <c r="E19" s="1072"/>
      <c r="F19" s="1374" t="s">
        <v>547</v>
      </c>
      <c r="G19" s="1374"/>
      <c r="H19" s="1374"/>
      <c r="I19" s="1374"/>
      <c r="J19" s="1374"/>
      <c r="K19" s="1374"/>
      <c r="L19" s="1374"/>
      <c r="M19" s="1070"/>
      <c r="N19" s="208"/>
      <c r="O19" s="184"/>
      <c r="AG19" s="199"/>
      <c r="AI19" s="220"/>
    </row>
    <row r="20" spans="1:48" s="681" customFormat="1" ht="24.75" customHeight="1">
      <c r="A20" s="1365"/>
      <c r="B20" s="1366"/>
      <c r="C20" s="1366"/>
      <c r="D20" s="1366"/>
      <c r="E20" s="1366"/>
      <c r="F20" s="1366"/>
      <c r="G20" s="1366"/>
      <c r="H20" s="1367"/>
      <c r="I20" s="840" t="s">
        <v>468</v>
      </c>
      <c r="J20" s="840"/>
      <c r="K20" s="840"/>
      <c r="L20" s="840"/>
      <c r="M20" s="841">
        <f>SUM(M17:M18)</f>
        <v>0</v>
      </c>
      <c r="N20" s="786"/>
      <c r="O20" s="680"/>
      <c r="P20" s="680"/>
      <c r="Q20" s="680"/>
      <c r="R20" s="680"/>
      <c r="S20" s="680"/>
      <c r="T20" s="680"/>
    </row>
    <row r="21" spans="1:48" ht="36" customHeight="1">
      <c r="A21" s="1368"/>
      <c r="B21" s="1369"/>
      <c r="C21" s="1369"/>
      <c r="D21" s="1369"/>
      <c r="E21" s="1369"/>
      <c r="F21" s="1369"/>
      <c r="G21" s="1369"/>
      <c r="H21" s="1370"/>
      <c r="I21" s="842" t="s">
        <v>505</v>
      </c>
      <c r="J21" s="842"/>
      <c r="K21" s="842"/>
      <c r="L21" s="842"/>
      <c r="M21" s="842"/>
      <c r="N21" s="841">
        <f>SUM(N17:N18)</f>
        <v>0</v>
      </c>
      <c r="O21" s="184"/>
      <c r="AH21" s="228"/>
      <c r="AI21" s="228"/>
      <c r="AK21" s="228"/>
      <c r="AL21" s="228"/>
      <c r="AM21" s="289"/>
      <c r="AN21" s="289"/>
      <c r="AO21" s="289"/>
      <c r="AP21" s="289"/>
      <c r="AQ21" s="289"/>
      <c r="AR21" s="289"/>
      <c r="AS21" s="289"/>
      <c r="AT21" s="289"/>
      <c r="AU21" s="289"/>
      <c r="AV21" s="289"/>
    </row>
    <row r="22" spans="1:48" ht="19.5" customHeight="1">
      <c r="A22" s="1052" t="s">
        <v>582</v>
      </c>
      <c r="B22" s="1069" t="str">
        <f>+E22</f>
        <v>--</v>
      </c>
      <c r="C22" s="1069"/>
      <c r="D22" s="1052"/>
      <c r="E22" s="1066" t="str">
        <f>'Sch-1'!B33</f>
        <v>--</v>
      </c>
      <c r="F22" s="1052"/>
      <c r="G22" s="1052"/>
      <c r="H22" s="1052"/>
      <c r="J22" s="1363" t="str">
        <f>"Printed Name   : " &amp; 'Sch-1'!M33</f>
        <v xml:space="preserve">Printed Name   : </v>
      </c>
      <c r="K22" s="1363"/>
      <c r="L22" s="1363"/>
      <c r="M22" s="1363"/>
      <c r="N22" s="1067"/>
      <c r="AM22" s="289"/>
      <c r="AN22" s="289"/>
      <c r="AO22" s="289"/>
      <c r="AP22" s="289"/>
      <c r="AQ22" s="289"/>
      <c r="AR22" s="289"/>
      <c r="AS22" s="289"/>
      <c r="AT22" s="289"/>
      <c r="AU22" s="289"/>
      <c r="AV22" s="289"/>
    </row>
    <row r="23" spans="1:48" ht="27.75" customHeight="1">
      <c r="A23" s="1052" t="s">
        <v>253</v>
      </c>
      <c r="B23" s="1052" t="str">
        <f>+E23</f>
        <v/>
      </c>
      <c r="C23" s="1052"/>
      <c r="D23" s="1052"/>
      <c r="E23" s="1068" t="str">
        <f>'Sch-1'!B34</f>
        <v/>
      </c>
      <c r="F23" s="1052"/>
      <c r="G23" s="1052"/>
      <c r="H23" s="1052"/>
      <c r="J23" s="1312" t="str">
        <f>"Designation      : " &amp; 'Sch-1'!M34</f>
        <v xml:space="preserve">Designation      : </v>
      </c>
      <c r="K23" s="1312"/>
      <c r="L23" s="1312"/>
      <c r="M23" s="1312"/>
      <c r="N23" s="1067"/>
      <c r="AM23" s="289"/>
      <c r="AN23" s="289"/>
      <c r="AO23" s="289"/>
      <c r="AP23" s="289"/>
      <c r="AQ23" s="289"/>
      <c r="AR23" s="289"/>
      <c r="AS23" s="289"/>
      <c r="AT23" s="289"/>
      <c r="AU23" s="289"/>
      <c r="AV23" s="289"/>
    </row>
    <row r="25" spans="1:48">
      <c r="A25" s="111" t="s">
        <v>66</v>
      </c>
      <c r="B25" s="111"/>
      <c r="C25" s="111"/>
      <c r="D25" s="111"/>
      <c r="E25" s="1364" t="s">
        <v>375</v>
      </c>
      <c r="F25" s="1364"/>
      <c r="G25" s="1364"/>
      <c r="H25" s="1364"/>
      <c r="I25" s="1364"/>
      <c r="J25" s="1364"/>
      <c r="K25" s="1364"/>
      <c r="L25" s="1364"/>
      <c r="M25" s="1364"/>
      <c r="AM25" s="289"/>
      <c r="AN25" s="289"/>
      <c r="AO25" s="289"/>
      <c r="AP25" s="289"/>
      <c r="AQ25" s="289"/>
      <c r="AR25" s="289"/>
      <c r="AS25" s="289"/>
      <c r="AT25" s="289"/>
      <c r="AU25" s="289"/>
      <c r="AV25" s="289"/>
    </row>
    <row r="26" spans="1:48" ht="31.5" customHeight="1">
      <c r="N26" s="260"/>
      <c r="AM26" s="289"/>
      <c r="AN26" s="289"/>
      <c r="AO26" s="289"/>
      <c r="AP26" s="289"/>
      <c r="AQ26" s="289"/>
      <c r="AR26" s="289"/>
      <c r="AS26" s="289"/>
      <c r="AT26" s="289"/>
      <c r="AU26" s="289"/>
      <c r="AV26" s="289"/>
    </row>
    <row r="95" spans="1:15" s="184" customFormat="1">
      <c r="A95" s="205"/>
      <c r="B95" s="205"/>
      <c r="C95" s="205"/>
      <c r="D95" s="205"/>
      <c r="E95" s="205"/>
      <c r="F95" s="205"/>
      <c r="G95" s="205"/>
      <c r="H95" s="205"/>
      <c r="I95" s="193"/>
      <c r="J95" s="193"/>
      <c r="K95" s="193"/>
      <c r="L95" s="193"/>
      <c r="M95" s="193"/>
      <c r="N95" s="258"/>
      <c r="O95" s="289"/>
    </row>
    <row r="96" spans="1:15" s="184" customFormat="1">
      <c r="A96" s="205"/>
      <c r="B96" s="205"/>
      <c r="C96" s="205"/>
      <c r="D96" s="205"/>
      <c r="E96" s="205"/>
      <c r="F96" s="205"/>
      <c r="G96" s="205"/>
      <c r="H96" s="205"/>
      <c r="I96" s="193"/>
      <c r="J96" s="193"/>
      <c r="K96" s="193"/>
      <c r="L96" s="193"/>
      <c r="M96" s="193"/>
      <c r="N96" s="258"/>
      <c r="O96" s="289"/>
    </row>
    <row r="97" spans="1:38" s="184" customFormat="1">
      <c r="A97" s="205"/>
      <c r="B97" s="205"/>
      <c r="C97" s="205"/>
      <c r="D97" s="205"/>
      <c r="E97" s="205"/>
      <c r="F97" s="205"/>
      <c r="G97" s="205"/>
      <c r="H97" s="205"/>
      <c r="I97" s="193"/>
      <c r="J97" s="193"/>
      <c r="K97" s="193"/>
      <c r="L97" s="193"/>
      <c r="M97" s="193"/>
      <c r="N97" s="258"/>
      <c r="O97" s="289"/>
    </row>
    <row r="98" spans="1:38" s="289" customFormat="1" hidden="1">
      <c r="A98" s="186" t="str">
        <f>A1</f>
        <v>Specification No.: CC/NT/W-MISC/DOM/A06/24/10523</v>
      </c>
      <c r="B98" s="186"/>
      <c r="C98" s="186"/>
      <c r="D98" s="186"/>
      <c r="E98" s="186"/>
      <c r="F98" s="186"/>
      <c r="G98" s="186"/>
      <c r="H98" s="186"/>
      <c r="I98" s="99"/>
      <c r="J98" s="189"/>
      <c r="K98" s="189"/>
      <c r="L98" s="189"/>
      <c r="M98" s="189"/>
      <c r="N98" s="188"/>
    </row>
    <row r="99" spans="1:38" s="289" customFormat="1" hidden="1">
      <c r="A99" s="1051"/>
      <c r="B99" s="1051"/>
      <c r="C99" s="1051"/>
      <c r="D99" s="1051"/>
      <c r="E99" s="1051"/>
      <c r="F99" s="1051"/>
      <c r="G99" s="1051"/>
      <c r="H99" s="1051"/>
      <c r="I99" s="1052"/>
      <c r="J99" s="543"/>
      <c r="K99" s="543"/>
      <c r="L99" s="543"/>
      <c r="M99" s="543"/>
      <c r="N99" s="188"/>
    </row>
    <row r="100" spans="1:38" s="289" customFormat="1" ht="35.25" hidden="1" customHeight="1">
      <c r="A100" s="1357" t="str">
        <f>A3</f>
        <v>Supply, Installation &amp; Commissioning of Spring-Spring Operated 3-Ph, 145kV, Circuit Breakers with SF6 free alternative medium including dismantling of existing 145kV CBs at Imphal S/s.</v>
      </c>
      <c r="B100" s="1357"/>
      <c r="C100" s="1357"/>
      <c r="D100" s="1357"/>
      <c r="E100" s="1357"/>
      <c r="F100" s="1357"/>
      <c r="G100" s="1357"/>
      <c r="H100" s="1357"/>
      <c r="I100" s="1357">
        <f>I3</f>
        <v>0</v>
      </c>
      <c r="J100" s="1357">
        <f>J3</f>
        <v>0</v>
      </c>
      <c r="K100" s="1357"/>
      <c r="L100" s="1357"/>
      <c r="M100" s="1357"/>
      <c r="N100" s="188"/>
    </row>
    <row r="101" spans="1:38" s="289" customFormat="1" hidden="1">
      <c r="A101" s="1358" t="str">
        <f>A4</f>
        <v>(SCHEDULE OF RATES AND PRICES )</v>
      </c>
      <c r="B101" s="1358"/>
      <c r="C101" s="1358"/>
      <c r="D101" s="1358"/>
      <c r="E101" s="1358"/>
      <c r="F101" s="1358"/>
      <c r="G101" s="1358"/>
      <c r="H101" s="1358"/>
      <c r="I101" s="1358">
        <f>I4</f>
        <v>0</v>
      </c>
      <c r="J101" s="1358">
        <f>J4</f>
        <v>0</v>
      </c>
      <c r="K101" s="1358"/>
      <c r="L101" s="1358"/>
      <c r="M101" s="1358"/>
      <c r="N101" s="188"/>
    </row>
    <row r="102" spans="1:38" s="289" customFormat="1" hidden="1">
      <c r="A102" s="68"/>
      <c r="B102" s="68"/>
      <c r="C102" s="68"/>
      <c r="D102" s="68"/>
      <c r="E102" s="68"/>
      <c r="F102" s="68"/>
      <c r="G102" s="68"/>
      <c r="H102" s="68"/>
      <c r="I102" s="107"/>
      <c r="J102" s="107"/>
      <c r="K102" s="107"/>
      <c r="L102" s="107"/>
      <c r="M102" s="107"/>
      <c r="N102" s="188"/>
    </row>
    <row r="103" spans="1:38" s="289" customFormat="1" hidden="1">
      <c r="A103" s="31" t="str">
        <f>A6</f>
        <v>Bidder’s Name and Address (Sole Bidder) :</v>
      </c>
      <c r="B103" s="31"/>
      <c r="C103" s="31"/>
      <c r="D103" s="31"/>
      <c r="E103" s="31"/>
      <c r="F103" s="31"/>
      <c r="G103" s="31"/>
      <c r="H103" s="31"/>
      <c r="I103" s="548"/>
      <c r="J103" s="548"/>
      <c r="K103" s="548"/>
      <c r="L103" s="548"/>
      <c r="M103" s="548"/>
      <c r="N103" s="188"/>
    </row>
    <row r="104" spans="1:38" s="289" customFormat="1" hidden="1">
      <c r="A104" s="1360" t="str">
        <f>A7</f>
        <v/>
      </c>
      <c r="B104" s="1360"/>
      <c r="C104" s="1360"/>
      <c r="D104" s="1360"/>
      <c r="E104" s="1360"/>
      <c r="F104" s="1360"/>
      <c r="G104" s="1360"/>
      <c r="H104" s="1360"/>
      <c r="I104" s="1360">
        <f t="shared" ref="I104:J108" si="1">I7</f>
        <v>0</v>
      </c>
      <c r="J104" s="1360">
        <f t="shared" si="1"/>
        <v>0</v>
      </c>
      <c r="K104" s="467"/>
      <c r="L104" s="467"/>
      <c r="M104" s="467"/>
      <c r="N104" s="188"/>
    </row>
    <row r="105" spans="1:38" s="289" customFormat="1" hidden="1">
      <c r="A105" s="42" t="str">
        <f>A8</f>
        <v>Name     :</v>
      </c>
      <c r="B105" s="42"/>
      <c r="C105" s="42"/>
      <c r="D105" s="42"/>
      <c r="E105" s="42"/>
      <c r="F105" s="42"/>
      <c r="G105" s="42"/>
      <c r="H105" s="42"/>
      <c r="I105" s="1376" t="str">
        <f t="shared" si="1"/>
        <v/>
      </c>
      <c r="J105" s="1376">
        <f t="shared" si="1"/>
        <v>0</v>
      </c>
      <c r="K105" s="1070"/>
      <c r="L105" s="1070"/>
      <c r="M105" s="1070"/>
      <c r="N105" s="188"/>
    </row>
    <row r="106" spans="1:38" s="289" customFormat="1" hidden="1">
      <c r="A106" s="42" t="str">
        <f>A9</f>
        <v>Address :</v>
      </c>
      <c r="B106" s="42"/>
      <c r="C106" s="42"/>
      <c r="D106" s="42"/>
      <c r="E106" s="42"/>
      <c r="F106" s="42"/>
      <c r="G106" s="42"/>
      <c r="H106" s="42"/>
      <c r="I106" s="1376" t="str">
        <f t="shared" si="1"/>
        <v/>
      </c>
      <c r="J106" s="1376">
        <f t="shared" si="1"/>
        <v>0</v>
      </c>
      <c r="K106" s="1070"/>
      <c r="L106" s="1070"/>
      <c r="M106" s="1070"/>
      <c r="N106" s="188"/>
    </row>
    <row r="107" spans="1:38" s="289" customFormat="1" hidden="1">
      <c r="A107" s="1072"/>
      <c r="B107" s="1072"/>
      <c r="C107" s="1072"/>
      <c r="D107" s="1072"/>
      <c r="E107" s="1072"/>
      <c r="F107" s="1072"/>
      <c r="G107" s="1072"/>
      <c r="H107" s="1072"/>
      <c r="I107" s="1376" t="str">
        <f t="shared" si="1"/>
        <v/>
      </c>
      <c r="J107" s="1376">
        <f t="shared" si="1"/>
        <v>0</v>
      </c>
      <c r="K107" s="1070"/>
      <c r="L107" s="1070"/>
      <c r="M107" s="1070"/>
      <c r="N107" s="188"/>
    </row>
    <row r="108" spans="1:38" s="289" customFormat="1" hidden="1">
      <c r="A108" s="1072"/>
      <c r="B108" s="1072"/>
      <c r="C108" s="1072"/>
      <c r="D108" s="1072"/>
      <c r="E108" s="1072"/>
      <c r="F108" s="1072"/>
      <c r="G108" s="1072"/>
      <c r="H108" s="1072"/>
      <c r="I108" s="1376" t="str">
        <f t="shared" si="1"/>
        <v/>
      </c>
      <c r="J108" s="1376">
        <f t="shared" si="1"/>
        <v>0</v>
      </c>
      <c r="K108" s="1070"/>
      <c r="L108" s="1070"/>
      <c r="M108" s="1070"/>
      <c r="N108" s="188"/>
    </row>
    <row r="109" spans="1:38" s="289" customFormat="1" hidden="1">
      <c r="A109" s="1080"/>
      <c r="B109" s="1080"/>
      <c r="C109" s="1080"/>
      <c r="D109" s="1080"/>
      <c r="E109" s="1080"/>
      <c r="F109" s="1080"/>
      <c r="G109" s="1080"/>
      <c r="H109" s="1080"/>
      <c r="I109" s="1055"/>
      <c r="J109" s="1055"/>
      <c r="K109" s="1055"/>
      <c r="L109" s="1055"/>
      <c r="M109" s="1055"/>
      <c r="N109" s="188"/>
    </row>
    <row r="110" spans="1:38" s="289" customFormat="1" ht="33.75" hidden="1" customHeight="1">
      <c r="A110" s="307" t="str">
        <f>A14</f>
        <v>SL. NO.</v>
      </c>
      <c r="B110" s="307"/>
      <c r="C110" s="307"/>
      <c r="D110" s="307"/>
      <c r="E110" s="307"/>
      <c r="F110" s="307"/>
      <c r="G110" s="307"/>
      <c r="H110" s="307"/>
      <c r="I110" s="312" t="str">
        <f>I14</f>
        <v>Description of Test</v>
      </c>
      <c r="J110" s="1378" t="e">
        <f>#REF!</f>
        <v>#REF!</v>
      </c>
      <c r="K110" s="1378"/>
      <c r="L110" s="1378"/>
      <c r="M110" s="1378"/>
      <c r="N110" s="188"/>
      <c r="AH110" s="1378"/>
      <c r="AI110" s="1378"/>
      <c r="AK110" s="1378"/>
      <c r="AL110" s="1378"/>
    </row>
    <row r="111" spans="1:38" s="289" customFormat="1" hidden="1">
      <c r="A111" s="107" t="e">
        <f>#REF!</f>
        <v>#REF!</v>
      </c>
      <c r="B111" s="107"/>
      <c r="C111" s="107"/>
      <c r="D111" s="107"/>
      <c r="E111" s="107"/>
      <c r="F111" s="107"/>
      <c r="G111" s="107"/>
      <c r="H111" s="107"/>
      <c r="I111" s="107" t="e">
        <f>#REF!</f>
        <v>#REF!</v>
      </c>
      <c r="J111" s="1377" t="e">
        <f>#REF!</f>
        <v>#REF!</v>
      </c>
      <c r="K111" s="1377"/>
      <c r="L111" s="1377"/>
      <c r="M111" s="1377"/>
      <c r="N111" s="188"/>
      <c r="AH111" s="1377"/>
      <c r="AI111" s="1377"/>
      <c r="AK111" s="1377"/>
      <c r="AL111" s="1377"/>
    </row>
    <row r="112" spans="1:38" s="289" customFormat="1" hidden="1">
      <c r="A112" s="314" t="e">
        <f>#REF!</f>
        <v>#REF!</v>
      </c>
      <c r="B112" s="314"/>
      <c r="C112" s="314"/>
      <c r="D112" s="314"/>
      <c r="E112" s="314"/>
      <c r="F112" s="314"/>
      <c r="G112" s="314"/>
      <c r="H112" s="314"/>
      <c r="I112" s="315" t="e">
        <f>#REF!</f>
        <v>#REF!</v>
      </c>
      <c r="J112" s="1377"/>
      <c r="K112" s="1377"/>
      <c r="L112" s="1377"/>
      <c r="M112" s="1377"/>
      <c r="N112" s="188"/>
      <c r="AH112" s="1377"/>
      <c r="AI112" s="1377"/>
      <c r="AK112" s="1377"/>
      <c r="AL112" s="1377"/>
    </row>
    <row r="113" spans="1:38" s="289" customFormat="1" hidden="1">
      <c r="A113" s="1081" t="e">
        <f>#REF!</f>
        <v>#REF!</v>
      </c>
      <c r="B113" s="1081"/>
      <c r="C113" s="1081"/>
      <c r="D113" s="1081"/>
      <c r="E113" s="1081"/>
      <c r="F113" s="1081"/>
      <c r="G113" s="1081"/>
      <c r="H113" s="1081"/>
      <c r="I113" s="532" t="e">
        <f>#REF!</f>
        <v>#REF!</v>
      </c>
      <c r="J113" s="1375" t="e">
        <f>#REF!</f>
        <v>#REF!</v>
      </c>
      <c r="K113" s="1375"/>
      <c r="L113" s="1375"/>
      <c r="M113" s="1375"/>
      <c r="N113" s="186"/>
      <c r="AH113" s="1082"/>
      <c r="AI113" s="1082"/>
      <c r="AK113" s="1082"/>
      <c r="AL113" s="1082"/>
    </row>
    <row r="114" spans="1:38" s="289" customFormat="1" hidden="1">
      <c r="A114" s="1081" t="e">
        <f>#REF!</f>
        <v>#REF!</v>
      </c>
      <c r="B114" s="1081"/>
      <c r="C114" s="1081"/>
      <c r="D114" s="1081"/>
      <c r="E114" s="1081"/>
      <c r="F114" s="1081"/>
      <c r="G114" s="1081"/>
      <c r="H114" s="1081"/>
      <c r="I114" s="532" t="e">
        <f>#REF!</f>
        <v>#REF!</v>
      </c>
      <c r="J114" s="1375" t="e">
        <f>#REF!</f>
        <v>#REF!</v>
      </c>
      <c r="K114" s="1375"/>
      <c r="L114" s="1375"/>
      <c r="M114" s="1375"/>
      <c r="N114" s="186"/>
      <c r="AH114" s="1083"/>
      <c r="AI114" s="1083"/>
      <c r="AK114" s="1082"/>
      <c r="AL114" s="1083"/>
    </row>
    <row r="115" spans="1:38" s="289" customFormat="1" ht="20.100000000000001" hidden="1" customHeight="1">
      <c r="A115" s="1084"/>
      <c r="B115" s="1084"/>
      <c r="C115" s="1084"/>
      <c r="D115" s="1084"/>
      <c r="E115" s="1084"/>
      <c r="F115" s="1084"/>
      <c r="G115" s="1084"/>
      <c r="H115" s="1084"/>
      <c r="I115" s="315" t="e">
        <f>#REF!</f>
        <v>#REF!</v>
      </c>
      <c r="J115" s="1375" t="e">
        <f>#REF!</f>
        <v>#REF!</v>
      </c>
      <c r="K115" s="1375"/>
      <c r="L115" s="1375"/>
      <c r="M115" s="1375"/>
      <c r="N115" s="188"/>
      <c r="AH115" s="1083"/>
      <c r="AI115" s="1083"/>
      <c r="AK115" s="1083"/>
      <c r="AL115" s="1083"/>
    </row>
    <row r="116" spans="1:38" s="289" customFormat="1" hidden="1">
      <c r="A116" s="314" t="e">
        <f>#REF!</f>
        <v>#REF!</v>
      </c>
      <c r="B116" s="314"/>
      <c r="C116" s="314"/>
      <c r="D116" s="314"/>
      <c r="E116" s="314"/>
      <c r="F116" s="314"/>
      <c r="G116" s="314"/>
      <c r="H116" s="314"/>
      <c r="I116" s="315" t="e">
        <f>#REF!</f>
        <v>#REF!</v>
      </c>
      <c r="J116" s="1375"/>
      <c r="K116" s="1375"/>
      <c r="L116" s="1375"/>
      <c r="M116" s="1375"/>
      <c r="N116" s="188"/>
      <c r="AH116" s="1375"/>
      <c r="AI116" s="1375"/>
      <c r="AK116" s="1375"/>
      <c r="AL116" s="1375"/>
    </row>
    <row r="117" spans="1:38" s="289" customFormat="1" hidden="1">
      <c r="A117" s="321" t="e">
        <f>#REF!</f>
        <v>#REF!</v>
      </c>
      <c r="B117" s="321"/>
      <c r="C117" s="321"/>
      <c r="D117" s="321"/>
      <c r="E117" s="321"/>
      <c r="F117" s="321"/>
      <c r="G117" s="321"/>
      <c r="H117" s="321"/>
      <c r="I117" s="315" t="e">
        <f>#REF!</f>
        <v>#REF!</v>
      </c>
      <c r="J117" s="1375"/>
      <c r="K117" s="1375"/>
      <c r="L117" s="1375"/>
      <c r="M117" s="1375"/>
      <c r="N117" s="188"/>
      <c r="AH117" s="1375"/>
      <c r="AI117" s="1375"/>
      <c r="AK117" s="1375"/>
      <c r="AL117" s="1375"/>
    </row>
    <row r="118" spans="1:38" s="289" customFormat="1" hidden="1">
      <c r="A118" s="322" t="e">
        <f>#REF!</f>
        <v>#REF!</v>
      </c>
      <c r="B118" s="322"/>
      <c r="C118" s="322"/>
      <c r="D118" s="322"/>
      <c r="E118" s="322"/>
      <c r="F118" s="322"/>
      <c r="G118" s="322"/>
      <c r="H118" s="322"/>
      <c r="I118" s="315" t="e">
        <f>#REF!</f>
        <v>#REF!</v>
      </c>
      <c r="J118" s="1375"/>
      <c r="K118" s="1375"/>
      <c r="L118" s="1375"/>
      <c r="M118" s="1375"/>
      <c r="N118" s="188"/>
      <c r="AH118" s="1375"/>
      <c r="AI118" s="1375"/>
      <c r="AK118" s="1375"/>
      <c r="AL118" s="1375"/>
    </row>
    <row r="119" spans="1:38" s="289" customFormat="1" hidden="1">
      <c r="A119" s="1081" t="e">
        <f>#REF!</f>
        <v>#REF!</v>
      </c>
      <c r="B119" s="1081"/>
      <c r="C119" s="1081"/>
      <c r="D119" s="1081"/>
      <c r="E119" s="1081"/>
      <c r="F119" s="1081"/>
      <c r="G119" s="1081"/>
      <c r="H119" s="1081"/>
      <c r="I119" s="532" t="e">
        <f>#REF!</f>
        <v>#REF!</v>
      </c>
      <c r="J119" s="1375" t="e">
        <f>#REF!</f>
        <v>#REF!</v>
      </c>
      <c r="K119" s="1375"/>
      <c r="L119" s="1375"/>
      <c r="M119" s="1375"/>
      <c r="N119" s="186"/>
      <c r="AH119" s="1083"/>
      <c r="AI119" s="1083"/>
      <c r="AK119" s="1082"/>
      <c r="AL119" s="1083"/>
    </row>
    <row r="120" spans="1:38" s="289" customFormat="1" hidden="1">
      <c r="A120" s="1081" t="e">
        <f>#REF!</f>
        <v>#REF!</v>
      </c>
      <c r="B120" s="1081"/>
      <c r="C120" s="1081"/>
      <c r="D120" s="1081"/>
      <c r="E120" s="1081"/>
      <c r="F120" s="1081"/>
      <c r="G120" s="1081"/>
      <c r="H120" s="1081"/>
      <c r="I120" s="532" t="e">
        <f>#REF!</f>
        <v>#REF!</v>
      </c>
      <c r="J120" s="1375" t="e">
        <f>#REF!</f>
        <v>#REF!</v>
      </c>
      <c r="K120" s="1375"/>
      <c r="L120" s="1375"/>
      <c r="M120" s="1375"/>
      <c r="N120" s="186"/>
      <c r="AH120" s="1083"/>
      <c r="AI120" s="1083"/>
      <c r="AK120" s="1082"/>
      <c r="AL120" s="1083"/>
    </row>
    <row r="121" spans="1:38" s="289" customFormat="1" hidden="1">
      <c r="A121" s="1081" t="e">
        <f>#REF!</f>
        <v>#REF!</v>
      </c>
      <c r="B121" s="1081"/>
      <c r="C121" s="1081"/>
      <c r="D121" s="1081"/>
      <c r="E121" s="1081"/>
      <c r="F121" s="1081"/>
      <c r="G121" s="1081"/>
      <c r="H121" s="1081"/>
      <c r="I121" s="532" t="e">
        <f>#REF!</f>
        <v>#REF!</v>
      </c>
      <c r="J121" s="1375" t="e">
        <f>#REF!</f>
        <v>#REF!</v>
      </c>
      <c r="K121" s="1375"/>
      <c r="L121" s="1375"/>
      <c r="M121" s="1375"/>
      <c r="N121" s="186"/>
      <c r="AH121" s="1083"/>
      <c r="AI121" s="1083"/>
      <c r="AK121" s="1082"/>
      <c r="AL121" s="1083"/>
    </row>
    <row r="122" spans="1:38" s="289" customFormat="1" hidden="1">
      <c r="A122" s="1081" t="e">
        <f>#REF!</f>
        <v>#REF!</v>
      </c>
      <c r="B122" s="1081"/>
      <c r="C122" s="1081"/>
      <c r="D122" s="1081"/>
      <c r="E122" s="1081"/>
      <c r="F122" s="1081"/>
      <c r="G122" s="1081"/>
      <c r="H122" s="1081"/>
      <c r="I122" s="532" t="e">
        <f>#REF!</f>
        <v>#REF!</v>
      </c>
      <c r="J122" s="1375" t="e">
        <f>#REF!</f>
        <v>#REF!</v>
      </c>
      <c r="K122" s="1375"/>
      <c r="L122" s="1375"/>
      <c r="M122" s="1375"/>
      <c r="N122" s="186"/>
      <c r="AH122" s="1083"/>
      <c r="AI122" s="1083"/>
      <c r="AK122" s="1082"/>
      <c r="AL122" s="1083"/>
    </row>
    <row r="123" spans="1:38" s="289" customFormat="1" hidden="1">
      <c r="A123" s="1081"/>
      <c r="B123" s="1081"/>
      <c r="C123" s="1081"/>
      <c r="D123" s="1081"/>
      <c r="E123" s="1081"/>
      <c r="F123" s="1081"/>
      <c r="G123" s="1081"/>
      <c r="H123" s="1081"/>
      <c r="I123" s="315" t="e">
        <f>#REF!</f>
        <v>#REF!</v>
      </c>
      <c r="J123" s="1375" t="e">
        <f>#REF!</f>
        <v>#REF!</v>
      </c>
      <c r="K123" s="1375"/>
      <c r="L123" s="1375"/>
      <c r="M123" s="1375"/>
      <c r="N123" s="186"/>
      <c r="AH123" s="1083"/>
      <c r="AI123" s="1083"/>
      <c r="AK123" s="1083"/>
      <c r="AL123" s="1083"/>
    </row>
    <row r="124" spans="1:38" s="289" customFormat="1" ht="20.100000000000001" hidden="1" customHeight="1">
      <c r="A124" s="322" t="e">
        <f>#REF!</f>
        <v>#REF!</v>
      </c>
      <c r="B124" s="322"/>
      <c r="C124" s="322"/>
      <c r="D124" s="322"/>
      <c r="E124" s="322"/>
      <c r="F124" s="322"/>
      <c r="G124" s="322"/>
      <c r="H124" s="322"/>
      <c r="I124" s="315" t="e">
        <f>#REF!</f>
        <v>#REF!</v>
      </c>
      <c r="J124" s="1375"/>
      <c r="K124" s="1375"/>
      <c r="L124" s="1375"/>
      <c r="M124" s="1375"/>
      <c r="N124" s="186"/>
      <c r="AH124" s="1083"/>
      <c r="AI124" s="1083"/>
      <c r="AK124" s="1083"/>
      <c r="AL124" s="1083"/>
    </row>
    <row r="125" spans="1:38" s="289" customFormat="1" hidden="1">
      <c r="A125" s="1081" t="e">
        <f>#REF!</f>
        <v>#REF!</v>
      </c>
      <c r="B125" s="1081"/>
      <c r="C125" s="1081"/>
      <c r="D125" s="1081"/>
      <c r="E125" s="1081"/>
      <c r="F125" s="1081"/>
      <c r="G125" s="1081"/>
      <c r="H125" s="1081"/>
      <c r="I125" s="532" t="e">
        <f>#REF!</f>
        <v>#REF!</v>
      </c>
      <c r="J125" s="1375" t="e">
        <f>#REF!</f>
        <v>#REF!</v>
      </c>
      <c r="K125" s="1375"/>
      <c r="L125" s="1375"/>
      <c r="M125" s="1375"/>
      <c r="N125" s="186"/>
      <c r="AH125" s="1083"/>
      <c r="AI125" s="1083"/>
      <c r="AK125" s="1082"/>
      <c r="AL125" s="1083"/>
    </row>
    <row r="126" spans="1:38" s="289" customFormat="1" hidden="1">
      <c r="A126" s="1081" t="e">
        <f>#REF!</f>
        <v>#REF!</v>
      </c>
      <c r="B126" s="1081"/>
      <c r="C126" s="1081"/>
      <c r="D126" s="1081"/>
      <c r="E126" s="1081"/>
      <c r="F126" s="1081"/>
      <c r="G126" s="1081"/>
      <c r="H126" s="1081"/>
      <c r="I126" s="532" t="e">
        <f>#REF!</f>
        <v>#REF!</v>
      </c>
      <c r="J126" s="1375" t="e">
        <f>#REF!</f>
        <v>#REF!</v>
      </c>
      <c r="K126" s="1375"/>
      <c r="L126" s="1375"/>
      <c r="M126" s="1375"/>
      <c r="N126" s="186"/>
      <c r="AH126" s="1083"/>
      <c r="AI126" s="1083"/>
      <c r="AK126" s="1082"/>
      <c r="AL126" s="1083"/>
    </row>
    <row r="127" spans="1:38" s="289" customFormat="1" ht="20.100000000000001" hidden="1" customHeight="1">
      <c r="A127" s="1081" t="e">
        <f>#REF!</f>
        <v>#REF!</v>
      </c>
      <c r="B127" s="1081"/>
      <c r="C127" s="1081"/>
      <c r="D127" s="1081"/>
      <c r="E127" s="1081"/>
      <c r="F127" s="1081"/>
      <c r="G127" s="1081"/>
      <c r="H127" s="1081"/>
      <c r="I127" s="532" t="e">
        <f>#REF!</f>
        <v>#REF!</v>
      </c>
      <c r="J127" s="1375" t="e">
        <f>#REF!</f>
        <v>#REF!</v>
      </c>
      <c r="K127" s="1375"/>
      <c r="L127" s="1375"/>
      <c r="M127" s="1375"/>
      <c r="N127" s="186"/>
      <c r="AH127" s="1083"/>
      <c r="AI127" s="1083"/>
      <c r="AK127" s="1082"/>
      <c r="AL127" s="1083"/>
    </row>
    <row r="128" spans="1:38" s="289" customFormat="1" hidden="1">
      <c r="A128" s="1081" t="e">
        <f>#REF!</f>
        <v>#REF!</v>
      </c>
      <c r="B128" s="1081"/>
      <c r="C128" s="1081"/>
      <c r="D128" s="1081"/>
      <c r="E128" s="1081"/>
      <c r="F128" s="1081"/>
      <c r="G128" s="1081"/>
      <c r="H128" s="1081"/>
      <c r="I128" s="532" t="e">
        <f>#REF!</f>
        <v>#REF!</v>
      </c>
      <c r="J128" s="1375" t="e">
        <f>#REF!</f>
        <v>#REF!</v>
      </c>
      <c r="K128" s="1375"/>
      <c r="L128" s="1375"/>
      <c r="M128" s="1375"/>
      <c r="N128" s="186"/>
      <c r="AH128" s="1083"/>
      <c r="AI128" s="1083"/>
      <c r="AK128" s="1082"/>
      <c r="AL128" s="1083"/>
    </row>
    <row r="129" spans="1:38" s="270" customFormat="1" ht="20.100000000000001" hidden="1" customHeight="1">
      <c r="A129" s="323"/>
      <c r="B129" s="323"/>
      <c r="C129" s="323"/>
      <c r="D129" s="323"/>
      <c r="E129" s="323"/>
      <c r="F129" s="323"/>
      <c r="G129" s="323"/>
      <c r="H129" s="323"/>
      <c r="I129" s="315" t="e">
        <f>#REF!</f>
        <v>#REF!</v>
      </c>
      <c r="J129" s="1375" t="e">
        <f>#REF!</f>
        <v>#REF!</v>
      </c>
      <c r="K129" s="1375"/>
      <c r="L129" s="1375"/>
      <c r="M129" s="1375"/>
      <c r="N129" s="186"/>
      <c r="AH129" s="1083"/>
      <c r="AI129" s="1083"/>
      <c r="AK129" s="1083"/>
      <c r="AL129" s="1083"/>
    </row>
    <row r="130" spans="1:38" s="289" customFormat="1" ht="24" hidden="1" customHeight="1">
      <c r="A130" s="322" t="e">
        <f>#REF!</f>
        <v>#REF!</v>
      </c>
      <c r="B130" s="322"/>
      <c r="C130" s="322"/>
      <c r="D130" s="322"/>
      <c r="E130" s="322"/>
      <c r="F130" s="322"/>
      <c r="G130" s="322"/>
      <c r="H130" s="322"/>
      <c r="I130" s="315" t="e">
        <f>#REF!</f>
        <v>#REF!</v>
      </c>
      <c r="J130" s="1375"/>
      <c r="K130" s="1375"/>
      <c r="L130" s="1375"/>
      <c r="M130" s="1375"/>
      <c r="N130" s="186"/>
      <c r="AH130" s="1083"/>
      <c r="AI130" s="1083"/>
      <c r="AK130" s="1083"/>
      <c r="AL130" s="1083"/>
    </row>
    <row r="131" spans="1:38" s="289" customFormat="1" hidden="1">
      <c r="A131" s="1081" t="e">
        <f>#REF!</f>
        <v>#REF!</v>
      </c>
      <c r="B131" s="1081"/>
      <c r="C131" s="1081"/>
      <c r="D131" s="1081"/>
      <c r="E131" s="1081"/>
      <c r="F131" s="1081"/>
      <c r="G131" s="1081"/>
      <c r="H131" s="1081"/>
      <c r="I131" s="532" t="e">
        <f>#REF!</f>
        <v>#REF!</v>
      </c>
      <c r="J131" s="1375" t="e">
        <f>#REF!</f>
        <v>#REF!</v>
      </c>
      <c r="K131" s="1375"/>
      <c r="L131" s="1375"/>
      <c r="M131" s="1375"/>
      <c r="N131" s="186"/>
      <c r="AH131" s="1083"/>
      <c r="AI131" s="1083"/>
      <c r="AK131" s="1082"/>
      <c r="AL131" s="1083"/>
    </row>
    <row r="132" spans="1:38" s="289" customFormat="1" hidden="1">
      <c r="A132" s="1081" t="e">
        <f>#REF!</f>
        <v>#REF!</v>
      </c>
      <c r="B132" s="1081"/>
      <c r="C132" s="1081"/>
      <c r="D132" s="1081"/>
      <c r="E132" s="1081"/>
      <c r="F132" s="1081"/>
      <c r="G132" s="1081"/>
      <c r="H132" s="1081"/>
      <c r="I132" s="532" t="e">
        <f>#REF!</f>
        <v>#REF!</v>
      </c>
      <c r="J132" s="1375" t="e">
        <f>#REF!</f>
        <v>#REF!</v>
      </c>
      <c r="K132" s="1375"/>
      <c r="L132" s="1375"/>
      <c r="M132" s="1375"/>
      <c r="N132" s="186"/>
      <c r="AH132" s="1083"/>
      <c r="AI132" s="1083"/>
      <c r="AK132" s="1082"/>
      <c r="AL132" s="1083"/>
    </row>
    <row r="133" spans="1:38" s="289" customFormat="1" ht="33" hidden="1" customHeight="1">
      <c r="A133" s="1081" t="e">
        <f>#REF!</f>
        <v>#REF!</v>
      </c>
      <c r="B133" s="1081"/>
      <c r="C133" s="1081"/>
      <c r="D133" s="1081"/>
      <c r="E133" s="1081"/>
      <c r="F133" s="1081"/>
      <c r="G133" s="1081"/>
      <c r="H133" s="1081"/>
      <c r="I133" s="532" t="e">
        <f>#REF!</f>
        <v>#REF!</v>
      </c>
      <c r="J133" s="1375" t="e">
        <f>#REF!</f>
        <v>#REF!</v>
      </c>
      <c r="K133" s="1375"/>
      <c r="L133" s="1375"/>
      <c r="M133" s="1375"/>
      <c r="N133" s="186"/>
      <c r="AH133" s="1083"/>
      <c r="AI133" s="1083"/>
      <c r="AK133" s="1082"/>
      <c r="AL133" s="1083"/>
    </row>
    <row r="134" spans="1:38" s="270" customFormat="1" ht="20.100000000000001" hidden="1" customHeight="1">
      <c r="A134" s="1081"/>
      <c r="B134" s="1081"/>
      <c r="C134" s="1081"/>
      <c r="D134" s="1081"/>
      <c r="E134" s="1081"/>
      <c r="F134" s="1081"/>
      <c r="G134" s="1081"/>
      <c r="H134" s="1081"/>
      <c r="I134" s="315" t="e">
        <f>#REF!</f>
        <v>#REF!</v>
      </c>
      <c r="J134" s="1375" t="e">
        <f>#REF!</f>
        <v>#REF!</v>
      </c>
      <c r="K134" s="1375"/>
      <c r="L134" s="1375"/>
      <c r="M134" s="1375"/>
      <c r="N134" s="186"/>
      <c r="AH134" s="1083"/>
      <c r="AI134" s="1083"/>
      <c r="AK134" s="1083"/>
      <c r="AL134" s="1083"/>
    </row>
    <row r="135" spans="1:38" s="289" customFormat="1" ht="20.100000000000001" hidden="1" customHeight="1">
      <c r="A135" s="322" t="e">
        <f>#REF!</f>
        <v>#REF!</v>
      </c>
      <c r="B135" s="322"/>
      <c r="C135" s="322"/>
      <c r="D135" s="322"/>
      <c r="E135" s="322"/>
      <c r="F135" s="322"/>
      <c r="G135" s="322"/>
      <c r="H135" s="322"/>
      <c r="I135" s="315" t="e">
        <f>#REF!</f>
        <v>#REF!</v>
      </c>
      <c r="J135" s="1375"/>
      <c r="K135" s="1375"/>
      <c r="L135" s="1375"/>
      <c r="M135" s="1375"/>
      <c r="N135" s="186"/>
      <c r="AH135" s="1083"/>
      <c r="AI135" s="1083"/>
      <c r="AK135" s="1083"/>
      <c r="AL135" s="1083"/>
    </row>
    <row r="136" spans="1:38" s="289" customFormat="1" hidden="1">
      <c r="A136" s="1081" t="e">
        <f>#REF!</f>
        <v>#REF!</v>
      </c>
      <c r="B136" s="1081"/>
      <c r="C136" s="1081"/>
      <c r="D136" s="1081"/>
      <c r="E136" s="1081"/>
      <c r="F136" s="1081"/>
      <c r="G136" s="1081"/>
      <c r="H136" s="1081"/>
      <c r="I136" s="532" t="e">
        <f>#REF!</f>
        <v>#REF!</v>
      </c>
      <c r="J136" s="1375" t="e">
        <f>#REF!</f>
        <v>#REF!</v>
      </c>
      <c r="K136" s="1375"/>
      <c r="L136" s="1375"/>
      <c r="M136" s="1375"/>
      <c r="N136" s="186"/>
      <c r="AH136" s="1083"/>
      <c r="AI136" s="1083"/>
      <c r="AK136" s="1082"/>
      <c r="AL136" s="1083"/>
    </row>
    <row r="137" spans="1:38" s="289" customFormat="1" hidden="1">
      <c r="A137" s="1081" t="e">
        <f>#REF!</f>
        <v>#REF!</v>
      </c>
      <c r="B137" s="1081"/>
      <c r="C137" s="1081"/>
      <c r="D137" s="1081"/>
      <c r="E137" s="1081"/>
      <c r="F137" s="1081"/>
      <c r="G137" s="1081"/>
      <c r="H137" s="1081"/>
      <c r="I137" s="532" t="e">
        <f>#REF!</f>
        <v>#REF!</v>
      </c>
      <c r="J137" s="1375" t="e">
        <f>#REF!</f>
        <v>#REF!</v>
      </c>
      <c r="K137" s="1375"/>
      <c r="L137" s="1375"/>
      <c r="M137" s="1375"/>
      <c r="N137" s="186"/>
      <c r="AH137" s="1083"/>
      <c r="AI137" s="1083"/>
      <c r="AK137" s="1082"/>
      <c r="AL137" s="1083"/>
    </row>
    <row r="138" spans="1:38" s="289" customFormat="1" hidden="1">
      <c r="A138" s="1081" t="e">
        <f>#REF!</f>
        <v>#REF!</v>
      </c>
      <c r="B138" s="1081"/>
      <c r="C138" s="1081"/>
      <c r="D138" s="1081"/>
      <c r="E138" s="1081"/>
      <c r="F138" s="1081"/>
      <c r="G138" s="1081"/>
      <c r="H138" s="1081"/>
      <c r="I138" s="532" t="e">
        <f>#REF!</f>
        <v>#REF!</v>
      </c>
      <c r="J138" s="1375" t="e">
        <f>#REF!</f>
        <v>#REF!</v>
      </c>
      <c r="K138" s="1375"/>
      <c r="L138" s="1375"/>
      <c r="M138" s="1375"/>
      <c r="N138" s="186"/>
      <c r="AH138" s="1083"/>
      <c r="AI138" s="1083"/>
      <c r="AK138" s="1082"/>
      <c r="AL138" s="1083"/>
    </row>
    <row r="139" spans="1:38" s="289" customFormat="1" hidden="1">
      <c r="A139" s="1081"/>
      <c r="B139" s="1081"/>
      <c r="C139" s="1081"/>
      <c r="D139" s="1081"/>
      <c r="E139" s="1081"/>
      <c r="F139" s="1081"/>
      <c r="G139" s="1081"/>
      <c r="H139" s="1081"/>
      <c r="I139" s="315" t="e">
        <f>#REF!</f>
        <v>#REF!</v>
      </c>
      <c r="J139" s="1375" t="e">
        <f>#REF!</f>
        <v>#REF!</v>
      </c>
      <c r="K139" s="1375"/>
      <c r="L139" s="1375"/>
      <c r="M139" s="1375"/>
      <c r="N139" s="186"/>
      <c r="AH139" s="1083"/>
      <c r="AI139" s="1083"/>
      <c r="AK139" s="1083"/>
      <c r="AL139" s="1083"/>
    </row>
    <row r="140" spans="1:38" s="289" customFormat="1" ht="20.100000000000001" hidden="1" customHeight="1">
      <c r="A140" s="322" t="e">
        <f>#REF!</f>
        <v>#REF!</v>
      </c>
      <c r="B140" s="322"/>
      <c r="C140" s="322"/>
      <c r="D140" s="322"/>
      <c r="E140" s="322"/>
      <c r="F140" s="322"/>
      <c r="G140" s="322"/>
      <c r="H140" s="322"/>
      <c r="I140" s="315" t="e">
        <f>#REF!</f>
        <v>#REF!</v>
      </c>
      <c r="J140" s="1375"/>
      <c r="K140" s="1375"/>
      <c r="L140" s="1375"/>
      <c r="M140" s="1375"/>
      <c r="N140" s="186"/>
      <c r="AH140" s="1083"/>
      <c r="AI140" s="1083"/>
      <c r="AK140" s="1083"/>
      <c r="AL140" s="1083"/>
    </row>
    <row r="141" spans="1:38" s="289" customFormat="1" hidden="1">
      <c r="A141" s="1081" t="e">
        <f>#REF!</f>
        <v>#REF!</v>
      </c>
      <c r="B141" s="1081"/>
      <c r="C141" s="1081"/>
      <c r="D141" s="1081"/>
      <c r="E141" s="1081"/>
      <c r="F141" s="1081"/>
      <c r="G141" s="1081"/>
      <c r="H141" s="1081"/>
      <c r="I141" s="532" t="e">
        <f>#REF!</f>
        <v>#REF!</v>
      </c>
      <c r="J141" s="1375" t="e">
        <f>#REF!</f>
        <v>#REF!</v>
      </c>
      <c r="K141" s="1375"/>
      <c r="L141" s="1375"/>
      <c r="M141" s="1375"/>
      <c r="N141" s="186"/>
      <c r="AH141" s="1083"/>
      <c r="AI141" s="1083"/>
      <c r="AK141" s="1082"/>
      <c r="AL141" s="1083"/>
    </row>
    <row r="142" spans="1:38" s="289" customFormat="1" hidden="1">
      <c r="A142" s="1081" t="e">
        <f>#REF!</f>
        <v>#REF!</v>
      </c>
      <c r="B142" s="1081"/>
      <c r="C142" s="1081"/>
      <c r="D142" s="1081"/>
      <c r="E142" s="1081"/>
      <c r="F142" s="1081"/>
      <c r="G142" s="1081"/>
      <c r="H142" s="1081"/>
      <c r="I142" s="532" t="e">
        <f>#REF!</f>
        <v>#REF!</v>
      </c>
      <c r="J142" s="1375" t="e">
        <f>#REF!</f>
        <v>#REF!</v>
      </c>
      <c r="K142" s="1375"/>
      <c r="L142" s="1375"/>
      <c r="M142" s="1375"/>
      <c r="N142" s="186"/>
      <c r="AH142" s="1083"/>
      <c r="AI142" s="1083"/>
      <c r="AK142" s="1082"/>
      <c r="AL142" s="1083"/>
    </row>
    <row r="143" spans="1:38" s="289" customFormat="1" hidden="1">
      <c r="A143" s="1081" t="e">
        <f>#REF!</f>
        <v>#REF!</v>
      </c>
      <c r="B143" s="1081"/>
      <c r="C143" s="1081"/>
      <c r="D143" s="1081"/>
      <c r="E143" s="1081"/>
      <c r="F143" s="1081"/>
      <c r="G143" s="1081"/>
      <c r="H143" s="1081"/>
      <c r="I143" s="532" t="e">
        <f>#REF!</f>
        <v>#REF!</v>
      </c>
      <c r="J143" s="1375" t="e">
        <f>#REF!</f>
        <v>#REF!</v>
      </c>
      <c r="K143" s="1375"/>
      <c r="L143" s="1375"/>
      <c r="M143" s="1375"/>
      <c r="N143" s="186"/>
      <c r="AH143" s="1083"/>
      <c r="AI143" s="1083"/>
      <c r="AK143" s="1082"/>
      <c r="AL143" s="1083"/>
    </row>
    <row r="144" spans="1:38" s="289" customFormat="1" hidden="1">
      <c r="A144" s="1081" t="e">
        <f>#REF!</f>
        <v>#REF!</v>
      </c>
      <c r="B144" s="1081"/>
      <c r="C144" s="1081"/>
      <c r="D144" s="1081"/>
      <c r="E144" s="1081"/>
      <c r="F144" s="1081"/>
      <c r="G144" s="1081"/>
      <c r="H144" s="1081"/>
      <c r="I144" s="532" t="e">
        <f>#REF!</f>
        <v>#REF!</v>
      </c>
      <c r="J144" s="1375" t="e">
        <f>#REF!</f>
        <v>#REF!</v>
      </c>
      <c r="K144" s="1375"/>
      <c r="L144" s="1375"/>
      <c r="M144" s="1375"/>
      <c r="N144" s="186"/>
      <c r="AH144" s="1083"/>
      <c r="AI144" s="1083"/>
      <c r="AK144" s="1082"/>
      <c r="AL144" s="1083"/>
    </row>
    <row r="145" spans="1:38" s="270" customFormat="1" ht="20.100000000000001" hidden="1" customHeight="1">
      <c r="A145" s="1081"/>
      <c r="B145" s="1081"/>
      <c r="C145" s="1081"/>
      <c r="D145" s="1081"/>
      <c r="E145" s="1081"/>
      <c r="F145" s="1081"/>
      <c r="G145" s="1081"/>
      <c r="H145" s="1081"/>
      <c r="I145" s="315" t="e">
        <f>#REF!</f>
        <v>#REF!</v>
      </c>
      <c r="J145" s="1375" t="e">
        <f>#REF!</f>
        <v>#REF!</v>
      </c>
      <c r="K145" s="1375"/>
      <c r="L145" s="1375"/>
      <c r="M145" s="1375"/>
      <c r="N145" s="186"/>
      <c r="AH145" s="1083"/>
      <c r="AI145" s="1083"/>
      <c r="AK145" s="1083"/>
      <c r="AL145" s="1083"/>
    </row>
    <row r="146" spans="1:38" s="289" customFormat="1" ht="20.100000000000001" hidden="1" customHeight="1">
      <c r="A146" s="1085"/>
      <c r="B146" s="1085"/>
      <c r="C146" s="1085"/>
      <c r="D146" s="1085"/>
      <c r="E146" s="1085"/>
      <c r="F146" s="1085"/>
      <c r="G146" s="1085"/>
      <c r="H146" s="1085"/>
      <c r="I146" s="315" t="e">
        <f>#REF!</f>
        <v>#REF!</v>
      </c>
      <c r="J146" s="1375" t="e">
        <f>#REF!</f>
        <v>#REF!</v>
      </c>
      <c r="K146" s="1375"/>
      <c r="L146" s="1375"/>
      <c r="M146" s="1375"/>
      <c r="N146" s="186"/>
      <c r="AH146" s="1083"/>
      <c r="AI146" s="1083"/>
      <c r="AK146" s="1083"/>
      <c r="AL146" s="1083"/>
    </row>
    <row r="147" spans="1:38" s="289" customFormat="1" hidden="1">
      <c r="A147" s="1085"/>
      <c r="B147" s="1085"/>
      <c r="C147" s="1085"/>
      <c r="D147" s="1085"/>
      <c r="E147" s="1085"/>
      <c r="F147" s="1085"/>
      <c r="G147" s="1085"/>
      <c r="H147" s="1085"/>
      <c r="I147" s="315"/>
      <c r="J147" s="1375"/>
      <c r="K147" s="1375"/>
      <c r="L147" s="1375"/>
      <c r="M147" s="1375"/>
      <c r="N147" s="186"/>
      <c r="AH147" s="1083"/>
      <c r="AI147" s="1083"/>
      <c r="AK147" s="1083"/>
      <c r="AL147" s="1083"/>
    </row>
    <row r="148" spans="1:38" s="289" customFormat="1" ht="20.100000000000001" hidden="1" customHeight="1">
      <c r="A148" s="321" t="e">
        <f>#REF!</f>
        <v>#REF!</v>
      </c>
      <c r="B148" s="321"/>
      <c r="C148" s="321"/>
      <c r="D148" s="321"/>
      <c r="E148" s="321"/>
      <c r="F148" s="321"/>
      <c r="G148" s="321"/>
      <c r="H148" s="321"/>
      <c r="I148" s="315" t="e">
        <f>#REF!</f>
        <v>#REF!</v>
      </c>
      <c r="J148" s="1375"/>
      <c r="K148" s="1375"/>
      <c r="L148" s="1375"/>
      <c r="M148" s="1375"/>
      <c r="N148" s="186"/>
      <c r="AH148" s="1083"/>
      <c r="AI148" s="1083"/>
      <c r="AK148" s="1083"/>
      <c r="AL148" s="1083"/>
    </row>
    <row r="149" spans="1:38" s="289" customFormat="1" ht="30" hidden="1" customHeight="1">
      <c r="A149" s="322" t="e">
        <f>#REF!</f>
        <v>#REF!</v>
      </c>
      <c r="B149" s="322"/>
      <c r="C149" s="322"/>
      <c r="D149" s="322"/>
      <c r="E149" s="322"/>
      <c r="F149" s="322"/>
      <c r="G149" s="322"/>
      <c r="H149" s="322"/>
      <c r="I149" s="315" t="e">
        <f>#REF!</f>
        <v>#REF!</v>
      </c>
      <c r="J149" s="1375"/>
      <c r="K149" s="1375"/>
      <c r="L149" s="1375"/>
      <c r="M149" s="1375"/>
      <c r="N149" s="186"/>
      <c r="AH149" s="1083"/>
      <c r="AI149" s="1083"/>
      <c r="AK149" s="1083"/>
      <c r="AL149" s="1083"/>
    </row>
    <row r="150" spans="1:38" s="289" customFormat="1" hidden="1">
      <c r="A150" s="1081" t="e">
        <f>#REF!</f>
        <v>#REF!</v>
      </c>
      <c r="B150" s="1081"/>
      <c r="C150" s="1081"/>
      <c r="D150" s="1081"/>
      <c r="E150" s="1081"/>
      <c r="F150" s="1081"/>
      <c r="G150" s="1081"/>
      <c r="H150" s="1081"/>
      <c r="I150" s="532" t="e">
        <f>#REF!</f>
        <v>#REF!</v>
      </c>
      <c r="J150" s="1375" t="e">
        <f>#REF!</f>
        <v>#REF!</v>
      </c>
      <c r="K150" s="1375"/>
      <c r="L150" s="1375"/>
      <c r="M150" s="1375"/>
      <c r="N150" s="186"/>
      <c r="AH150" s="1083"/>
      <c r="AI150" s="1083"/>
      <c r="AK150" s="1082"/>
      <c r="AL150" s="1083"/>
    </row>
    <row r="151" spans="1:38" s="289" customFormat="1" hidden="1">
      <c r="A151" s="1081" t="e">
        <f>#REF!</f>
        <v>#REF!</v>
      </c>
      <c r="B151" s="1081"/>
      <c r="C151" s="1081"/>
      <c r="D151" s="1081"/>
      <c r="E151" s="1081"/>
      <c r="F151" s="1081"/>
      <c r="G151" s="1081"/>
      <c r="H151" s="1081"/>
      <c r="I151" s="532" t="e">
        <f>#REF!</f>
        <v>#REF!</v>
      </c>
      <c r="J151" s="1375" t="e">
        <f>#REF!</f>
        <v>#REF!</v>
      </c>
      <c r="K151" s="1375"/>
      <c r="L151" s="1375"/>
      <c r="M151" s="1375"/>
      <c r="N151" s="186"/>
      <c r="AH151" s="1083"/>
      <c r="AI151" s="1083"/>
      <c r="AK151" s="1082"/>
      <c r="AL151" s="1083"/>
    </row>
    <row r="152" spans="1:38" s="289" customFormat="1" hidden="1">
      <c r="A152" s="1081" t="e">
        <f>#REF!</f>
        <v>#REF!</v>
      </c>
      <c r="B152" s="1081"/>
      <c r="C152" s="1081"/>
      <c r="D152" s="1081"/>
      <c r="E152" s="1081"/>
      <c r="F152" s="1081"/>
      <c r="G152" s="1081"/>
      <c r="H152" s="1081"/>
      <c r="I152" s="532" t="e">
        <f>#REF!</f>
        <v>#REF!</v>
      </c>
      <c r="J152" s="1375" t="e">
        <f>#REF!</f>
        <v>#REF!</v>
      </c>
      <c r="K152" s="1375"/>
      <c r="L152" s="1375"/>
      <c r="M152" s="1375"/>
      <c r="N152" s="186"/>
      <c r="AH152" s="1083"/>
      <c r="AI152" s="1083"/>
      <c r="AK152" s="1082"/>
      <c r="AL152" s="1083"/>
    </row>
    <row r="153" spans="1:38" s="289" customFormat="1" ht="20.100000000000001" hidden="1" customHeight="1">
      <c r="A153" s="1086"/>
      <c r="B153" s="1086"/>
      <c r="C153" s="1086"/>
      <c r="D153" s="1086"/>
      <c r="E153" s="1086"/>
      <c r="F153" s="1086"/>
      <c r="G153" s="1086"/>
      <c r="H153" s="1086"/>
      <c r="I153" s="315" t="e">
        <f>#REF!</f>
        <v>#REF!</v>
      </c>
      <c r="J153" s="1375" t="e">
        <f>#REF!</f>
        <v>#REF!</v>
      </c>
      <c r="K153" s="1375"/>
      <c r="L153" s="1375"/>
      <c r="M153" s="1375"/>
      <c r="N153" s="186"/>
      <c r="AH153" s="1083"/>
      <c r="AI153" s="1083"/>
      <c r="AK153" s="1083"/>
      <c r="AL153" s="1083"/>
    </row>
    <row r="154" spans="1:38" s="289" customFormat="1" ht="20.100000000000001" hidden="1" customHeight="1">
      <c r="A154" s="1085"/>
      <c r="B154" s="1085"/>
      <c r="C154" s="1085"/>
      <c r="D154" s="1085"/>
      <c r="E154" s="1085"/>
      <c r="F154" s="1085"/>
      <c r="G154" s="1085"/>
      <c r="H154" s="1085"/>
      <c r="I154" s="315" t="e">
        <f>#REF!</f>
        <v>#REF!</v>
      </c>
      <c r="J154" s="1375" t="e">
        <f>#REF!</f>
        <v>#REF!</v>
      </c>
      <c r="K154" s="1375"/>
      <c r="L154" s="1375"/>
      <c r="M154" s="1375"/>
      <c r="N154" s="186"/>
      <c r="AH154" s="1083"/>
      <c r="AI154" s="1083"/>
      <c r="AK154" s="1083"/>
      <c r="AL154" s="1083"/>
    </row>
    <row r="155" spans="1:38" s="289" customFormat="1" ht="20.100000000000001" hidden="1" customHeight="1">
      <c r="A155" s="314" t="e">
        <f>#REF!</f>
        <v>#REF!</v>
      </c>
      <c r="B155" s="314"/>
      <c r="C155" s="314"/>
      <c r="D155" s="314"/>
      <c r="E155" s="314"/>
      <c r="F155" s="314"/>
      <c r="G155" s="314"/>
      <c r="H155" s="314"/>
      <c r="I155" s="315" t="e">
        <f>#REF!</f>
        <v>#REF!</v>
      </c>
      <c r="J155" s="1375"/>
      <c r="K155" s="1375"/>
      <c r="L155" s="1375"/>
      <c r="M155" s="1375"/>
      <c r="N155" s="186"/>
      <c r="AH155" s="1083"/>
      <c r="AI155" s="1083"/>
      <c r="AK155" s="1083"/>
      <c r="AL155" s="1083"/>
    </row>
    <row r="156" spans="1:38" s="289" customFormat="1" ht="30" hidden="1" customHeight="1">
      <c r="A156" s="321" t="e">
        <f>#REF!</f>
        <v>#REF!</v>
      </c>
      <c r="B156" s="321"/>
      <c r="C156" s="321"/>
      <c r="D156" s="321"/>
      <c r="E156" s="321"/>
      <c r="F156" s="321"/>
      <c r="G156" s="321"/>
      <c r="H156" s="321"/>
      <c r="I156" s="315" t="e">
        <f>#REF!</f>
        <v>#REF!</v>
      </c>
      <c r="J156" s="1375"/>
      <c r="K156" s="1375"/>
      <c r="L156" s="1375"/>
      <c r="M156" s="1375"/>
      <c r="N156" s="186"/>
      <c r="AH156" s="1083"/>
      <c r="AI156" s="1083"/>
      <c r="AK156" s="1083"/>
      <c r="AL156" s="1083"/>
    </row>
    <row r="157" spans="1:38" s="289" customFormat="1" ht="20.100000000000001" hidden="1" customHeight="1">
      <c r="A157" s="1081" t="e">
        <f>#REF!</f>
        <v>#REF!</v>
      </c>
      <c r="B157" s="1081"/>
      <c r="C157" s="1081"/>
      <c r="D157" s="1081"/>
      <c r="E157" s="1081"/>
      <c r="F157" s="1081"/>
      <c r="G157" s="1081"/>
      <c r="H157" s="1081"/>
      <c r="I157" s="532" t="e">
        <f>#REF!</f>
        <v>#REF!</v>
      </c>
      <c r="J157" s="1375" t="e">
        <f>#REF!</f>
        <v>#REF!</v>
      </c>
      <c r="K157" s="1375"/>
      <c r="L157" s="1375"/>
      <c r="M157" s="1375"/>
      <c r="N157" s="186"/>
      <c r="AH157" s="1083"/>
      <c r="AI157" s="1083"/>
      <c r="AK157" s="1082"/>
      <c r="AL157" s="1083"/>
    </row>
    <row r="158" spans="1:38" s="289" customFormat="1" ht="20.100000000000001" hidden="1" customHeight="1">
      <c r="A158" s="1081" t="e">
        <f>#REF!</f>
        <v>#REF!</v>
      </c>
      <c r="B158" s="1081"/>
      <c r="C158" s="1081"/>
      <c r="D158" s="1081"/>
      <c r="E158" s="1081"/>
      <c r="F158" s="1081"/>
      <c r="G158" s="1081"/>
      <c r="H158" s="1081"/>
      <c r="I158" s="532" t="e">
        <f>#REF!</f>
        <v>#REF!</v>
      </c>
      <c r="J158" s="1375" t="e">
        <f>#REF!</f>
        <v>#REF!</v>
      </c>
      <c r="K158" s="1375"/>
      <c r="L158" s="1375"/>
      <c r="M158" s="1375"/>
      <c r="N158" s="186"/>
      <c r="AH158" s="1083"/>
      <c r="AI158" s="1083"/>
      <c r="AK158" s="1082"/>
      <c r="AL158" s="1083"/>
    </row>
    <row r="159" spans="1:38" s="289" customFormat="1" ht="20.100000000000001" hidden="1" customHeight="1">
      <c r="A159" s="1081" t="e">
        <f>#REF!</f>
        <v>#REF!</v>
      </c>
      <c r="B159" s="1081"/>
      <c r="C159" s="1081"/>
      <c r="D159" s="1081"/>
      <c r="E159" s="1081"/>
      <c r="F159" s="1081"/>
      <c r="G159" s="1081"/>
      <c r="H159" s="1081"/>
      <c r="I159" s="532" t="e">
        <f>#REF!</f>
        <v>#REF!</v>
      </c>
      <c r="J159" s="1375" t="e">
        <f>#REF!</f>
        <v>#REF!</v>
      </c>
      <c r="K159" s="1375"/>
      <c r="L159" s="1375"/>
      <c r="M159" s="1375"/>
      <c r="N159" s="186"/>
      <c r="AH159" s="1083"/>
      <c r="AI159" s="1083"/>
      <c r="AK159" s="1082"/>
      <c r="AL159" s="1083"/>
    </row>
    <row r="160" spans="1:38" s="289" customFormat="1" ht="20.100000000000001" hidden="1" customHeight="1">
      <c r="A160" s="1081" t="e">
        <f>#REF!</f>
        <v>#REF!</v>
      </c>
      <c r="B160" s="1081"/>
      <c r="C160" s="1081"/>
      <c r="D160" s="1081"/>
      <c r="E160" s="1081"/>
      <c r="F160" s="1081"/>
      <c r="G160" s="1081"/>
      <c r="H160" s="1081"/>
      <c r="I160" s="532" t="e">
        <f>#REF!</f>
        <v>#REF!</v>
      </c>
      <c r="J160" s="1375" t="e">
        <f>#REF!</f>
        <v>#REF!</v>
      </c>
      <c r="K160" s="1375"/>
      <c r="L160" s="1375"/>
      <c r="M160" s="1375"/>
      <c r="N160" s="186"/>
      <c r="AH160" s="1083"/>
      <c r="AI160" s="1083"/>
      <c r="AK160" s="1082"/>
      <c r="AL160" s="1083"/>
    </row>
    <row r="161" spans="1:38" s="289" customFormat="1" ht="20.100000000000001" hidden="1" customHeight="1">
      <c r="A161" s="1081" t="e">
        <f>#REF!</f>
        <v>#REF!</v>
      </c>
      <c r="B161" s="1081"/>
      <c r="C161" s="1081"/>
      <c r="D161" s="1081"/>
      <c r="E161" s="1081"/>
      <c r="F161" s="1081"/>
      <c r="G161" s="1081"/>
      <c r="H161" s="1081"/>
      <c r="I161" s="532" t="e">
        <f>#REF!</f>
        <v>#REF!</v>
      </c>
      <c r="J161" s="1375" t="e">
        <f>#REF!</f>
        <v>#REF!</v>
      </c>
      <c r="K161" s="1375"/>
      <c r="L161" s="1375"/>
      <c r="M161" s="1375"/>
      <c r="N161" s="186"/>
      <c r="AH161" s="1083"/>
      <c r="AI161" s="1083"/>
      <c r="AK161" s="1082"/>
      <c r="AL161" s="1083"/>
    </row>
    <row r="162" spans="1:38" s="289" customFormat="1" ht="20.100000000000001" hidden="1" customHeight="1">
      <c r="A162" s="1084"/>
      <c r="B162" s="1084"/>
      <c r="C162" s="1084"/>
      <c r="D162" s="1084"/>
      <c r="E162" s="1084"/>
      <c r="F162" s="1084"/>
      <c r="G162" s="1084"/>
      <c r="H162" s="1084"/>
      <c r="I162" s="315" t="e">
        <f>#REF!</f>
        <v>#REF!</v>
      </c>
      <c r="J162" s="1375" t="e">
        <f>#REF!</f>
        <v>#REF!</v>
      </c>
      <c r="K162" s="1375"/>
      <c r="L162" s="1375"/>
      <c r="M162" s="1375"/>
      <c r="N162" s="186"/>
      <c r="AH162" s="1083"/>
      <c r="AI162" s="1083"/>
      <c r="AK162" s="1083"/>
      <c r="AL162" s="1083"/>
    </row>
    <row r="163" spans="1:38" s="289" customFormat="1" ht="20.100000000000001" hidden="1" customHeight="1">
      <c r="A163" s="321" t="e">
        <f>#REF!</f>
        <v>#REF!</v>
      </c>
      <c r="B163" s="321"/>
      <c r="C163" s="321"/>
      <c r="D163" s="321"/>
      <c r="E163" s="321"/>
      <c r="F163" s="321"/>
      <c r="G163" s="321"/>
      <c r="H163" s="321"/>
      <c r="I163" s="315" t="e">
        <f>#REF!</f>
        <v>#REF!</v>
      </c>
      <c r="J163" s="1375"/>
      <c r="K163" s="1375"/>
      <c r="L163" s="1375"/>
      <c r="M163" s="1375"/>
      <c r="N163" s="186"/>
      <c r="AH163" s="1083"/>
      <c r="AI163" s="1083"/>
      <c r="AK163" s="1083"/>
      <c r="AL163" s="1083"/>
    </row>
    <row r="164" spans="1:38" s="289" customFormat="1" ht="20.100000000000001" hidden="1" customHeight="1">
      <c r="A164" s="1081" t="e">
        <f>#REF!</f>
        <v>#REF!</v>
      </c>
      <c r="B164" s="1081"/>
      <c r="C164" s="1081"/>
      <c r="D164" s="1081"/>
      <c r="E164" s="1081"/>
      <c r="F164" s="1081"/>
      <c r="G164" s="1081"/>
      <c r="H164" s="1081"/>
      <c r="I164" s="1060" t="e">
        <f>#REF!</f>
        <v>#REF!</v>
      </c>
      <c r="J164" s="1375" t="e">
        <f>#REF!</f>
        <v>#REF!</v>
      </c>
      <c r="K164" s="1375"/>
      <c r="L164" s="1375"/>
      <c r="M164" s="1375"/>
      <c r="N164" s="186"/>
      <c r="AH164" s="1083"/>
      <c r="AI164" s="1083"/>
      <c r="AK164" s="1082"/>
      <c r="AL164" s="1083"/>
    </row>
    <row r="165" spans="1:38" s="289" customFormat="1" ht="20.100000000000001" hidden="1" customHeight="1">
      <c r="A165" s="1081" t="e">
        <f>#REF!</f>
        <v>#REF!</v>
      </c>
      <c r="B165" s="1081"/>
      <c r="C165" s="1081"/>
      <c r="D165" s="1081"/>
      <c r="E165" s="1081"/>
      <c r="F165" s="1081"/>
      <c r="G165" s="1081"/>
      <c r="H165" s="1081"/>
      <c r="I165" s="1060" t="e">
        <f>#REF!</f>
        <v>#REF!</v>
      </c>
      <c r="J165" s="1375" t="e">
        <f>#REF!</f>
        <v>#REF!</v>
      </c>
      <c r="K165" s="1375"/>
      <c r="L165" s="1375"/>
      <c r="M165" s="1375"/>
      <c r="N165" s="186"/>
      <c r="AH165" s="1083"/>
      <c r="AI165" s="1083"/>
      <c r="AK165" s="1082"/>
      <c r="AL165" s="1083"/>
    </row>
    <row r="166" spans="1:38" s="289" customFormat="1" ht="20.100000000000001" hidden="1" customHeight="1">
      <c r="A166" s="1081" t="e">
        <f>#REF!</f>
        <v>#REF!</v>
      </c>
      <c r="B166" s="1081"/>
      <c r="C166" s="1081"/>
      <c r="D166" s="1081"/>
      <c r="E166" s="1081"/>
      <c r="F166" s="1081"/>
      <c r="G166" s="1081"/>
      <c r="H166" s="1081"/>
      <c r="I166" s="1060" t="e">
        <f>#REF!</f>
        <v>#REF!</v>
      </c>
      <c r="J166" s="1375" t="e">
        <f>#REF!</f>
        <v>#REF!</v>
      </c>
      <c r="K166" s="1375"/>
      <c r="L166" s="1375"/>
      <c r="M166" s="1375"/>
      <c r="N166" s="186"/>
      <c r="AH166" s="1083"/>
      <c r="AI166" s="1083"/>
      <c r="AK166" s="1082"/>
      <c r="AL166" s="1083"/>
    </row>
    <row r="167" spans="1:38" s="289" customFormat="1" ht="20.100000000000001" hidden="1" customHeight="1">
      <c r="A167" s="1081" t="e">
        <f>#REF!</f>
        <v>#REF!</v>
      </c>
      <c r="B167" s="1081"/>
      <c r="C167" s="1081"/>
      <c r="D167" s="1081"/>
      <c r="E167" s="1081"/>
      <c r="F167" s="1081"/>
      <c r="G167" s="1081"/>
      <c r="H167" s="1081"/>
      <c r="I167" s="1060" t="e">
        <f>#REF!</f>
        <v>#REF!</v>
      </c>
      <c r="J167" s="1375" t="e">
        <f>#REF!</f>
        <v>#REF!</v>
      </c>
      <c r="K167" s="1375"/>
      <c r="L167" s="1375"/>
      <c r="M167" s="1375"/>
      <c r="N167" s="186"/>
      <c r="AH167" s="1083"/>
      <c r="AI167" s="1083"/>
      <c r="AK167" s="1082"/>
      <c r="AL167" s="1083"/>
    </row>
    <row r="168" spans="1:38" s="289" customFormat="1" ht="20.100000000000001" hidden="1" customHeight="1">
      <c r="A168" s="1081" t="e">
        <f>#REF!</f>
        <v>#REF!</v>
      </c>
      <c r="B168" s="1081"/>
      <c r="C168" s="1081"/>
      <c r="D168" s="1081"/>
      <c r="E168" s="1081"/>
      <c r="F168" s="1081"/>
      <c r="G168" s="1081"/>
      <c r="H168" s="1081"/>
      <c r="I168" s="1060" t="e">
        <f>#REF!</f>
        <v>#REF!</v>
      </c>
      <c r="J168" s="1375" t="e">
        <f>#REF!</f>
        <v>#REF!</v>
      </c>
      <c r="K168" s="1375"/>
      <c r="L168" s="1375"/>
      <c r="M168" s="1375"/>
      <c r="N168" s="186"/>
      <c r="AH168" s="1083"/>
      <c r="AI168" s="1083"/>
      <c r="AK168" s="1082"/>
      <c r="AL168" s="1083"/>
    </row>
    <row r="169" spans="1:38" s="289" customFormat="1" ht="20.100000000000001" hidden="1" customHeight="1">
      <c r="A169" s="1081" t="e">
        <f>#REF!</f>
        <v>#REF!</v>
      </c>
      <c r="B169" s="1081"/>
      <c r="C169" s="1081"/>
      <c r="D169" s="1081"/>
      <c r="E169" s="1081"/>
      <c r="F169" s="1081"/>
      <c r="G169" s="1081"/>
      <c r="H169" s="1081"/>
      <c r="I169" s="1060" t="e">
        <f>#REF!</f>
        <v>#REF!</v>
      </c>
      <c r="J169" s="1375" t="e">
        <f>#REF!</f>
        <v>#REF!</v>
      </c>
      <c r="K169" s="1375"/>
      <c r="L169" s="1375"/>
      <c r="M169" s="1375"/>
      <c r="N169" s="186"/>
      <c r="AH169" s="1083"/>
      <c r="AI169" s="1083"/>
      <c r="AK169" s="1082"/>
      <c r="AL169" s="1083"/>
    </row>
    <row r="170" spans="1:38" s="289" customFormat="1" ht="20.100000000000001" hidden="1" customHeight="1">
      <c r="A170" s="1087"/>
      <c r="B170" s="1087"/>
      <c r="C170" s="1087"/>
      <c r="D170" s="1087"/>
      <c r="E170" s="1087"/>
      <c r="F170" s="1087"/>
      <c r="G170" s="1087"/>
      <c r="H170" s="1087"/>
      <c r="I170" s="315" t="e">
        <f>#REF!</f>
        <v>#REF!</v>
      </c>
      <c r="J170" s="1375" t="e">
        <f>#REF!</f>
        <v>#REF!</v>
      </c>
      <c r="K170" s="1375"/>
      <c r="L170" s="1375"/>
      <c r="M170" s="1375"/>
      <c r="N170" s="186"/>
      <c r="AH170" s="1083"/>
      <c r="AI170" s="1083"/>
      <c r="AK170" s="1083"/>
      <c r="AL170" s="1083"/>
    </row>
    <row r="171" spans="1:38" s="289" customFormat="1" ht="35.25" hidden="1" customHeight="1">
      <c r="A171" s="321" t="e">
        <f>#REF!</f>
        <v>#REF!</v>
      </c>
      <c r="B171" s="321"/>
      <c r="C171" s="321"/>
      <c r="D171" s="321"/>
      <c r="E171" s="321"/>
      <c r="F171" s="321"/>
      <c r="G171" s="321"/>
      <c r="H171" s="321"/>
      <c r="I171" s="315" t="e">
        <f>#REF!</f>
        <v>#REF!</v>
      </c>
      <c r="J171" s="1375"/>
      <c r="K171" s="1375"/>
      <c r="L171" s="1375"/>
      <c r="M171" s="1375"/>
      <c r="N171" s="186"/>
      <c r="AH171" s="1083"/>
      <c r="AI171" s="1083"/>
      <c r="AK171" s="1083"/>
      <c r="AL171" s="1083"/>
    </row>
    <row r="172" spans="1:38" s="289" customFormat="1" ht="19.5" hidden="1" customHeight="1">
      <c r="A172" s="1081" t="e">
        <f>#REF!</f>
        <v>#REF!</v>
      </c>
      <c r="B172" s="1081"/>
      <c r="C172" s="1081"/>
      <c r="D172" s="1081"/>
      <c r="E172" s="1081"/>
      <c r="F172" s="1081"/>
      <c r="G172" s="1081"/>
      <c r="H172" s="1081"/>
      <c r="I172" s="1060" t="e">
        <f>#REF!</f>
        <v>#REF!</v>
      </c>
      <c r="J172" s="1375" t="e">
        <f>#REF!</f>
        <v>#REF!</v>
      </c>
      <c r="K172" s="1375"/>
      <c r="L172" s="1375"/>
      <c r="M172" s="1375"/>
      <c r="N172" s="186"/>
      <c r="AH172" s="1083"/>
      <c r="AI172" s="1083"/>
      <c r="AK172" s="1082"/>
      <c r="AL172" s="1083"/>
    </row>
    <row r="173" spans="1:38" s="289" customFormat="1" ht="19.5" hidden="1" customHeight="1">
      <c r="A173" s="1081" t="e">
        <f>#REF!</f>
        <v>#REF!</v>
      </c>
      <c r="B173" s="1081"/>
      <c r="C173" s="1081"/>
      <c r="D173" s="1081"/>
      <c r="E173" s="1081"/>
      <c r="F173" s="1081"/>
      <c r="G173" s="1081"/>
      <c r="H173" s="1081"/>
      <c r="I173" s="1060" t="e">
        <f>#REF!</f>
        <v>#REF!</v>
      </c>
      <c r="J173" s="1375" t="e">
        <f>#REF!</f>
        <v>#REF!</v>
      </c>
      <c r="K173" s="1375"/>
      <c r="L173" s="1375"/>
      <c r="M173" s="1375"/>
      <c r="N173" s="186"/>
      <c r="AH173" s="1083"/>
      <c r="AI173" s="1083"/>
      <c r="AK173" s="1082"/>
      <c r="AL173" s="1083"/>
    </row>
    <row r="174" spans="1:38" s="289" customFormat="1" ht="19.5" hidden="1" customHeight="1">
      <c r="A174" s="1081" t="e">
        <f>#REF!</f>
        <v>#REF!</v>
      </c>
      <c r="B174" s="1081"/>
      <c r="C174" s="1081"/>
      <c r="D174" s="1081"/>
      <c r="E174" s="1081"/>
      <c r="F174" s="1081"/>
      <c r="G174" s="1081"/>
      <c r="H174" s="1081"/>
      <c r="I174" s="1060" t="e">
        <f>#REF!</f>
        <v>#REF!</v>
      </c>
      <c r="J174" s="1375" t="e">
        <f>#REF!</f>
        <v>#REF!</v>
      </c>
      <c r="K174" s="1375"/>
      <c r="L174" s="1375"/>
      <c r="M174" s="1375"/>
      <c r="N174" s="186"/>
      <c r="AH174" s="1083"/>
      <c r="AI174" s="1083"/>
      <c r="AK174" s="1082"/>
      <c r="AL174" s="1083"/>
    </row>
    <row r="175" spans="1:38" s="289" customFormat="1" ht="19.5" hidden="1" customHeight="1">
      <c r="A175" s="1081" t="e">
        <f>#REF!</f>
        <v>#REF!</v>
      </c>
      <c r="B175" s="1081"/>
      <c r="C175" s="1081"/>
      <c r="D175" s="1081"/>
      <c r="E175" s="1081"/>
      <c r="F175" s="1081"/>
      <c r="G175" s="1081"/>
      <c r="H175" s="1081"/>
      <c r="I175" s="1060" t="e">
        <f>#REF!</f>
        <v>#REF!</v>
      </c>
      <c r="J175" s="1375" t="e">
        <f>#REF!</f>
        <v>#REF!</v>
      </c>
      <c r="K175" s="1375"/>
      <c r="L175" s="1375"/>
      <c r="M175" s="1375"/>
      <c r="N175" s="186"/>
      <c r="AH175" s="1083"/>
      <c r="AI175" s="1083"/>
      <c r="AK175" s="1082"/>
      <c r="AL175" s="1083"/>
    </row>
    <row r="176" spans="1:38" s="289" customFormat="1" ht="33" hidden="1" customHeight="1">
      <c r="A176" s="1081" t="e">
        <f>#REF!</f>
        <v>#REF!</v>
      </c>
      <c r="B176" s="1081"/>
      <c r="C176" s="1081"/>
      <c r="D176" s="1081"/>
      <c r="E176" s="1081"/>
      <c r="F176" s="1081"/>
      <c r="G176" s="1081"/>
      <c r="H176" s="1081"/>
      <c r="I176" s="1060" t="e">
        <f>#REF!</f>
        <v>#REF!</v>
      </c>
      <c r="J176" s="1375" t="e">
        <f>#REF!</f>
        <v>#REF!</v>
      </c>
      <c r="K176" s="1375"/>
      <c r="L176" s="1375"/>
      <c r="M176" s="1375"/>
      <c r="N176" s="186"/>
      <c r="AH176" s="1083"/>
      <c r="AI176" s="1083"/>
      <c r="AK176" s="1082"/>
      <c r="AL176" s="1083"/>
    </row>
    <row r="177" spans="1:38" s="289" customFormat="1" ht="19.5" hidden="1" customHeight="1">
      <c r="A177" s="1081" t="e">
        <f>#REF!</f>
        <v>#REF!</v>
      </c>
      <c r="B177" s="1081"/>
      <c r="C177" s="1081"/>
      <c r="D177" s="1081"/>
      <c r="E177" s="1081"/>
      <c r="F177" s="1081"/>
      <c r="G177" s="1081"/>
      <c r="H177" s="1081"/>
      <c r="I177" s="1060" t="e">
        <f>#REF!</f>
        <v>#REF!</v>
      </c>
      <c r="J177" s="1375" t="e">
        <f>#REF!</f>
        <v>#REF!</v>
      </c>
      <c r="K177" s="1375"/>
      <c r="L177" s="1375"/>
      <c r="M177" s="1375"/>
      <c r="N177" s="186"/>
      <c r="AH177" s="1083"/>
      <c r="AI177" s="1083"/>
      <c r="AK177" s="1082"/>
      <c r="AL177" s="1083"/>
    </row>
    <row r="178" spans="1:38" s="289" customFormat="1" ht="19.5" hidden="1" customHeight="1">
      <c r="A178" s="1081" t="e">
        <f>#REF!</f>
        <v>#REF!</v>
      </c>
      <c r="B178" s="1081"/>
      <c r="C178" s="1081"/>
      <c r="D178" s="1081"/>
      <c r="E178" s="1081"/>
      <c r="F178" s="1081"/>
      <c r="G178" s="1081"/>
      <c r="H178" s="1081"/>
      <c r="I178" s="1060" t="e">
        <f>#REF!</f>
        <v>#REF!</v>
      </c>
      <c r="J178" s="1375" t="e">
        <f>#REF!</f>
        <v>#REF!</v>
      </c>
      <c r="K178" s="1375"/>
      <c r="L178" s="1375"/>
      <c r="M178" s="1375"/>
      <c r="N178" s="186"/>
      <c r="AH178" s="1083"/>
      <c r="AI178" s="1083"/>
      <c r="AK178" s="1082"/>
      <c r="AL178" s="1083"/>
    </row>
    <row r="179" spans="1:38" s="289" customFormat="1" ht="19.5" hidden="1" customHeight="1">
      <c r="A179" s="1081" t="e">
        <f>#REF!</f>
        <v>#REF!</v>
      </c>
      <c r="B179" s="1081"/>
      <c r="C179" s="1081"/>
      <c r="D179" s="1081"/>
      <c r="E179" s="1081"/>
      <c r="F179" s="1081"/>
      <c r="G179" s="1081"/>
      <c r="H179" s="1081"/>
      <c r="I179" s="1060" t="e">
        <f>#REF!</f>
        <v>#REF!</v>
      </c>
      <c r="J179" s="1375" t="e">
        <f>#REF!</f>
        <v>#REF!</v>
      </c>
      <c r="K179" s="1375"/>
      <c r="L179" s="1375"/>
      <c r="M179" s="1375"/>
      <c r="N179" s="186"/>
      <c r="AH179" s="1083"/>
      <c r="AI179" s="1083"/>
      <c r="AK179" s="1082"/>
      <c r="AL179" s="1083"/>
    </row>
    <row r="180" spans="1:38" s="289" customFormat="1" ht="19.5" hidden="1" customHeight="1">
      <c r="A180" s="1081" t="e">
        <f>#REF!</f>
        <v>#REF!</v>
      </c>
      <c r="B180" s="1081"/>
      <c r="C180" s="1081"/>
      <c r="D180" s="1081"/>
      <c r="E180" s="1081"/>
      <c r="F180" s="1081"/>
      <c r="G180" s="1081"/>
      <c r="H180" s="1081"/>
      <c r="I180" s="1060" t="e">
        <f>#REF!</f>
        <v>#REF!</v>
      </c>
      <c r="J180" s="1375" t="e">
        <f>#REF!</f>
        <v>#REF!</v>
      </c>
      <c r="K180" s="1375"/>
      <c r="L180" s="1375"/>
      <c r="M180" s="1375"/>
      <c r="N180" s="186"/>
      <c r="AH180" s="1083"/>
      <c r="AI180" s="1083"/>
      <c r="AK180" s="1082"/>
      <c r="AL180" s="1083"/>
    </row>
    <row r="181" spans="1:38" s="289" customFormat="1" ht="19.5" hidden="1" customHeight="1">
      <c r="A181" s="1087"/>
      <c r="B181" s="1087"/>
      <c r="C181" s="1087"/>
      <c r="D181" s="1087"/>
      <c r="E181" s="1087"/>
      <c r="F181" s="1087"/>
      <c r="G181" s="1087"/>
      <c r="H181" s="1087"/>
      <c r="I181" s="315" t="e">
        <f>#REF!</f>
        <v>#REF!</v>
      </c>
      <c r="J181" s="1375" t="e">
        <f>#REF!</f>
        <v>#REF!</v>
      </c>
      <c r="K181" s="1375"/>
      <c r="L181" s="1375"/>
      <c r="M181" s="1375"/>
      <c r="N181" s="186"/>
      <c r="AH181" s="1083"/>
      <c r="AI181" s="1083"/>
      <c r="AK181" s="1083"/>
      <c r="AL181" s="1083"/>
    </row>
    <row r="182" spans="1:38" s="289" customFormat="1" ht="19.5" hidden="1" customHeight="1">
      <c r="A182" s="321" t="e">
        <f>#REF!</f>
        <v>#REF!</v>
      </c>
      <c r="B182" s="321"/>
      <c r="C182" s="321"/>
      <c r="D182" s="321"/>
      <c r="E182" s="321"/>
      <c r="F182" s="321"/>
      <c r="G182" s="321"/>
      <c r="H182" s="321"/>
      <c r="I182" s="315" t="e">
        <f>#REF!</f>
        <v>#REF!</v>
      </c>
      <c r="J182" s="1375"/>
      <c r="K182" s="1375"/>
      <c r="L182" s="1375"/>
      <c r="M182" s="1375"/>
      <c r="N182" s="186"/>
      <c r="AH182" s="1083"/>
      <c r="AI182" s="1083"/>
      <c r="AK182" s="1083"/>
      <c r="AL182" s="1083"/>
    </row>
    <row r="183" spans="1:38" s="289" customFormat="1" ht="19.5" hidden="1" customHeight="1">
      <c r="A183" s="1081" t="e">
        <f>#REF!</f>
        <v>#REF!</v>
      </c>
      <c r="B183" s="1081"/>
      <c r="C183" s="1081"/>
      <c r="D183" s="1081"/>
      <c r="E183" s="1081"/>
      <c r="F183" s="1081"/>
      <c r="G183" s="1081"/>
      <c r="H183" s="1081"/>
      <c r="I183" s="532" t="e">
        <f>#REF!</f>
        <v>#REF!</v>
      </c>
      <c r="J183" s="1375" t="e">
        <f>#REF!</f>
        <v>#REF!</v>
      </c>
      <c r="K183" s="1375"/>
      <c r="L183" s="1375"/>
      <c r="M183" s="1375"/>
      <c r="N183" s="186"/>
      <c r="AH183" s="1083"/>
      <c r="AI183" s="1083"/>
      <c r="AK183" s="1082"/>
      <c r="AL183" s="1083"/>
    </row>
    <row r="184" spans="1:38" s="289" customFormat="1" ht="19.5" hidden="1" customHeight="1">
      <c r="A184" s="1081" t="e">
        <f>#REF!</f>
        <v>#REF!</v>
      </c>
      <c r="B184" s="1081"/>
      <c r="C184" s="1081"/>
      <c r="D184" s="1081"/>
      <c r="E184" s="1081"/>
      <c r="F184" s="1081"/>
      <c r="G184" s="1081"/>
      <c r="H184" s="1081"/>
      <c r="I184" s="532" t="e">
        <f>#REF!</f>
        <v>#REF!</v>
      </c>
      <c r="J184" s="1375" t="e">
        <f>#REF!</f>
        <v>#REF!</v>
      </c>
      <c r="K184" s="1375"/>
      <c r="L184" s="1375"/>
      <c r="M184" s="1375"/>
      <c r="N184" s="186"/>
      <c r="AH184" s="1083"/>
      <c r="AI184" s="1083"/>
      <c r="AK184" s="1082"/>
      <c r="AL184" s="1083"/>
    </row>
    <row r="185" spans="1:38" s="289" customFormat="1" ht="19.5" hidden="1" customHeight="1">
      <c r="A185" s="1081" t="e">
        <f>#REF!</f>
        <v>#REF!</v>
      </c>
      <c r="B185" s="1081"/>
      <c r="C185" s="1081"/>
      <c r="D185" s="1081"/>
      <c r="E185" s="1081"/>
      <c r="F185" s="1081"/>
      <c r="G185" s="1081"/>
      <c r="H185" s="1081"/>
      <c r="I185" s="532" t="e">
        <f>#REF!</f>
        <v>#REF!</v>
      </c>
      <c r="J185" s="1375" t="e">
        <f>#REF!</f>
        <v>#REF!</v>
      </c>
      <c r="K185" s="1375"/>
      <c r="L185" s="1375"/>
      <c r="M185" s="1375"/>
      <c r="N185" s="186"/>
      <c r="AH185" s="1083"/>
      <c r="AI185" s="1083"/>
      <c r="AK185" s="1082"/>
      <c r="AL185" s="1083"/>
    </row>
    <row r="186" spans="1:38" s="289" customFormat="1" ht="19.5" hidden="1" customHeight="1">
      <c r="A186" s="1087"/>
      <c r="B186" s="1087"/>
      <c r="C186" s="1087"/>
      <c r="D186" s="1087"/>
      <c r="E186" s="1087"/>
      <c r="F186" s="1087"/>
      <c r="G186" s="1087"/>
      <c r="H186" s="1087"/>
      <c r="I186" s="315" t="e">
        <f>#REF!</f>
        <v>#REF!</v>
      </c>
      <c r="J186" s="1375" t="e">
        <f>#REF!</f>
        <v>#REF!</v>
      </c>
      <c r="K186" s="1375"/>
      <c r="L186" s="1375"/>
      <c r="M186" s="1375"/>
      <c r="N186" s="186"/>
      <c r="AH186" s="1083"/>
      <c r="AI186" s="1083"/>
      <c r="AK186" s="1083"/>
      <c r="AL186" s="1083"/>
    </row>
    <row r="187" spans="1:38" s="289" customFormat="1" ht="33" hidden="1" customHeight="1">
      <c r="A187" s="321" t="e">
        <f>#REF!</f>
        <v>#REF!</v>
      </c>
      <c r="B187" s="321"/>
      <c r="C187" s="321"/>
      <c r="D187" s="321"/>
      <c r="E187" s="321"/>
      <c r="F187" s="321"/>
      <c r="G187" s="321"/>
      <c r="H187" s="321"/>
      <c r="I187" s="315" t="e">
        <f>#REF!</f>
        <v>#REF!</v>
      </c>
      <c r="J187" s="1375"/>
      <c r="K187" s="1375"/>
      <c r="L187" s="1375"/>
      <c r="M187" s="1375"/>
      <c r="N187" s="186"/>
      <c r="AH187" s="1083"/>
      <c r="AI187" s="1083"/>
      <c r="AK187" s="1083"/>
      <c r="AL187" s="1083"/>
    </row>
    <row r="188" spans="1:38" s="289" customFormat="1" ht="19.5" hidden="1" customHeight="1">
      <c r="A188" s="1087" t="e">
        <f>#REF!</f>
        <v>#REF!</v>
      </c>
      <c r="B188" s="1087"/>
      <c r="C188" s="1087"/>
      <c r="D188" s="1087"/>
      <c r="E188" s="1087"/>
      <c r="F188" s="1087"/>
      <c r="G188" s="1087"/>
      <c r="H188" s="1087"/>
      <c r="I188" s="532" t="e">
        <f>#REF!</f>
        <v>#REF!</v>
      </c>
      <c r="J188" s="1375" t="e">
        <f>#REF!</f>
        <v>#REF!</v>
      </c>
      <c r="K188" s="1375"/>
      <c r="L188" s="1375"/>
      <c r="M188" s="1375"/>
      <c r="N188" s="186"/>
      <c r="AH188" s="1083"/>
      <c r="AI188" s="1083"/>
      <c r="AK188" s="1082"/>
      <c r="AL188" s="1083"/>
    </row>
    <row r="189" spans="1:38" s="289" customFormat="1" ht="19.5" hidden="1" customHeight="1">
      <c r="A189" s="1087" t="e">
        <f>#REF!</f>
        <v>#REF!</v>
      </c>
      <c r="B189" s="1087"/>
      <c r="C189" s="1087"/>
      <c r="D189" s="1087"/>
      <c r="E189" s="1087"/>
      <c r="F189" s="1087"/>
      <c r="G189" s="1087"/>
      <c r="H189" s="1087"/>
      <c r="I189" s="532" t="e">
        <f>#REF!</f>
        <v>#REF!</v>
      </c>
      <c r="J189" s="1375" t="e">
        <f>#REF!</f>
        <v>#REF!</v>
      </c>
      <c r="K189" s="1375"/>
      <c r="L189" s="1375"/>
      <c r="M189" s="1375"/>
      <c r="N189" s="186"/>
      <c r="AH189" s="1083"/>
      <c r="AI189" s="1083"/>
      <c r="AK189" s="1082"/>
      <c r="AL189" s="1083"/>
    </row>
    <row r="190" spans="1:38" s="289" customFormat="1" ht="19.5" hidden="1" customHeight="1">
      <c r="A190" s="1087" t="e">
        <f>#REF!</f>
        <v>#REF!</v>
      </c>
      <c r="B190" s="1087"/>
      <c r="C190" s="1087"/>
      <c r="D190" s="1087"/>
      <c r="E190" s="1087"/>
      <c r="F190" s="1087"/>
      <c r="G190" s="1087"/>
      <c r="H190" s="1087"/>
      <c r="I190" s="532" t="e">
        <f>#REF!</f>
        <v>#REF!</v>
      </c>
      <c r="J190" s="1375" t="e">
        <f>#REF!</f>
        <v>#REF!</v>
      </c>
      <c r="K190" s="1375"/>
      <c r="L190" s="1375"/>
      <c r="M190" s="1375"/>
      <c r="N190" s="186"/>
      <c r="AH190" s="1083"/>
      <c r="AI190" s="1083"/>
      <c r="AK190" s="1082"/>
      <c r="AL190" s="1083"/>
    </row>
    <row r="191" spans="1:38" s="289" customFormat="1" ht="19.5" hidden="1" customHeight="1">
      <c r="A191" s="1087"/>
      <c r="B191" s="1087"/>
      <c r="C191" s="1087"/>
      <c r="D191" s="1087"/>
      <c r="E191" s="1087"/>
      <c r="F191" s="1087"/>
      <c r="G191" s="1087"/>
      <c r="H191" s="1087"/>
      <c r="I191" s="315" t="e">
        <f>#REF!</f>
        <v>#REF!</v>
      </c>
      <c r="J191" s="1375" t="e">
        <f>#REF!</f>
        <v>#REF!</v>
      </c>
      <c r="K191" s="1375"/>
      <c r="L191" s="1375"/>
      <c r="M191" s="1375"/>
      <c r="N191" s="186"/>
      <c r="AH191" s="1083"/>
      <c r="AI191" s="1083"/>
      <c r="AK191" s="1083"/>
      <c r="AL191" s="1083"/>
    </row>
    <row r="192" spans="1:38" s="289" customFormat="1" ht="19.5" hidden="1" customHeight="1">
      <c r="A192" s="321" t="e">
        <f>#REF!</f>
        <v>#REF!</v>
      </c>
      <c r="B192" s="321"/>
      <c r="C192" s="321"/>
      <c r="D192" s="321"/>
      <c r="E192" s="321"/>
      <c r="F192" s="321"/>
      <c r="G192" s="321"/>
      <c r="H192" s="321"/>
      <c r="I192" s="315" t="e">
        <f>#REF!</f>
        <v>#REF!</v>
      </c>
      <c r="J192" s="1375"/>
      <c r="K192" s="1375"/>
      <c r="L192" s="1375"/>
      <c r="M192" s="1375"/>
      <c r="N192" s="186"/>
      <c r="AH192" s="1083"/>
      <c r="AI192" s="1083"/>
      <c r="AK192" s="1083"/>
      <c r="AL192" s="1083"/>
    </row>
    <row r="193" spans="1:38" s="289" customFormat="1" ht="19.5" hidden="1" customHeight="1">
      <c r="A193" s="1081" t="e">
        <f>#REF!</f>
        <v>#REF!</v>
      </c>
      <c r="B193" s="1081"/>
      <c r="C193" s="1081"/>
      <c r="D193" s="1081"/>
      <c r="E193" s="1081"/>
      <c r="F193" s="1081"/>
      <c r="G193" s="1081"/>
      <c r="H193" s="1081"/>
      <c r="I193" s="532" t="e">
        <f>#REF!</f>
        <v>#REF!</v>
      </c>
      <c r="J193" s="1375" t="e">
        <f>#REF!</f>
        <v>#REF!</v>
      </c>
      <c r="K193" s="1375"/>
      <c r="L193" s="1375"/>
      <c r="M193" s="1375"/>
      <c r="N193" s="186"/>
      <c r="AH193" s="1083"/>
      <c r="AI193" s="1083"/>
      <c r="AK193" s="1082"/>
      <c r="AL193" s="1083"/>
    </row>
    <row r="194" spans="1:38" s="289" customFormat="1" ht="19.5" hidden="1" customHeight="1">
      <c r="A194" s="1081" t="e">
        <f>#REF!</f>
        <v>#REF!</v>
      </c>
      <c r="B194" s="1081"/>
      <c r="C194" s="1081"/>
      <c r="D194" s="1081"/>
      <c r="E194" s="1081"/>
      <c r="F194" s="1081"/>
      <c r="G194" s="1081"/>
      <c r="H194" s="1081"/>
      <c r="I194" s="532" t="e">
        <f>#REF!</f>
        <v>#REF!</v>
      </c>
      <c r="J194" s="1375" t="e">
        <f>#REF!</f>
        <v>#REF!</v>
      </c>
      <c r="K194" s="1375"/>
      <c r="L194" s="1375"/>
      <c r="M194" s="1375"/>
      <c r="N194" s="186"/>
      <c r="AH194" s="1083"/>
      <c r="AI194" s="1083"/>
      <c r="AK194" s="1082"/>
      <c r="AL194" s="1083"/>
    </row>
    <row r="195" spans="1:38" s="289" customFormat="1" ht="19.5" hidden="1" customHeight="1">
      <c r="A195" s="1087"/>
      <c r="B195" s="1087"/>
      <c r="C195" s="1087"/>
      <c r="D195" s="1087"/>
      <c r="E195" s="1087"/>
      <c r="F195" s="1087"/>
      <c r="G195" s="1087"/>
      <c r="H195" s="1087"/>
      <c r="I195" s="315" t="e">
        <f>#REF!</f>
        <v>#REF!</v>
      </c>
      <c r="J195" s="1375" t="e">
        <f>#REF!</f>
        <v>#REF!</v>
      </c>
      <c r="K195" s="1375"/>
      <c r="L195" s="1375"/>
      <c r="M195" s="1375"/>
      <c r="N195" s="186"/>
      <c r="AH195" s="1083"/>
      <c r="AI195" s="1083"/>
      <c r="AK195" s="1083"/>
      <c r="AL195" s="1083"/>
    </row>
    <row r="196" spans="1:38" s="289" customFormat="1" ht="33" hidden="1" customHeight="1">
      <c r="A196" s="321" t="e">
        <f>#REF!</f>
        <v>#REF!</v>
      </c>
      <c r="B196" s="321"/>
      <c r="C196" s="321"/>
      <c r="D196" s="321"/>
      <c r="E196" s="321"/>
      <c r="F196" s="321"/>
      <c r="G196" s="321"/>
      <c r="H196" s="321"/>
      <c r="I196" s="315" t="e">
        <f>#REF!</f>
        <v>#REF!</v>
      </c>
      <c r="J196" s="1375"/>
      <c r="K196" s="1375"/>
      <c r="L196" s="1375"/>
      <c r="M196" s="1375"/>
      <c r="N196" s="186"/>
      <c r="AH196" s="1083"/>
      <c r="AI196" s="1083"/>
      <c r="AK196" s="1083"/>
      <c r="AL196" s="1083"/>
    </row>
    <row r="197" spans="1:38" s="289" customFormat="1" ht="19.5" hidden="1" customHeight="1">
      <c r="A197" s="1081" t="e">
        <f>#REF!</f>
        <v>#REF!</v>
      </c>
      <c r="B197" s="1081"/>
      <c r="C197" s="1081"/>
      <c r="D197" s="1081"/>
      <c r="E197" s="1081"/>
      <c r="F197" s="1081"/>
      <c r="G197" s="1081"/>
      <c r="H197" s="1081"/>
      <c r="I197" s="532" t="e">
        <f>#REF!</f>
        <v>#REF!</v>
      </c>
      <c r="J197" s="1375" t="e">
        <f>#REF!</f>
        <v>#REF!</v>
      </c>
      <c r="K197" s="1375"/>
      <c r="L197" s="1375"/>
      <c r="M197" s="1375"/>
      <c r="N197" s="186"/>
      <c r="AH197" s="1083"/>
      <c r="AI197" s="1083"/>
      <c r="AK197" s="1082"/>
      <c r="AL197" s="1083"/>
    </row>
    <row r="198" spans="1:38" s="289" customFormat="1" ht="19.5" hidden="1" customHeight="1">
      <c r="A198" s="1081" t="e">
        <f>#REF!</f>
        <v>#REF!</v>
      </c>
      <c r="B198" s="1081"/>
      <c r="C198" s="1081"/>
      <c r="D198" s="1081"/>
      <c r="E198" s="1081"/>
      <c r="F198" s="1081"/>
      <c r="G198" s="1081"/>
      <c r="H198" s="1081"/>
      <c r="I198" s="532" t="e">
        <f>#REF!</f>
        <v>#REF!</v>
      </c>
      <c r="J198" s="1375" t="e">
        <f>#REF!</f>
        <v>#REF!</v>
      </c>
      <c r="K198" s="1375"/>
      <c r="L198" s="1375"/>
      <c r="M198" s="1375"/>
      <c r="N198" s="186"/>
      <c r="AH198" s="1083"/>
      <c r="AI198" s="1083"/>
      <c r="AK198" s="1082"/>
      <c r="AL198" s="1083"/>
    </row>
    <row r="199" spans="1:38" s="289" customFormat="1" ht="19.5" hidden="1" customHeight="1">
      <c r="A199" s="1081" t="e">
        <f>#REF!</f>
        <v>#REF!</v>
      </c>
      <c r="B199" s="1081"/>
      <c r="C199" s="1081"/>
      <c r="D199" s="1081"/>
      <c r="E199" s="1081"/>
      <c r="F199" s="1081"/>
      <c r="G199" s="1081"/>
      <c r="H199" s="1081"/>
      <c r="I199" s="532" t="e">
        <f>#REF!</f>
        <v>#REF!</v>
      </c>
      <c r="J199" s="1375" t="e">
        <f>#REF!</f>
        <v>#REF!</v>
      </c>
      <c r="K199" s="1375"/>
      <c r="L199" s="1375"/>
      <c r="M199" s="1375"/>
      <c r="N199" s="186"/>
      <c r="AH199" s="1083"/>
      <c r="AI199" s="1083"/>
      <c r="AK199" s="1082"/>
      <c r="AL199" s="1083"/>
    </row>
    <row r="200" spans="1:38" s="289" customFormat="1" ht="19.5" hidden="1" customHeight="1">
      <c r="A200" s="1081" t="e">
        <f>#REF!</f>
        <v>#REF!</v>
      </c>
      <c r="B200" s="1081"/>
      <c r="C200" s="1081"/>
      <c r="D200" s="1081"/>
      <c r="E200" s="1081"/>
      <c r="F200" s="1081"/>
      <c r="G200" s="1081"/>
      <c r="H200" s="1081"/>
      <c r="I200" s="532" t="e">
        <f>#REF!</f>
        <v>#REF!</v>
      </c>
      <c r="J200" s="1375" t="e">
        <f>#REF!</f>
        <v>#REF!</v>
      </c>
      <c r="K200" s="1375"/>
      <c r="L200" s="1375"/>
      <c r="M200" s="1375"/>
      <c r="N200" s="186"/>
      <c r="AH200" s="1083"/>
      <c r="AI200" s="1083"/>
      <c r="AK200" s="1082"/>
      <c r="AL200" s="1083"/>
    </row>
    <row r="201" spans="1:38" s="289" customFormat="1" ht="19.5" hidden="1" customHeight="1">
      <c r="A201" s="1081" t="e">
        <f>#REF!</f>
        <v>#REF!</v>
      </c>
      <c r="B201" s="1081"/>
      <c r="C201" s="1081"/>
      <c r="D201" s="1081"/>
      <c r="E201" s="1081"/>
      <c r="F201" s="1081"/>
      <c r="G201" s="1081"/>
      <c r="H201" s="1081"/>
      <c r="I201" s="532" t="e">
        <f>#REF!</f>
        <v>#REF!</v>
      </c>
      <c r="J201" s="1375" t="e">
        <f>#REF!</f>
        <v>#REF!</v>
      </c>
      <c r="K201" s="1375"/>
      <c r="L201" s="1375"/>
      <c r="M201" s="1375"/>
      <c r="N201" s="186"/>
      <c r="AH201" s="1083"/>
      <c r="AI201" s="1083"/>
      <c r="AK201" s="1082"/>
      <c r="AL201" s="1083"/>
    </row>
    <row r="202" spans="1:38" s="289" customFormat="1" ht="19.5" hidden="1" customHeight="1">
      <c r="A202" s="1081" t="e">
        <f>#REF!</f>
        <v>#REF!</v>
      </c>
      <c r="B202" s="1081"/>
      <c r="C202" s="1081"/>
      <c r="D202" s="1081"/>
      <c r="E202" s="1081"/>
      <c r="F202" s="1081"/>
      <c r="G202" s="1081"/>
      <c r="H202" s="1081"/>
      <c r="I202" s="532" t="e">
        <f>#REF!</f>
        <v>#REF!</v>
      </c>
      <c r="J202" s="1375" t="e">
        <f>#REF!</f>
        <v>#REF!</v>
      </c>
      <c r="K202" s="1375"/>
      <c r="L202" s="1375"/>
      <c r="M202" s="1375"/>
      <c r="N202" s="186"/>
      <c r="AH202" s="1083"/>
      <c r="AI202" s="1083"/>
      <c r="AK202" s="1082"/>
      <c r="AL202" s="1083"/>
    </row>
    <row r="203" spans="1:38" s="289" customFormat="1" ht="19.5" hidden="1" customHeight="1">
      <c r="A203" s="1087"/>
      <c r="B203" s="1087"/>
      <c r="C203" s="1087"/>
      <c r="D203" s="1087"/>
      <c r="E203" s="1087"/>
      <c r="F203" s="1087"/>
      <c r="G203" s="1087"/>
      <c r="H203" s="1087"/>
      <c r="I203" s="315" t="e">
        <f>#REF!</f>
        <v>#REF!</v>
      </c>
      <c r="J203" s="1375" t="e">
        <f>#REF!</f>
        <v>#REF!</v>
      </c>
      <c r="K203" s="1375"/>
      <c r="L203" s="1375"/>
      <c r="M203" s="1375"/>
      <c r="N203" s="186"/>
      <c r="AH203" s="1083"/>
      <c r="AI203" s="1083"/>
      <c r="AK203" s="1083"/>
      <c r="AL203" s="1083"/>
    </row>
    <row r="204" spans="1:38" s="289" customFormat="1" ht="33" hidden="1" customHeight="1">
      <c r="A204" s="321" t="e">
        <f>#REF!</f>
        <v>#REF!</v>
      </c>
      <c r="B204" s="321"/>
      <c r="C204" s="321"/>
      <c r="D204" s="321"/>
      <c r="E204" s="321"/>
      <c r="F204" s="321"/>
      <c r="G204" s="321"/>
      <c r="H204" s="321"/>
      <c r="I204" s="315" t="e">
        <f>#REF!</f>
        <v>#REF!</v>
      </c>
      <c r="J204" s="1375"/>
      <c r="K204" s="1375"/>
      <c r="L204" s="1375"/>
      <c r="M204" s="1375"/>
      <c r="N204" s="186"/>
      <c r="AH204" s="1083"/>
      <c r="AI204" s="1083"/>
      <c r="AK204" s="1083"/>
      <c r="AL204" s="1083"/>
    </row>
    <row r="205" spans="1:38" s="289" customFormat="1" ht="33" hidden="1" customHeight="1">
      <c r="A205" s="1081" t="e">
        <f>#REF!</f>
        <v>#REF!</v>
      </c>
      <c r="B205" s="1081"/>
      <c r="C205" s="1081"/>
      <c r="D205" s="1081"/>
      <c r="E205" s="1081"/>
      <c r="F205" s="1081"/>
      <c r="G205" s="1081"/>
      <c r="H205" s="1081"/>
      <c r="I205" s="532" t="e">
        <f>#REF!</f>
        <v>#REF!</v>
      </c>
      <c r="J205" s="1375" t="e">
        <f>#REF!</f>
        <v>#REF!</v>
      </c>
      <c r="K205" s="1375"/>
      <c r="L205" s="1375"/>
      <c r="M205" s="1375"/>
      <c r="N205" s="186"/>
      <c r="AH205" s="1083"/>
      <c r="AI205" s="1083"/>
      <c r="AK205" s="1082"/>
      <c r="AL205" s="1083"/>
    </row>
    <row r="206" spans="1:38" s="289" customFormat="1" ht="19.5" hidden="1" customHeight="1">
      <c r="A206" s="1081" t="e">
        <f>#REF!</f>
        <v>#REF!</v>
      </c>
      <c r="B206" s="1081"/>
      <c r="C206" s="1081"/>
      <c r="D206" s="1081"/>
      <c r="E206" s="1081"/>
      <c r="F206" s="1081"/>
      <c r="G206" s="1081"/>
      <c r="H206" s="1081"/>
      <c r="I206" s="532" t="e">
        <f>#REF!</f>
        <v>#REF!</v>
      </c>
      <c r="J206" s="1375" t="e">
        <f>#REF!</f>
        <v>#REF!</v>
      </c>
      <c r="K206" s="1375"/>
      <c r="L206" s="1375"/>
      <c r="M206" s="1375"/>
      <c r="N206" s="186"/>
      <c r="AH206" s="1083"/>
      <c r="AI206" s="1083"/>
      <c r="AK206" s="1082"/>
      <c r="AL206" s="1083"/>
    </row>
    <row r="207" spans="1:38" s="289" customFormat="1" ht="19.5" hidden="1" customHeight="1">
      <c r="A207" s="1081" t="e">
        <f>#REF!</f>
        <v>#REF!</v>
      </c>
      <c r="B207" s="1081"/>
      <c r="C207" s="1081"/>
      <c r="D207" s="1081"/>
      <c r="E207" s="1081"/>
      <c r="F207" s="1081"/>
      <c r="G207" s="1081"/>
      <c r="H207" s="1081"/>
      <c r="I207" s="532" t="e">
        <f>#REF!</f>
        <v>#REF!</v>
      </c>
      <c r="J207" s="1375" t="e">
        <f>#REF!</f>
        <v>#REF!</v>
      </c>
      <c r="K207" s="1375"/>
      <c r="L207" s="1375"/>
      <c r="M207" s="1375"/>
      <c r="N207" s="186"/>
      <c r="AH207" s="1083"/>
      <c r="AI207" s="1083"/>
      <c r="AK207" s="1082"/>
      <c r="AL207" s="1083"/>
    </row>
    <row r="208" spans="1:38" s="289" customFormat="1" ht="19.5" hidden="1" customHeight="1">
      <c r="A208" s="1087" t="e">
        <f>#REF!</f>
        <v>#REF!</v>
      </c>
      <c r="B208" s="1087"/>
      <c r="C208" s="1087"/>
      <c r="D208" s="1087"/>
      <c r="E208" s="1087"/>
      <c r="F208" s="1087"/>
      <c r="G208" s="1087"/>
      <c r="H208" s="1087"/>
      <c r="I208" s="315" t="e">
        <f>#REF!</f>
        <v>#REF!</v>
      </c>
      <c r="J208" s="1375" t="e">
        <f>#REF!</f>
        <v>#REF!</v>
      </c>
      <c r="K208" s="1375"/>
      <c r="L208" s="1375"/>
      <c r="M208" s="1375"/>
      <c r="N208" s="186"/>
      <c r="AH208" s="1083"/>
      <c r="AI208" s="1083"/>
      <c r="AK208" s="1083"/>
      <c r="AL208" s="1083"/>
    </row>
    <row r="209" spans="1:38" s="289" customFormat="1" ht="33" hidden="1" customHeight="1">
      <c r="A209" s="321" t="e">
        <f>#REF!</f>
        <v>#REF!</v>
      </c>
      <c r="B209" s="321"/>
      <c r="C209" s="321"/>
      <c r="D209" s="321"/>
      <c r="E209" s="321"/>
      <c r="F209" s="321"/>
      <c r="G209" s="321"/>
      <c r="H209" s="321"/>
      <c r="I209" s="315" t="e">
        <f>#REF!</f>
        <v>#REF!</v>
      </c>
      <c r="J209" s="1375"/>
      <c r="K209" s="1375"/>
      <c r="L209" s="1375"/>
      <c r="M209" s="1375"/>
      <c r="N209" s="186"/>
      <c r="AH209" s="1083"/>
      <c r="AI209" s="1083"/>
      <c r="AK209" s="1083"/>
      <c r="AL209" s="1083"/>
    </row>
    <row r="210" spans="1:38" s="289" customFormat="1" ht="19.5" hidden="1" customHeight="1">
      <c r="A210" s="1081" t="e">
        <f>#REF!</f>
        <v>#REF!</v>
      </c>
      <c r="B210" s="1081"/>
      <c r="C210" s="1081"/>
      <c r="D210" s="1081"/>
      <c r="E210" s="1081"/>
      <c r="F210" s="1081"/>
      <c r="G210" s="1081"/>
      <c r="H210" s="1081"/>
      <c r="I210" s="532" t="e">
        <f>#REF!</f>
        <v>#REF!</v>
      </c>
      <c r="J210" s="1375" t="e">
        <f>#REF!</f>
        <v>#REF!</v>
      </c>
      <c r="K210" s="1375"/>
      <c r="L210" s="1375"/>
      <c r="M210" s="1375"/>
      <c r="N210" s="186"/>
      <c r="AH210" s="1083"/>
      <c r="AI210" s="1083"/>
      <c r="AK210" s="1082"/>
      <c r="AL210" s="1083"/>
    </row>
    <row r="211" spans="1:38" s="289" customFormat="1" ht="19.5" hidden="1" customHeight="1">
      <c r="A211" s="1081" t="e">
        <f>#REF!</f>
        <v>#REF!</v>
      </c>
      <c r="B211" s="1081"/>
      <c r="C211" s="1081"/>
      <c r="D211" s="1081"/>
      <c r="E211" s="1081"/>
      <c r="F211" s="1081"/>
      <c r="G211" s="1081"/>
      <c r="H211" s="1081"/>
      <c r="I211" s="532" t="e">
        <f>#REF!</f>
        <v>#REF!</v>
      </c>
      <c r="J211" s="1375" t="e">
        <f>#REF!</f>
        <v>#REF!</v>
      </c>
      <c r="K211" s="1375"/>
      <c r="L211" s="1375"/>
      <c r="M211" s="1375"/>
      <c r="N211" s="186"/>
      <c r="AH211" s="1083"/>
      <c r="AI211" s="1083"/>
      <c r="AK211" s="1082"/>
      <c r="AL211" s="1083"/>
    </row>
    <row r="212" spans="1:38" s="289" customFormat="1" ht="32.25" hidden="1" customHeight="1">
      <c r="A212" s="1081" t="e">
        <f>#REF!</f>
        <v>#REF!</v>
      </c>
      <c r="B212" s="1081"/>
      <c r="C212" s="1081"/>
      <c r="D212" s="1081"/>
      <c r="E212" s="1081"/>
      <c r="F212" s="1081"/>
      <c r="G212" s="1081"/>
      <c r="H212" s="1081"/>
      <c r="I212" s="532" t="e">
        <f>#REF!</f>
        <v>#REF!</v>
      </c>
      <c r="J212" s="1375" t="e">
        <f>#REF!</f>
        <v>#REF!</v>
      </c>
      <c r="K212" s="1375"/>
      <c r="L212" s="1375"/>
      <c r="M212" s="1375"/>
      <c r="N212" s="186"/>
      <c r="AH212" s="1083"/>
      <c r="AI212" s="1083"/>
      <c r="AK212" s="1082"/>
      <c r="AL212" s="1083"/>
    </row>
    <row r="213" spans="1:38" s="289" customFormat="1" ht="19.5" hidden="1" customHeight="1">
      <c r="A213" s="1081" t="e">
        <f>#REF!</f>
        <v>#REF!</v>
      </c>
      <c r="B213" s="1081"/>
      <c r="C213" s="1081"/>
      <c r="D213" s="1081"/>
      <c r="E213" s="1081"/>
      <c r="F213" s="1081"/>
      <c r="G213" s="1081"/>
      <c r="H213" s="1081"/>
      <c r="I213" s="532" t="e">
        <f>#REF!</f>
        <v>#REF!</v>
      </c>
      <c r="J213" s="1375" t="e">
        <f>#REF!</f>
        <v>#REF!</v>
      </c>
      <c r="K213" s="1375"/>
      <c r="L213" s="1375"/>
      <c r="M213" s="1375"/>
      <c r="N213" s="186"/>
      <c r="AH213" s="1083"/>
      <c r="AI213" s="1083"/>
      <c r="AK213" s="1082"/>
      <c r="AL213" s="1083"/>
    </row>
    <row r="214" spans="1:38" s="289" customFormat="1" ht="19.5" hidden="1" customHeight="1">
      <c r="A214" s="1084"/>
      <c r="B214" s="1084"/>
      <c r="C214" s="1084"/>
      <c r="D214" s="1084"/>
      <c r="E214" s="1084"/>
      <c r="F214" s="1084"/>
      <c r="G214" s="1084"/>
      <c r="H214" s="1084"/>
      <c r="I214" s="315" t="e">
        <f>#REF!</f>
        <v>#REF!</v>
      </c>
      <c r="J214" s="1375" t="e">
        <f>#REF!</f>
        <v>#REF!</v>
      </c>
      <c r="K214" s="1375"/>
      <c r="L214" s="1375"/>
      <c r="M214" s="1375"/>
      <c r="N214" s="188"/>
      <c r="AH214" s="1083"/>
      <c r="AI214" s="1083"/>
      <c r="AK214" s="1083"/>
      <c r="AL214" s="1083"/>
    </row>
    <row r="215" spans="1:38" s="289" customFormat="1" hidden="1">
      <c r="A215" s="323"/>
      <c r="B215" s="323"/>
      <c r="C215" s="323"/>
      <c r="D215" s="323"/>
      <c r="E215" s="323"/>
      <c r="F215" s="323"/>
      <c r="G215" s="323"/>
      <c r="H215" s="323"/>
      <c r="I215" s="315" t="e">
        <f>#REF!</f>
        <v>#REF!</v>
      </c>
      <c r="J215" s="1375" t="e">
        <f>#REF!</f>
        <v>#REF!</v>
      </c>
      <c r="K215" s="1375"/>
      <c r="L215" s="1375"/>
      <c r="M215" s="1375"/>
      <c r="N215" s="188"/>
      <c r="AH215" s="1083"/>
      <c r="AI215" s="1083"/>
      <c r="AK215" s="1083"/>
      <c r="AL215" s="1083"/>
    </row>
    <row r="216" spans="1:38" s="289" customFormat="1" ht="19.5" hidden="1" customHeight="1">
      <c r="A216" s="1085"/>
      <c r="B216" s="1085"/>
      <c r="C216" s="1085"/>
      <c r="D216" s="1085"/>
      <c r="E216" s="1085"/>
      <c r="F216" s="1085"/>
      <c r="G216" s="1085"/>
      <c r="H216" s="1085"/>
      <c r="I216" s="315" t="e">
        <f>#REF!</f>
        <v>#REF!</v>
      </c>
      <c r="J216" s="1375" t="e">
        <f>#REF!</f>
        <v>#REF!</v>
      </c>
      <c r="K216" s="1375"/>
      <c r="L216" s="1375"/>
      <c r="M216" s="1375"/>
      <c r="N216" s="188"/>
      <c r="AH216" s="1083"/>
      <c r="AI216" s="1083"/>
      <c r="AK216" s="1083"/>
      <c r="AL216" s="1083"/>
    </row>
    <row r="217" spans="1:38" s="184" customFormat="1">
      <c r="A217" s="230"/>
      <c r="B217" s="230"/>
      <c r="C217" s="230"/>
      <c r="D217" s="230"/>
      <c r="E217" s="230"/>
      <c r="F217" s="230"/>
      <c r="G217" s="230"/>
      <c r="H217" s="230"/>
      <c r="I217" s="223"/>
      <c r="J217" s="1362"/>
      <c r="K217" s="1362"/>
      <c r="L217" s="1362"/>
      <c r="M217" s="1362"/>
      <c r="N217" s="258"/>
      <c r="O217" s="289"/>
    </row>
    <row r="218" spans="1:38" s="184" customFormat="1">
      <c r="A218" s="205"/>
      <c r="B218" s="205"/>
      <c r="C218" s="205"/>
      <c r="D218" s="205"/>
      <c r="E218" s="205"/>
      <c r="F218" s="205"/>
      <c r="G218" s="205"/>
      <c r="H218" s="205"/>
      <c r="I218" s="193"/>
      <c r="J218" s="193"/>
      <c r="K218" s="193"/>
      <c r="L218" s="193"/>
      <c r="M218" s="193"/>
      <c r="N218" s="258"/>
      <c r="O218" s="289"/>
    </row>
    <row r="219" spans="1:38" s="184" customFormat="1">
      <c r="A219" s="205"/>
      <c r="B219" s="205"/>
      <c r="C219" s="205"/>
      <c r="D219" s="205"/>
      <c r="E219" s="205"/>
      <c r="F219" s="205"/>
      <c r="G219" s="205"/>
      <c r="H219" s="205"/>
      <c r="I219" s="193"/>
      <c r="J219" s="193"/>
      <c r="K219" s="193"/>
      <c r="L219" s="193"/>
      <c r="M219" s="193"/>
      <c r="N219" s="258"/>
      <c r="O219" s="289"/>
    </row>
  </sheetData>
  <sheetProtection algorithmName="SHA-512" hashValue="i0aY1YOLmDrW+tF4QWuyVLCtwOAEsCJ78r5ooEERKMlmIROLGFxGVj/toIOq9vW+OcryAccosH23L9oWKwLuhw==" saltValue="w/CZl5iKqj2CCnLHpQFGAg==" spinCount="100000" sheet="1" formatColumns="0" formatRows="0" selectLockedCells="1"/>
  <customSheetViews>
    <customSheetView guid="{B79CB868-E256-4BC8-93B8-32C16DA3E61B}"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9"/>
      <headerFooter alignWithMargins="0">
        <oddFooter>&amp;R&amp;"Book Antiqua,Bold"&amp;10Schedule-7/ Page &amp;P of &amp;N</oddFooter>
      </headerFooter>
    </customSheetView>
  </customSheetViews>
  <mergeCells count="144">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30"/>
  <headerFooter alignWithMargins="0">
    <oddFooter>&amp;R&amp;"Book Antiqua,Bold"&amp;10Schedule-7/ Page &amp;P of &amp;N</oddFooter>
  </headerFooter>
  <colBreaks count="1" manualBreakCount="1">
    <brk id="13" max="1048575" man="1"/>
  </colBreaks>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CC/NT/W-MISC/DOM/A06/24/10523</v>
      </c>
      <c r="B1" s="82"/>
      <c r="C1" s="83"/>
      <c r="D1" s="83"/>
      <c r="E1" s="83"/>
      <c r="F1" s="83"/>
      <c r="G1" s="83"/>
    </row>
    <row r="2" spans="1:35" ht="18.600000000000001" customHeight="1">
      <c r="A2" s="385"/>
      <c r="B2" s="386"/>
      <c r="C2" s="387"/>
      <c r="D2" s="387"/>
      <c r="E2" s="387"/>
      <c r="F2" s="387"/>
      <c r="G2" s="387"/>
    </row>
    <row r="3" spans="1:35" ht="55.5" customHeight="1">
      <c r="A3" s="1357" t="str">
        <f>Cover!$B$2</f>
        <v>Supply, Installation &amp; Commissioning of Spring-Spring Operated 3-Ph, 145kV, Circuit Breakers with SF6 free alternative medium including dismantling of existing 145kV CBs at Imphal S/s.</v>
      </c>
      <c r="B3" s="1357"/>
      <c r="C3" s="1357"/>
      <c r="D3" s="1357"/>
      <c r="E3" s="1357"/>
      <c r="F3" s="1357"/>
      <c r="G3" s="1357"/>
      <c r="AD3" s="199" t="s">
        <v>342</v>
      </c>
      <c r="AF3" s="220">
        <f>IF(ISERROR(#REF!/('Sch-6'!D14+'Sch-6'!D16+'Sch-6'!D18)),0,#REF!/( 'Sch-6'!D14+'Sch-6'!D16+'Sch-6'!D18))</f>
        <v>0</v>
      </c>
    </row>
    <row r="4" spans="1:35" ht="22.15" customHeight="1">
      <c r="A4" s="1307" t="s">
        <v>415</v>
      </c>
      <c r="B4" s="1307"/>
      <c r="C4" s="1307"/>
      <c r="D4" s="1307"/>
      <c r="E4" s="1307"/>
      <c r="F4" s="1307"/>
      <c r="G4" s="1307"/>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(Sole Bidder) :</v>
      </c>
      <c r="B6" s="41"/>
      <c r="C6" s="41"/>
      <c r="D6" s="41"/>
      <c r="E6" s="548" t="s">
        <v>392</v>
      </c>
      <c r="F6" s="41"/>
      <c r="G6" s="63"/>
      <c r="AD6" s="199" t="s">
        <v>351</v>
      </c>
      <c r="AF6" s="220" t="e">
        <f>#REF!</f>
        <v>#REF!</v>
      </c>
    </row>
    <row r="7" spans="1:35" ht="36" customHeight="1">
      <c r="A7" s="1360" t="str">
        <f>'Sch-1'!A7</f>
        <v/>
      </c>
      <c r="B7" s="1360"/>
      <c r="C7" s="1360"/>
      <c r="D7" s="467"/>
      <c r="E7" s="549" t="str">
        <f>'Sch-1'!M7</f>
        <v>Contracts Services, 3rd Floor</v>
      </c>
      <c r="F7" s="467"/>
      <c r="G7" s="62"/>
      <c r="AD7" s="199" t="s">
        <v>346</v>
      </c>
      <c r="AF7" s="220" t="e">
        <f>SUM(AF3:AF6)</f>
        <v>#REF!</v>
      </c>
    </row>
    <row r="8" spans="1:35" ht="28.15" customHeight="1">
      <c r="A8" s="42" t="s">
        <v>408</v>
      </c>
      <c r="B8" s="1324" t="str">
        <f>IF('Sch-1'!C8=0, "", 'Sch-1'!C8)</f>
        <v/>
      </c>
      <c r="C8" s="1324"/>
      <c r="D8" s="466"/>
      <c r="E8" s="549" t="str">
        <f>'Sch-1'!M8</f>
        <v>Power Grid Corporation of India Ltd.,</v>
      </c>
      <c r="F8" s="466"/>
      <c r="G8" s="62"/>
    </row>
    <row r="9" spans="1:35" ht="28.15" customHeight="1">
      <c r="A9" s="42" t="s">
        <v>409</v>
      </c>
      <c r="B9" s="1324" t="str">
        <f>IF('Sch-1'!C9=0, "", 'Sch-1'!C9)</f>
        <v/>
      </c>
      <c r="C9" s="1324"/>
      <c r="D9" s="466"/>
      <c r="E9" s="549" t="str">
        <f>'Sch-1'!M9</f>
        <v>"Saudamini", Plot No.-2</v>
      </c>
      <c r="F9" s="466"/>
      <c r="G9" s="62"/>
    </row>
    <row r="10" spans="1:35" ht="28.15" customHeight="1">
      <c r="A10" s="388"/>
      <c r="B10" s="1380" t="str">
        <f>IF('Sch-1'!C10=0, "", 'Sch-1'!C10)</f>
        <v/>
      </c>
      <c r="C10" s="1380"/>
      <c r="D10" s="389"/>
      <c r="E10" s="549" t="str">
        <f>'Sch-1'!M10</f>
        <v xml:space="preserve">Sector-29, </v>
      </c>
      <c r="F10" s="389"/>
      <c r="G10" s="333"/>
      <c r="AD10" s="199" t="s">
        <v>276</v>
      </c>
      <c r="AF10" s="227">
        <f>'Sch-1'!AA10</f>
        <v>0</v>
      </c>
    </row>
    <row r="11" spans="1:35" ht="28.15" customHeight="1">
      <c r="A11" s="388"/>
      <c r="B11" s="1380" t="str">
        <f>IF('Sch-1'!C11=0, "", 'Sch-1'!C11)</f>
        <v/>
      </c>
      <c r="C11" s="1380"/>
      <c r="D11" s="389"/>
      <c r="E11" s="549"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361" t="s">
        <v>69</v>
      </c>
      <c r="B13" s="1361"/>
      <c r="C13" s="1361"/>
      <c r="D13" s="1361"/>
      <c r="E13" s="1361"/>
      <c r="F13" s="1361"/>
      <c r="G13" s="1381"/>
    </row>
    <row r="14" spans="1:35" ht="33.75" customHeight="1">
      <c r="A14" s="108" t="s">
        <v>429</v>
      </c>
      <c r="B14" s="533" t="s">
        <v>372</v>
      </c>
      <c r="C14" s="533" t="s">
        <v>353</v>
      </c>
      <c r="D14" s="533" t="s">
        <v>354</v>
      </c>
      <c r="E14" s="533" t="s">
        <v>62</v>
      </c>
      <c r="F14" s="109" t="s">
        <v>373</v>
      </c>
      <c r="G14" s="313"/>
      <c r="AE14" s="1362" t="s">
        <v>277</v>
      </c>
      <c r="AF14" s="1362"/>
      <c r="AG14" s="201" t="s">
        <v>285</v>
      </c>
      <c r="AH14" s="1362" t="s">
        <v>278</v>
      </c>
      <c r="AI14" s="1362"/>
    </row>
    <row r="15" spans="1:35" s="471" customFormat="1">
      <c r="A15" s="554" t="s">
        <v>340</v>
      </c>
      <c r="B15" s="550" t="e">
        <f>'Sch-7'!#REF!</f>
        <v>#REF!</v>
      </c>
      <c r="C15" s="550"/>
      <c r="D15" s="550"/>
      <c r="E15" s="551"/>
      <c r="F15" s="552"/>
    </row>
    <row r="16" spans="1:35" s="471" customFormat="1">
      <c r="A16" s="555" t="s">
        <v>454</v>
      </c>
      <c r="B16" s="550" t="e">
        <f>'Sch-7'!#REF!</f>
        <v>#REF!</v>
      </c>
      <c r="C16" s="550" t="e">
        <f>'Sch-7'!#REF!</f>
        <v>#REF!</v>
      </c>
      <c r="D16" s="550" t="e">
        <f>'Sch-7'!#REF!</f>
        <v>#REF!</v>
      </c>
      <c r="E16" s="551" t="e">
        <f>'Sch-7'!#REF!</f>
        <v>#REF!</v>
      </c>
      <c r="F16" s="552" t="e">
        <f>IF(E16=0, "Included", IF(ISERROR(D16*E16), E16, D16*E16))</f>
        <v>#REF!</v>
      </c>
    </row>
    <row r="17" spans="1:35" s="471" customFormat="1">
      <c r="A17" s="555" t="s">
        <v>455</v>
      </c>
      <c r="B17" s="550" t="e">
        <f>'Sch-7'!#REF!</f>
        <v>#REF!</v>
      </c>
      <c r="C17" s="550" t="e">
        <f>'Sch-7'!#REF!</f>
        <v>#REF!</v>
      </c>
      <c r="D17" s="550" t="e">
        <f>'Sch-7'!#REF!</f>
        <v>#REF!</v>
      </c>
      <c r="E17" s="551" t="e">
        <f>'Sch-7'!#REF!</f>
        <v>#REF!</v>
      </c>
      <c r="F17" s="552" t="e">
        <f>IF(E17=0, "Included", IF(ISERROR(D17*E17), E17, D17*E17))</f>
        <v>#REF!</v>
      </c>
    </row>
    <row r="18" spans="1:35" s="471" customFormat="1" ht="15.75">
      <c r="A18" s="558"/>
      <c r="B18" s="560" t="s">
        <v>21</v>
      </c>
      <c r="C18" s="560"/>
      <c r="D18" s="560"/>
      <c r="E18" s="560"/>
      <c r="F18" s="561" t="e">
        <f>SUM(F16:F17)</f>
        <v>#REF!</v>
      </c>
    </row>
    <row r="19" spans="1:35" s="471" customFormat="1" ht="15.75">
      <c r="A19" s="559"/>
      <c r="B19" s="560" t="s">
        <v>22</v>
      </c>
      <c r="C19" s="560"/>
      <c r="D19" s="560"/>
      <c r="E19" s="560"/>
      <c r="F19" s="562" t="e">
        <f>F18</f>
        <v>#REF!</v>
      </c>
    </row>
    <row r="20" spans="1:35" ht="18.600000000000001" customHeight="1">
      <c r="A20" s="547"/>
      <c r="B20" s="307"/>
      <c r="C20" s="307"/>
      <c r="D20" s="307"/>
      <c r="E20" s="307"/>
      <c r="F20" s="307"/>
      <c r="G20" s="546"/>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382"/>
      <c r="B22" s="1382"/>
      <c r="C22" s="1382"/>
      <c r="D22" s="1382"/>
      <c r="E22" s="1382"/>
      <c r="F22" s="1382"/>
      <c r="G22" s="1382"/>
      <c r="AD22" s="184" t="s">
        <v>285</v>
      </c>
      <c r="AE22" s="257" t="e">
        <f>IF(#REF!&gt;0,#REF!&amp; " Item(s) in Sch-3", "")</f>
        <v>#REF!</v>
      </c>
      <c r="AF22" s="229"/>
    </row>
    <row r="23" spans="1:35" ht="28.15" customHeight="1">
      <c r="A23" s="390"/>
      <c r="B23" s="390"/>
      <c r="C23" s="1300" t="s">
        <v>367</v>
      </c>
      <c r="D23" s="1300"/>
      <c r="E23" s="1300"/>
      <c r="F23" s="1300"/>
      <c r="G23" s="1300"/>
      <c r="AE23" s="257"/>
      <c r="AF23" s="229"/>
    </row>
    <row r="24" spans="1:35" ht="28.15" customHeight="1">
      <c r="A24" s="99" t="s">
        <v>402</v>
      </c>
      <c r="B24" s="114" t="str">
        <f>'Sch-1'!B33</f>
        <v>--</v>
      </c>
      <c r="C24" s="1300" t="str">
        <f>"Printed Name   : " &amp; 'Sch-1'!M34</f>
        <v xml:space="preserve">Printed Name   : </v>
      </c>
      <c r="D24" s="1300"/>
      <c r="E24" s="1300"/>
      <c r="F24" s="1300"/>
      <c r="G24" s="1300"/>
    </row>
    <row r="25" spans="1:35" ht="28.15" customHeight="1">
      <c r="A25" s="99" t="s">
        <v>403</v>
      </c>
      <c r="B25" s="110" t="str">
        <f>'Sch-1'!B34</f>
        <v/>
      </c>
      <c r="C25" s="1300" t="str">
        <f>"Designation      : " &amp; 'Sch-1'!M35</f>
        <v xml:space="preserve">Designation      : </v>
      </c>
      <c r="D25" s="1300"/>
      <c r="E25" s="1300"/>
      <c r="F25" s="1300"/>
      <c r="G25" s="1300"/>
    </row>
    <row r="26" spans="1:35" ht="28.15" customHeight="1">
      <c r="A26" s="387"/>
      <c r="B26" s="386"/>
      <c r="C26" s="1300" t="s">
        <v>310</v>
      </c>
      <c r="D26" s="1300"/>
      <c r="E26" s="1300"/>
      <c r="F26" s="1300"/>
      <c r="G26" s="1300"/>
    </row>
    <row r="27" spans="1:35" ht="28.15" customHeight="1">
      <c r="A27" s="387"/>
      <c r="B27" s="386"/>
      <c r="C27" s="307"/>
      <c r="D27" s="307"/>
      <c r="E27" s="307"/>
      <c r="F27" s="307"/>
      <c r="G27" s="307"/>
    </row>
    <row r="28" spans="1:35" ht="36.75" customHeight="1">
      <c r="A28" s="111" t="s">
        <v>66</v>
      </c>
      <c r="B28" s="1383" t="s">
        <v>375</v>
      </c>
      <c r="C28" s="1383"/>
      <c r="D28" s="1383"/>
      <c r="E28" s="1383"/>
      <c r="F28" s="1383"/>
      <c r="G28" s="138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CC/NT/W-MISC/DOM/A06/24/10523</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57" t="str">
        <f t="shared" ref="A106:C107" si="0">A3</f>
        <v>Supply, Installation &amp; Commissioning of Spring-Spring Operated 3-Ph, 145kV, Circuit Breakers with SF6 free alternative medium including dismantling of existing 145kV CBs at Imphal S/s.</v>
      </c>
      <c r="B106" s="1357">
        <f t="shared" si="0"/>
        <v>0</v>
      </c>
      <c r="C106" s="1357">
        <f t="shared" si="0"/>
        <v>0</v>
      </c>
      <c r="D106" s="1357"/>
      <c r="E106" s="1357"/>
      <c r="F106" s="1357"/>
      <c r="G106" s="1357">
        <f>G3</f>
        <v>0</v>
      </c>
      <c r="H106" s="188"/>
    </row>
    <row r="107" spans="1:12" s="269" customFormat="1" hidden="1">
      <c r="A107" s="1358" t="str">
        <f t="shared" si="0"/>
        <v>(SCHEDULE OF RATES AND PRICES : TYPE TEST CHARGES)</v>
      </c>
      <c r="B107" s="1358">
        <f t="shared" si="0"/>
        <v>0</v>
      </c>
      <c r="C107" s="1358">
        <f t="shared" si="0"/>
        <v>0</v>
      </c>
      <c r="D107" s="1358"/>
      <c r="E107" s="1358"/>
      <c r="F107" s="1358"/>
      <c r="G107" s="1358">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60" t="str">
        <f>A7</f>
        <v/>
      </c>
      <c r="B110" s="1360">
        <f t="shared" ref="B110:C114" si="2">B7</f>
        <v>0</v>
      </c>
      <c r="C110" s="1360">
        <f t="shared" si="2"/>
        <v>0</v>
      </c>
      <c r="D110" s="467"/>
      <c r="E110" s="467"/>
      <c r="F110" s="467"/>
      <c r="G110" s="62">
        <f t="shared" si="1"/>
        <v>0</v>
      </c>
      <c r="H110" s="188"/>
    </row>
    <row r="111" spans="1:12" s="269" customFormat="1" hidden="1">
      <c r="A111" s="42" t="str">
        <f>A8</f>
        <v>Name     :</v>
      </c>
      <c r="B111" s="1324" t="str">
        <f t="shared" si="2"/>
        <v/>
      </c>
      <c r="C111" s="1324">
        <f t="shared" si="2"/>
        <v>0</v>
      </c>
      <c r="D111" s="466"/>
      <c r="E111" s="466"/>
      <c r="F111" s="466"/>
      <c r="G111" s="62">
        <f t="shared" si="1"/>
        <v>0</v>
      </c>
      <c r="H111" s="188"/>
    </row>
    <row r="112" spans="1:12" s="269" customFormat="1" hidden="1">
      <c r="A112" s="42" t="str">
        <f>A9</f>
        <v>Address :</v>
      </c>
      <c r="B112" s="1324" t="str">
        <f t="shared" si="2"/>
        <v/>
      </c>
      <c r="C112" s="1324">
        <f t="shared" si="2"/>
        <v>0</v>
      </c>
      <c r="D112" s="466"/>
      <c r="E112" s="466"/>
      <c r="F112" s="466"/>
      <c r="G112" s="62">
        <f t="shared" si="1"/>
        <v>0</v>
      </c>
      <c r="H112" s="188"/>
    </row>
    <row r="113" spans="1:35" s="269" customFormat="1" hidden="1">
      <c r="A113" s="43"/>
      <c r="B113" s="1324" t="str">
        <f t="shared" si="2"/>
        <v/>
      </c>
      <c r="C113" s="1324">
        <f t="shared" si="2"/>
        <v>0</v>
      </c>
      <c r="D113" s="466"/>
      <c r="E113" s="466"/>
      <c r="F113" s="466"/>
      <c r="G113" s="62">
        <f t="shared" si="1"/>
        <v>0</v>
      </c>
      <c r="H113" s="188"/>
    </row>
    <row r="114" spans="1:35" s="269" customFormat="1" hidden="1">
      <c r="A114" s="43"/>
      <c r="B114" s="1324" t="str">
        <f t="shared" si="2"/>
        <v/>
      </c>
      <c r="C114" s="1324">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78">
        <f>G14</f>
        <v>0</v>
      </c>
      <c r="D116" s="1378"/>
      <c r="E116" s="1378"/>
      <c r="F116" s="1378"/>
      <c r="G116" s="1378"/>
      <c r="H116" s="188"/>
      <c r="AE116" s="1378"/>
      <c r="AF116" s="1378"/>
      <c r="AH116" s="1378"/>
      <c r="AI116" s="1378"/>
    </row>
    <row r="117" spans="1:35" s="269" customFormat="1" hidden="1">
      <c r="A117" s="107" t="e">
        <f>#REF!</f>
        <v>#REF!</v>
      </c>
      <c r="B117" s="107" t="e">
        <f>#REF!</f>
        <v>#REF!</v>
      </c>
      <c r="C117" s="1377" t="e">
        <f>#REF!</f>
        <v>#REF!</v>
      </c>
      <c r="D117" s="1377"/>
      <c r="E117" s="1377"/>
      <c r="F117" s="1377"/>
      <c r="G117" s="1377"/>
      <c r="H117" s="188"/>
      <c r="AE117" s="1377"/>
      <c r="AF117" s="1377"/>
      <c r="AH117" s="1377"/>
      <c r="AI117" s="1377"/>
    </row>
    <row r="118" spans="1:35" s="269" customFormat="1" hidden="1">
      <c r="A118" s="314" t="e">
        <f>#REF!</f>
        <v>#REF!</v>
      </c>
      <c r="B118" s="315" t="e">
        <f>#REF!</f>
        <v>#REF!</v>
      </c>
      <c r="C118" s="1377"/>
      <c r="D118" s="1377"/>
      <c r="E118" s="1377"/>
      <c r="F118" s="1377"/>
      <c r="G118" s="1377"/>
      <c r="H118" s="188"/>
      <c r="AE118" s="1377"/>
      <c r="AF118" s="1377"/>
      <c r="AH118" s="1377"/>
      <c r="AI118" s="1377"/>
    </row>
    <row r="119" spans="1:35" s="269" customFormat="1" hidden="1">
      <c r="A119" s="316" t="e">
        <f>#REF!</f>
        <v>#REF!</v>
      </c>
      <c r="B119" s="317" t="e">
        <f>#REF!</f>
        <v>#REF!</v>
      </c>
      <c r="C119" s="1379" t="e">
        <f>#REF!</f>
        <v>#REF!</v>
      </c>
      <c r="D119" s="1379"/>
      <c r="E119" s="1379"/>
      <c r="F119" s="1379"/>
      <c r="G119" s="1379"/>
      <c r="H119" s="186"/>
      <c r="AE119" s="318"/>
      <c r="AF119" s="318"/>
      <c r="AH119" s="318"/>
      <c r="AI119" s="318"/>
    </row>
    <row r="120" spans="1:35" s="269" customFormat="1" hidden="1">
      <c r="A120" s="316" t="e">
        <f>#REF!</f>
        <v>#REF!</v>
      </c>
      <c r="B120" s="317" t="e">
        <f>#REF!</f>
        <v>#REF!</v>
      </c>
      <c r="C120" s="1379" t="e">
        <f>#REF!</f>
        <v>#REF!</v>
      </c>
      <c r="D120" s="1379"/>
      <c r="E120" s="1379"/>
      <c r="F120" s="1379"/>
      <c r="G120" s="1379"/>
      <c r="H120" s="186"/>
      <c r="AE120" s="319"/>
      <c r="AF120" s="319"/>
      <c r="AH120" s="318"/>
      <c r="AI120" s="319"/>
    </row>
    <row r="121" spans="1:35" s="269" customFormat="1" ht="20.100000000000001" hidden="1" customHeight="1">
      <c r="A121" s="320"/>
      <c r="B121" s="315" t="e">
        <f>#REF!</f>
        <v>#REF!</v>
      </c>
      <c r="C121" s="1379" t="e">
        <f>#REF!</f>
        <v>#REF!</v>
      </c>
      <c r="D121" s="1379"/>
      <c r="E121" s="1379"/>
      <c r="F121" s="1379"/>
      <c r="G121" s="1379"/>
      <c r="H121" s="188"/>
      <c r="AE121" s="319"/>
      <c r="AF121" s="319"/>
      <c r="AH121" s="319"/>
      <c r="AI121" s="319"/>
    </row>
    <row r="122" spans="1:35" s="269" customFormat="1" hidden="1">
      <c r="A122" s="314" t="e">
        <f>#REF!</f>
        <v>#REF!</v>
      </c>
      <c r="B122" s="315" t="e">
        <f>#REF!</f>
        <v>#REF!</v>
      </c>
      <c r="C122" s="1379"/>
      <c r="D122" s="1379"/>
      <c r="E122" s="1379"/>
      <c r="F122" s="1379"/>
      <c r="G122" s="1379"/>
      <c r="H122" s="188"/>
      <c r="AE122" s="1379"/>
      <c r="AF122" s="1379"/>
      <c r="AH122" s="1379"/>
      <c r="AI122" s="1379"/>
    </row>
    <row r="123" spans="1:35" s="269" customFormat="1" hidden="1">
      <c r="A123" s="321" t="e">
        <f>#REF!</f>
        <v>#REF!</v>
      </c>
      <c r="B123" s="315" t="e">
        <f>#REF!</f>
        <v>#REF!</v>
      </c>
      <c r="C123" s="1379"/>
      <c r="D123" s="1379"/>
      <c r="E123" s="1379"/>
      <c r="F123" s="1379"/>
      <c r="G123" s="1379"/>
      <c r="H123" s="188"/>
      <c r="AE123" s="1379"/>
      <c r="AF123" s="1379"/>
      <c r="AH123" s="1379"/>
      <c r="AI123" s="1379"/>
    </row>
    <row r="124" spans="1:35" s="269" customFormat="1" hidden="1">
      <c r="A124" s="322" t="e">
        <f>#REF!</f>
        <v>#REF!</v>
      </c>
      <c r="B124" s="315" t="e">
        <f>#REF!</f>
        <v>#REF!</v>
      </c>
      <c r="C124" s="1379"/>
      <c r="D124" s="1379"/>
      <c r="E124" s="1379"/>
      <c r="F124" s="1379"/>
      <c r="G124" s="1379"/>
      <c r="H124" s="188"/>
      <c r="AE124" s="1379"/>
      <c r="AF124" s="1379"/>
      <c r="AH124" s="1379"/>
      <c r="AI124" s="1379"/>
    </row>
    <row r="125" spans="1:35" s="269" customFormat="1" hidden="1">
      <c r="A125" s="316" t="e">
        <f>#REF!</f>
        <v>#REF!</v>
      </c>
      <c r="B125" s="317" t="e">
        <f>#REF!</f>
        <v>#REF!</v>
      </c>
      <c r="C125" s="1379" t="e">
        <f>#REF!</f>
        <v>#REF!</v>
      </c>
      <c r="D125" s="1379"/>
      <c r="E125" s="1379"/>
      <c r="F125" s="1379"/>
      <c r="G125" s="1379"/>
      <c r="H125" s="186"/>
      <c r="AE125" s="319"/>
      <c r="AF125" s="319"/>
      <c r="AH125" s="318"/>
      <c r="AI125" s="319"/>
    </row>
    <row r="126" spans="1:35" s="269" customFormat="1" hidden="1">
      <c r="A126" s="316" t="e">
        <f>#REF!</f>
        <v>#REF!</v>
      </c>
      <c r="B126" s="317" t="e">
        <f>#REF!</f>
        <v>#REF!</v>
      </c>
      <c r="C126" s="1379" t="e">
        <f>#REF!</f>
        <v>#REF!</v>
      </c>
      <c r="D126" s="1379"/>
      <c r="E126" s="1379"/>
      <c r="F126" s="1379"/>
      <c r="G126" s="1379"/>
      <c r="H126" s="186"/>
      <c r="AE126" s="319"/>
      <c r="AF126" s="319"/>
      <c r="AH126" s="318"/>
      <c r="AI126" s="319"/>
    </row>
    <row r="127" spans="1:35" s="269" customFormat="1" hidden="1">
      <c r="A127" s="316" t="e">
        <f>#REF!</f>
        <v>#REF!</v>
      </c>
      <c r="B127" s="317" t="e">
        <f>#REF!</f>
        <v>#REF!</v>
      </c>
      <c r="C127" s="1379" t="e">
        <f>#REF!</f>
        <v>#REF!</v>
      </c>
      <c r="D127" s="1379"/>
      <c r="E127" s="1379"/>
      <c r="F127" s="1379"/>
      <c r="G127" s="1379"/>
      <c r="H127" s="186"/>
      <c r="AE127" s="319"/>
      <c r="AF127" s="319"/>
      <c r="AH127" s="318"/>
      <c r="AI127" s="319"/>
    </row>
    <row r="128" spans="1:35" s="269" customFormat="1" hidden="1">
      <c r="A128" s="316" t="e">
        <f>#REF!</f>
        <v>#REF!</v>
      </c>
      <c r="B128" s="317" t="e">
        <f>#REF!</f>
        <v>#REF!</v>
      </c>
      <c r="C128" s="1379" t="e">
        <f>#REF!</f>
        <v>#REF!</v>
      </c>
      <c r="D128" s="1379"/>
      <c r="E128" s="1379"/>
      <c r="F128" s="1379"/>
      <c r="G128" s="1379"/>
      <c r="H128" s="186"/>
      <c r="AE128" s="319"/>
      <c r="AF128" s="319"/>
      <c r="AH128" s="318"/>
      <c r="AI128" s="319"/>
    </row>
    <row r="129" spans="1:35" s="269" customFormat="1" hidden="1">
      <c r="A129" s="316"/>
      <c r="B129" s="315" t="e">
        <f>#REF!</f>
        <v>#REF!</v>
      </c>
      <c r="C129" s="1379" t="e">
        <f>#REF!</f>
        <v>#REF!</v>
      </c>
      <c r="D129" s="1379"/>
      <c r="E129" s="1379"/>
      <c r="F129" s="1379"/>
      <c r="G129" s="1379"/>
      <c r="H129" s="186"/>
      <c r="AE129" s="319"/>
      <c r="AF129" s="319"/>
      <c r="AH129" s="319"/>
      <c r="AI129" s="319"/>
    </row>
    <row r="130" spans="1:35" s="269" customFormat="1" ht="20.100000000000001" hidden="1" customHeight="1">
      <c r="A130" s="322" t="e">
        <f>#REF!</f>
        <v>#REF!</v>
      </c>
      <c r="B130" s="315" t="e">
        <f>#REF!</f>
        <v>#REF!</v>
      </c>
      <c r="C130" s="1379"/>
      <c r="D130" s="1379"/>
      <c r="E130" s="1379"/>
      <c r="F130" s="1379"/>
      <c r="G130" s="1379"/>
      <c r="H130" s="186"/>
      <c r="AE130" s="319"/>
      <c r="AF130" s="319"/>
      <c r="AH130" s="319"/>
      <c r="AI130" s="319"/>
    </row>
    <row r="131" spans="1:35" s="269" customFormat="1" hidden="1">
      <c r="A131" s="316" t="e">
        <f>#REF!</f>
        <v>#REF!</v>
      </c>
      <c r="B131" s="317" t="e">
        <f>#REF!</f>
        <v>#REF!</v>
      </c>
      <c r="C131" s="1379" t="e">
        <f>#REF!</f>
        <v>#REF!</v>
      </c>
      <c r="D131" s="1379"/>
      <c r="E131" s="1379"/>
      <c r="F131" s="1379"/>
      <c r="G131" s="1379"/>
      <c r="H131" s="186"/>
      <c r="AE131" s="319"/>
      <c r="AF131" s="319"/>
      <c r="AH131" s="318"/>
      <c r="AI131" s="319"/>
    </row>
    <row r="132" spans="1:35" s="269" customFormat="1" hidden="1">
      <c r="A132" s="316" t="e">
        <f>#REF!</f>
        <v>#REF!</v>
      </c>
      <c r="B132" s="317" t="e">
        <f>#REF!</f>
        <v>#REF!</v>
      </c>
      <c r="C132" s="1379" t="e">
        <f>#REF!</f>
        <v>#REF!</v>
      </c>
      <c r="D132" s="1379"/>
      <c r="E132" s="1379"/>
      <c r="F132" s="1379"/>
      <c r="G132" s="1379"/>
      <c r="H132" s="186"/>
      <c r="AE132" s="319"/>
      <c r="AF132" s="319"/>
      <c r="AH132" s="318"/>
      <c r="AI132" s="319"/>
    </row>
    <row r="133" spans="1:35" s="269" customFormat="1" ht="20.100000000000001" hidden="1" customHeight="1">
      <c r="A133" s="316" t="e">
        <f>#REF!</f>
        <v>#REF!</v>
      </c>
      <c r="B133" s="317" t="e">
        <f>#REF!</f>
        <v>#REF!</v>
      </c>
      <c r="C133" s="1379" t="e">
        <f>#REF!</f>
        <v>#REF!</v>
      </c>
      <c r="D133" s="1379"/>
      <c r="E133" s="1379"/>
      <c r="F133" s="1379"/>
      <c r="G133" s="1379"/>
      <c r="H133" s="186"/>
      <c r="AE133" s="319"/>
      <c r="AF133" s="319"/>
      <c r="AH133" s="318"/>
      <c r="AI133" s="319"/>
    </row>
    <row r="134" spans="1:35" s="269" customFormat="1" hidden="1">
      <c r="A134" s="316" t="e">
        <f>#REF!</f>
        <v>#REF!</v>
      </c>
      <c r="B134" s="317" t="e">
        <f>#REF!</f>
        <v>#REF!</v>
      </c>
      <c r="C134" s="1379" t="e">
        <f>#REF!</f>
        <v>#REF!</v>
      </c>
      <c r="D134" s="1379"/>
      <c r="E134" s="1379"/>
      <c r="F134" s="1379"/>
      <c r="G134" s="1379"/>
      <c r="H134" s="186"/>
      <c r="AE134" s="319"/>
      <c r="AF134" s="319"/>
      <c r="AH134" s="318"/>
      <c r="AI134" s="319"/>
    </row>
    <row r="135" spans="1:35" s="270" customFormat="1" ht="20.100000000000001" hidden="1" customHeight="1">
      <c r="A135" s="323"/>
      <c r="B135" s="315" t="e">
        <f>#REF!</f>
        <v>#REF!</v>
      </c>
      <c r="C135" s="1379" t="e">
        <f>#REF!</f>
        <v>#REF!</v>
      </c>
      <c r="D135" s="1379"/>
      <c r="E135" s="1379"/>
      <c r="F135" s="1379"/>
      <c r="G135" s="1379"/>
      <c r="H135" s="186"/>
      <c r="AE135" s="319"/>
      <c r="AF135" s="319"/>
      <c r="AH135" s="319"/>
      <c r="AI135" s="319"/>
    </row>
    <row r="136" spans="1:35" s="269" customFormat="1" ht="24" hidden="1" customHeight="1">
      <c r="A136" s="322" t="e">
        <f>#REF!</f>
        <v>#REF!</v>
      </c>
      <c r="B136" s="315" t="e">
        <f>#REF!</f>
        <v>#REF!</v>
      </c>
      <c r="C136" s="1379"/>
      <c r="D136" s="1379"/>
      <c r="E136" s="1379"/>
      <c r="F136" s="1379"/>
      <c r="G136" s="1379"/>
      <c r="H136" s="186"/>
      <c r="AE136" s="319"/>
      <c r="AF136" s="319"/>
      <c r="AH136" s="319"/>
      <c r="AI136" s="319"/>
    </row>
    <row r="137" spans="1:35" s="269" customFormat="1" hidden="1">
      <c r="A137" s="316" t="e">
        <f>#REF!</f>
        <v>#REF!</v>
      </c>
      <c r="B137" s="317" t="e">
        <f>#REF!</f>
        <v>#REF!</v>
      </c>
      <c r="C137" s="1379" t="e">
        <f>#REF!</f>
        <v>#REF!</v>
      </c>
      <c r="D137" s="1379"/>
      <c r="E137" s="1379"/>
      <c r="F137" s="1379"/>
      <c r="G137" s="1379"/>
      <c r="H137" s="186"/>
      <c r="AE137" s="319"/>
      <c r="AF137" s="319"/>
      <c r="AH137" s="318"/>
      <c r="AI137" s="319"/>
    </row>
    <row r="138" spans="1:35" s="269" customFormat="1" hidden="1">
      <c r="A138" s="316" t="e">
        <f>#REF!</f>
        <v>#REF!</v>
      </c>
      <c r="B138" s="317" t="e">
        <f>#REF!</f>
        <v>#REF!</v>
      </c>
      <c r="C138" s="1379" t="e">
        <f>#REF!</f>
        <v>#REF!</v>
      </c>
      <c r="D138" s="1379"/>
      <c r="E138" s="1379"/>
      <c r="F138" s="1379"/>
      <c r="G138" s="1379"/>
      <c r="H138" s="186"/>
      <c r="AE138" s="319"/>
      <c r="AF138" s="319"/>
      <c r="AH138" s="318"/>
      <c r="AI138" s="319"/>
    </row>
    <row r="139" spans="1:35" s="269" customFormat="1" ht="33" hidden="1" customHeight="1">
      <c r="A139" s="316" t="e">
        <f>#REF!</f>
        <v>#REF!</v>
      </c>
      <c r="B139" s="317" t="e">
        <f>#REF!</f>
        <v>#REF!</v>
      </c>
      <c r="C139" s="1379" t="e">
        <f>#REF!</f>
        <v>#REF!</v>
      </c>
      <c r="D139" s="1379"/>
      <c r="E139" s="1379"/>
      <c r="F139" s="1379"/>
      <c r="G139" s="1379"/>
      <c r="H139" s="186"/>
      <c r="AE139" s="319"/>
      <c r="AF139" s="319"/>
      <c r="AH139" s="318"/>
      <c r="AI139" s="319"/>
    </row>
    <row r="140" spans="1:35" s="270" customFormat="1" ht="20.100000000000001" hidden="1" customHeight="1">
      <c r="A140" s="316"/>
      <c r="B140" s="315" t="e">
        <f>#REF!</f>
        <v>#REF!</v>
      </c>
      <c r="C140" s="1379" t="e">
        <f>#REF!</f>
        <v>#REF!</v>
      </c>
      <c r="D140" s="1379"/>
      <c r="E140" s="1379"/>
      <c r="F140" s="1379"/>
      <c r="G140" s="1379"/>
      <c r="H140" s="186"/>
      <c r="AE140" s="319"/>
      <c r="AF140" s="319"/>
      <c r="AH140" s="319"/>
      <c r="AI140" s="319"/>
    </row>
    <row r="141" spans="1:35" s="269" customFormat="1" ht="20.100000000000001" hidden="1" customHeight="1">
      <c r="A141" s="322" t="e">
        <f>#REF!</f>
        <v>#REF!</v>
      </c>
      <c r="B141" s="315" t="e">
        <f>#REF!</f>
        <v>#REF!</v>
      </c>
      <c r="C141" s="1379"/>
      <c r="D141" s="1379"/>
      <c r="E141" s="1379"/>
      <c r="F141" s="1379"/>
      <c r="G141" s="1379"/>
      <c r="H141" s="186"/>
      <c r="AE141" s="319"/>
      <c r="AF141" s="319"/>
      <c r="AH141" s="319"/>
      <c r="AI141" s="319"/>
    </row>
    <row r="142" spans="1:35" s="269" customFormat="1" hidden="1">
      <c r="A142" s="316" t="e">
        <f>#REF!</f>
        <v>#REF!</v>
      </c>
      <c r="B142" s="317" t="e">
        <f>#REF!</f>
        <v>#REF!</v>
      </c>
      <c r="C142" s="1379" t="e">
        <f>#REF!</f>
        <v>#REF!</v>
      </c>
      <c r="D142" s="1379"/>
      <c r="E142" s="1379"/>
      <c r="F142" s="1379"/>
      <c r="G142" s="1379"/>
      <c r="H142" s="186"/>
      <c r="AE142" s="319"/>
      <c r="AF142" s="319"/>
      <c r="AH142" s="318"/>
      <c r="AI142" s="319"/>
    </row>
    <row r="143" spans="1:35" s="269" customFormat="1" hidden="1">
      <c r="A143" s="316" t="e">
        <f>#REF!</f>
        <v>#REF!</v>
      </c>
      <c r="B143" s="317" t="e">
        <f>#REF!</f>
        <v>#REF!</v>
      </c>
      <c r="C143" s="1379" t="e">
        <f>#REF!</f>
        <v>#REF!</v>
      </c>
      <c r="D143" s="1379"/>
      <c r="E143" s="1379"/>
      <c r="F143" s="1379"/>
      <c r="G143" s="1379"/>
      <c r="H143" s="186"/>
      <c r="AE143" s="319"/>
      <c r="AF143" s="319"/>
      <c r="AH143" s="318"/>
      <c r="AI143" s="319"/>
    </row>
    <row r="144" spans="1:35" s="269" customFormat="1" hidden="1">
      <c r="A144" s="316" t="e">
        <f>#REF!</f>
        <v>#REF!</v>
      </c>
      <c r="B144" s="317" t="e">
        <f>#REF!</f>
        <v>#REF!</v>
      </c>
      <c r="C144" s="1379" t="e">
        <f>#REF!</f>
        <v>#REF!</v>
      </c>
      <c r="D144" s="1379"/>
      <c r="E144" s="1379"/>
      <c r="F144" s="1379"/>
      <c r="G144" s="1379"/>
      <c r="H144" s="186"/>
      <c r="AE144" s="319"/>
      <c r="AF144" s="319"/>
      <c r="AH144" s="318"/>
      <c r="AI144" s="319"/>
    </row>
    <row r="145" spans="1:35" s="269" customFormat="1" hidden="1">
      <c r="A145" s="316"/>
      <c r="B145" s="315" t="e">
        <f>#REF!</f>
        <v>#REF!</v>
      </c>
      <c r="C145" s="1379" t="e">
        <f>#REF!</f>
        <v>#REF!</v>
      </c>
      <c r="D145" s="1379"/>
      <c r="E145" s="1379"/>
      <c r="F145" s="1379"/>
      <c r="G145" s="1379"/>
      <c r="H145" s="186"/>
      <c r="AE145" s="319"/>
      <c r="AF145" s="319"/>
      <c r="AH145" s="319"/>
      <c r="AI145" s="319"/>
    </row>
    <row r="146" spans="1:35" s="269" customFormat="1" ht="20.100000000000001" hidden="1" customHeight="1">
      <c r="A146" s="322" t="e">
        <f>#REF!</f>
        <v>#REF!</v>
      </c>
      <c r="B146" s="315" t="e">
        <f>#REF!</f>
        <v>#REF!</v>
      </c>
      <c r="C146" s="1379"/>
      <c r="D146" s="1379"/>
      <c r="E146" s="1379"/>
      <c r="F146" s="1379"/>
      <c r="G146" s="1379"/>
      <c r="H146" s="186"/>
      <c r="AE146" s="319"/>
      <c r="AF146" s="319"/>
      <c r="AH146" s="319"/>
      <c r="AI146" s="319"/>
    </row>
    <row r="147" spans="1:35" s="269" customFormat="1" hidden="1">
      <c r="A147" s="316" t="e">
        <f>#REF!</f>
        <v>#REF!</v>
      </c>
      <c r="B147" s="317" t="e">
        <f>#REF!</f>
        <v>#REF!</v>
      </c>
      <c r="C147" s="1379" t="e">
        <f>#REF!</f>
        <v>#REF!</v>
      </c>
      <c r="D147" s="1379"/>
      <c r="E147" s="1379"/>
      <c r="F147" s="1379"/>
      <c r="G147" s="1379"/>
      <c r="H147" s="186"/>
      <c r="AE147" s="319"/>
      <c r="AF147" s="319"/>
      <c r="AH147" s="318"/>
      <c r="AI147" s="319"/>
    </row>
    <row r="148" spans="1:35" s="269" customFormat="1" hidden="1">
      <c r="A148" s="316" t="e">
        <f>#REF!</f>
        <v>#REF!</v>
      </c>
      <c r="B148" s="317" t="e">
        <f>#REF!</f>
        <v>#REF!</v>
      </c>
      <c r="C148" s="1379" t="e">
        <f>#REF!</f>
        <v>#REF!</v>
      </c>
      <c r="D148" s="1379"/>
      <c r="E148" s="1379"/>
      <c r="F148" s="1379"/>
      <c r="G148" s="1379"/>
      <c r="H148" s="186"/>
      <c r="AE148" s="319"/>
      <c r="AF148" s="319"/>
      <c r="AH148" s="318"/>
      <c r="AI148" s="319"/>
    </row>
    <row r="149" spans="1:35" s="269" customFormat="1" hidden="1">
      <c r="A149" s="316" t="e">
        <f>#REF!</f>
        <v>#REF!</v>
      </c>
      <c r="B149" s="317" t="e">
        <f>#REF!</f>
        <v>#REF!</v>
      </c>
      <c r="C149" s="1379" t="e">
        <f>#REF!</f>
        <v>#REF!</v>
      </c>
      <c r="D149" s="1379"/>
      <c r="E149" s="1379"/>
      <c r="F149" s="1379"/>
      <c r="G149" s="1379"/>
      <c r="H149" s="186"/>
      <c r="AE149" s="319"/>
      <c r="AF149" s="319"/>
      <c r="AH149" s="318"/>
      <c r="AI149" s="319"/>
    </row>
    <row r="150" spans="1:35" s="269" customFormat="1" hidden="1">
      <c r="A150" s="316" t="e">
        <f>#REF!</f>
        <v>#REF!</v>
      </c>
      <c r="B150" s="317" t="e">
        <f>#REF!</f>
        <v>#REF!</v>
      </c>
      <c r="C150" s="1379" t="e">
        <f>#REF!</f>
        <v>#REF!</v>
      </c>
      <c r="D150" s="1379"/>
      <c r="E150" s="1379"/>
      <c r="F150" s="1379"/>
      <c r="G150" s="1379"/>
      <c r="H150" s="186"/>
      <c r="AE150" s="319"/>
      <c r="AF150" s="319"/>
      <c r="AH150" s="318"/>
      <c r="AI150" s="319"/>
    </row>
    <row r="151" spans="1:35" s="270" customFormat="1" ht="20.100000000000001" hidden="1" customHeight="1">
      <c r="A151" s="316"/>
      <c r="B151" s="315" t="e">
        <f>#REF!</f>
        <v>#REF!</v>
      </c>
      <c r="C151" s="1379" t="e">
        <f>#REF!</f>
        <v>#REF!</v>
      </c>
      <c r="D151" s="1379"/>
      <c r="E151" s="1379"/>
      <c r="F151" s="1379"/>
      <c r="G151" s="1379"/>
      <c r="H151" s="186"/>
      <c r="AE151" s="319"/>
      <c r="AF151" s="319"/>
      <c r="AH151" s="319"/>
      <c r="AI151" s="319"/>
    </row>
    <row r="152" spans="1:35" s="269" customFormat="1" ht="20.100000000000001" hidden="1" customHeight="1">
      <c r="A152" s="324"/>
      <c r="B152" s="315" t="e">
        <f>#REF!</f>
        <v>#REF!</v>
      </c>
      <c r="C152" s="1379" t="e">
        <f>#REF!</f>
        <v>#REF!</v>
      </c>
      <c r="D152" s="1379"/>
      <c r="E152" s="1379"/>
      <c r="F152" s="1379"/>
      <c r="G152" s="1379"/>
      <c r="H152" s="186"/>
      <c r="AE152" s="319"/>
      <c r="AF152" s="319"/>
      <c r="AH152" s="319"/>
      <c r="AI152" s="319"/>
    </row>
    <row r="153" spans="1:35" s="269" customFormat="1" hidden="1">
      <c r="A153" s="324"/>
      <c r="B153" s="315"/>
      <c r="C153" s="1379"/>
      <c r="D153" s="1379"/>
      <c r="E153" s="1379"/>
      <c r="F153" s="1379"/>
      <c r="G153" s="1379"/>
      <c r="H153" s="186"/>
      <c r="AE153" s="319"/>
      <c r="AF153" s="319"/>
      <c r="AH153" s="319"/>
      <c r="AI153" s="319"/>
    </row>
    <row r="154" spans="1:35" s="269" customFormat="1" ht="20.100000000000001" hidden="1" customHeight="1">
      <c r="A154" s="321" t="e">
        <f>#REF!</f>
        <v>#REF!</v>
      </c>
      <c r="B154" s="315" t="e">
        <f>#REF!</f>
        <v>#REF!</v>
      </c>
      <c r="C154" s="1379"/>
      <c r="D154" s="1379"/>
      <c r="E154" s="1379"/>
      <c r="F154" s="1379"/>
      <c r="G154" s="1379"/>
      <c r="H154" s="186"/>
      <c r="AE154" s="319"/>
      <c r="AF154" s="319"/>
      <c r="AH154" s="319"/>
      <c r="AI154" s="319"/>
    </row>
    <row r="155" spans="1:35" s="269" customFormat="1" ht="30" hidden="1" customHeight="1">
      <c r="A155" s="322" t="e">
        <f>#REF!</f>
        <v>#REF!</v>
      </c>
      <c r="B155" s="315" t="e">
        <f>#REF!</f>
        <v>#REF!</v>
      </c>
      <c r="C155" s="1379"/>
      <c r="D155" s="1379"/>
      <c r="E155" s="1379"/>
      <c r="F155" s="1379"/>
      <c r="G155" s="1379"/>
      <c r="H155" s="186"/>
      <c r="AE155" s="319"/>
      <c r="AF155" s="319"/>
      <c r="AH155" s="319"/>
      <c r="AI155" s="319"/>
    </row>
    <row r="156" spans="1:35" s="269" customFormat="1" hidden="1">
      <c r="A156" s="316" t="e">
        <f>#REF!</f>
        <v>#REF!</v>
      </c>
      <c r="B156" s="317" t="e">
        <f>#REF!</f>
        <v>#REF!</v>
      </c>
      <c r="C156" s="1379" t="e">
        <f>#REF!</f>
        <v>#REF!</v>
      </c>
      <c r="D156" s="1379"/>
      <c r="E156" s="1379"/>
      <c r="F156" s="1379"/>
      <c r="G156" s="1379"/>
      <c r="H156" s="186"/>
      <c r="AE156" s="319"/>
      <c r="AF156" s="319"/>
      <c r="AH156" s="318"/>
      <c r="AI156" s="319"/>
    </row>
    <row r="157" spans="1:35" s="269" customFormat="1" hidden="1">
      <c r="A157" s="316" t="e">
        <f>#REF!</f>
        <v>#REF!</v>
      </c>
      <c r="B157" s="317" t="e">
        <f>#REF!</f>
        <v>#REF!</v>
      </c>
      <c r="C157" s="1379" t="e">
        <f>#REF!</f>
        <v>#REF!</v>
      </c>
      <c r="D157" s="1379"/>
      <c r="E157" s="1379"/>
      <c r="F157" s="1379"/>
      <c r="G157" s="1379"/>
      <c r="H157" s="186"/>
      <c r="AE157" s="319"/>
      <c r="AF157" s="319"/>
      <c r="AH157" s="318"/>
      <c r="AI157" s="319"/>
    </row>
    <row r="158" spans="1:35" s="269" customFormat="1" hidden="1">
      <c r="A158" s="316" t="e">
        <f>#REF!</f>
        <v>#REF!</v>
      </c>
      <c r="B158" s="317" t="e">
        <f>#REF!</f>
        <v>#REF!</v>
      </c>
      <c r="C158" s="1379" t="e">
        <f>#REF!</f>
        <v>#REF!</v>
      </c>
      <c r="D158" s="1379"/>
      <c r="E158" s="1379"/>
      <c r="F158" s="1379"/>
      <c r="G158" s="1379"/>
      <c r="H158" s="186"/>
      <c r="AE158" s="319"/>
      <c r="AF158" s="319"/>
      <c r="AH158" s="318"/>
      <c r="AI158" s="319"/>
    </row>
    <row r="159" spans="1:35" s="269" customFormat="1" ht="20.100000000000001" hidden="1" customHeight="1">
      <c r="A159" s="325"/>
      <c r="B159" s="315" t="e">
        <f>#REF!</f>
        <v>#REF!</v>
      </c>
      <c r="C159" s="1379" t="e">
        <f>#REF!</f>
        <v>#REF!</v>
      </c>
      <c r="D159" s="1379"/>
      <c r="E159" s="1379"/>
      <c r="F159" s="1379"/>
      <c r="G159" s="1379"/>
      <c r="H159" s="186"/>
      <c r="AE159" s="319"/>
      <c r="AF159" s="319"/>
      <c r="AH159" s="319"/>
      <c r="AI159" s="319"/>
    </row>
    <row r="160" spans="1:35" s="269" customFormat="1" ht="20.100000000000001" hidden="1" customHeight="1">
      <c r="A160" s="324"/>
      <c r="B160" s="315" t="e">
        <f>#REF!</f>
        <v>#REF!</v>
      </c>
      <c r="C160" s="1379" t="e">
        <f>#REF!</f>
        <v>#REF!</v>
      </c>
      <c r="D160" s="1379"/>
      <c r="E160" s="1379"/>
      <c r="F160" s="1379"/>
      <c r="G160" s="1379"/>
      <c r="H160" s="186"/>
      <c r="AE160" s="319"/>
      <c r="AF160" s="319"/>
      <c r="AH160" s="319"/>
      <c r="AI160" s="319"/>
    </row>
    <row r="161" spans="1:35" s="269" customFormat="1" ht="20.100000000000001" hidden="1" customHeight="1">
      <c r="A161" s="314" t="e">
        <f>#REF!</f>
        <v>#REF!</v>
      </c>
      <c r="B161" s="315" t="e">
        <f>#REF!</f>
        <v>#REF!</v>
      </c>
      <c r="C161" s="1379"/>
      <c r="D161" s="1379"/>
      <c r="E161" s="1379"/>
      <c r="F161" s="1379"/>
      <c r="G161" s="1379"/>
      <c r="H161" s="186"/>
      <c r="AE161" s="319"/>
      <c r="AF161" s="319"/>
      <c r="AH161" s="319"/>
      <c r="AI161" s="319"/>
    </row>
    <row r="162" spans="1:35" s="269" customFormat="1" ht="30" hidden="1" customHeight="1">
      <c r="A162" s="321" t="e">
        <f>#REF!</f>
        <v>#REF!</v>
      </c>
      <c r="B162" s="315" t="e">
        <f>#REF!</f>
        <v>#REF!</v>
      </c>
      <c r="C162" s="1379"/>
      <c r="D162" s="1379"/>
      <c r="E162" s="1379"/>
      <c r="F162" s="1379"/>
      <c r="G162" s="1379"/>
      <c r="H162" s="186"/>
      <c r="AE162" s="319"/>
      <c r="AF162" s="319"/>
      <c r="AH162" s="319"/>
      <c r="AI162" s="319"/>
    </row>
    <row r="163" spans="1:35" s="269" customFormat="1" ht="20.100000000000001" hidden="1" customHeight="1">
      <c r="A163" s="316" t="e">
        <f>#REF!</f>
        <v>#REF!</v>
      </c>
      <c r="B163" s="317" t="e">
        <f>#REF!</f>
        <v>#REF!</v>
      </c>
      <c r="C163" s="1379" t="e">
        <f>#REF!</f>
        <v>#REF!</v>
      </c>
      <c r="D163" s="1379"/>
      <c r="E163" s="1379"/>
      <c r="F163" s="1379"/>
      <c r="G163" s="1379"/>
      <c r="H163" s="186"/>
      <c r="AE163" s="319"/>
      <c r="AF163" s="319"/>
      <c r="AH163" s="318"/>
      <c r="AI163" s="319"/>
    </row>
    <row r="164" spans="1:35" s="269" customFormat="1" ht="20.100000000000001" hidden="1" customHeight="1">
      <c r="A164" s="316" t="e">
        <f>#REF!</f>
        <v>#REF!</v>
      </c>
      <c r="B164" s="317" t="e">
        <f>#REF!</f>
        <v>#REF!</v>
      </c>
      <c r="C164" s="1379" t="e">
        <f>#REF!</f>
        <v>#REF!</v>
      </c>
      <c r="D164" s="1379"/>
      <c r="E164" s="1379"/>
      <c r="F164" s="1379"/>
      <c r="G164" s="1379"/>
      <c r="H164" s="186"/>
      <c r="AE164" s="319"/>
      <c r="AF164" s="319"/>
      <c r="AH164" s="318"/>
      <c r="AI164" s="319"/>
    </row>
    <row r="165" spans="1:35" s="269" customFormat="1" ht="20.100000000000001" hidden="1" customHeight="1">
      <c r="A165" s="316" t="e">
        <f>#REF!</f>
        <v>#REF!</v>
      </c>
      <c r="B165" s="317" t="e">
        <f>#REF!</f>
        <v>#REF!</v>
      </c>
      <c r="C165" s="1379" t="e">
        <f>#REF!</f>
        <v>#REF!</v>
      </c>
      <c r="D165" s="1379"/>
      <c r="E165" s="1379"/>
      <c r="F165" s="1379"/>
      <c r="G165" s="1379"/>
      <c r="H165" s="186"/>
      <c r="AE165" s="319"/>
      <c r="AF165" s="319"/>
      <c r="AH165" s="318"/>
      <c r="AI165" s="319"/>
    </row>
    <row r="166" spans="1:35" s="269" customFormat="1" ht="20.100000000000001" hidden="1" customHeight="1">
      <c r="A166" s="316" t="e">
        <f>#REF!</f>
        <v>#REF!</v>
      </c>
      <c r="B166" s="317" t="e">
        <f>#REF!</f>
        <v>#REF!</v>
      </c>
      <c r="C166" s="1379" t="e">
        <f>#REF!</f>
        <v>#REF!</v>
      </c>
      <c r="D166" s="1379"/>
      <c r="E166" s="1379"/>
      <c r="F166" s="1379"/>
      <c r="G166" s="1379"/>
      <c r="H166" s="186"/>
      <c r="AE166" s="319"/>
      <c r="AF166" s="319"/>
      <c r="AH166" s="318"/>
      <c r="AI166" s="319"/>
    </row>
    <row r="167" spans="1:35" s="269" customFormat="1" ht="20.100000000000001" hidden="1" customHeight="1">
      <c r="A167" s="316" t="e">
        <f>#REF!</f>
        <v>#REF!</v>
      </c>
      <c r="B167" s="317" t="e">
        <f>#REF!</f>
        <v>#REF!</v>
      </c>
      <c r="C167" s="1379" t="e">
        <f>#REF!</f>
        <v>#REF!</v>
      </c>
      <c r="D167" s="1379"/>
      <c r="E167" s="1379"/>
      <c r="F167" s="1379"/>
      <c r="G167" s="1379"/>
      <c r="H167" s="186"/>
      <c r="AE167" s="319"/>
      <c r="AF167" s="319"/>
      <c r="AH167" s="318"/>
      <c r="AI167" s="319"/>
    </row>
    <row r="168" spans="1:35" s="269" customFormat="1" ht="20.100000000000001" hidden="1" customHeight="1">
      <c r="A168" s="320"/>
      <c r="B168" s="315" t="e">
        <f>#REF!</f>
        <v>#REF!</v>
      </c>
      <c r="C168" s="1379" t="e">
        <f>#REF!</f>
        <v>#REF!</v>
      </c>
      <c r="D168" s="1379"/>
      <c r="E168" s="1379"/>
      <c r="F168" s="1379"/>
      <c r="G168" s="1379"/>
      <c r="H168" s="186"/>
      <c r="AE168" s="319"/>
      <c r="AF168" s="319"/>
      <c r="AH168" s="319"/>
      <c r="AI168" s="319"/>
    </row>
    <row r="169" spans="1:35" s="269" customFormat="1" ht="20.100000000000001" hidden="1" customHeight="1">
      <c r="A169" s="321" t="e">
        <f>#REF!</f>
        <v>#REF!</v>
      </c>
      <c r="B169" s="315" t="e">
        <f>#REF!</f>
        <v>#REF!</v>
      </c>
      <c r="C169" s="1379"/>
      <c r="D169" s="1379"/>
      <c r="E169" s="1379"/>
      <c r="F169" s="1379"/>
      <c r="G169" s="1379"/>
      <c r="H169" s="186"/>
      <c r="AE169" s="319"/>
      <c r="AF169" s="319"/>
      <c r="AH169" s="319"/>
      <c r="AI169" s="319"/>
    </row>
    <row r="170" spans="1:35" s="269" customFormat="1" ht="20.100000000000001" hidden="1" customHeight="1">
      <c r="A170" s="316" t="e">
        <f>#REF!</f>
        <v>#REF!</v>
      </c>
      <c r="B170" s="326" t="e">
        <f>#REF!</f>
        <v>#REF!</v>
      </c>
      <c r="C170" s="1379" t="e">
        <f>#REF!</f>
        <v>#REF!</v>
      </c>
      <c r="D170" s="1379"/>
      <c r="E170" s="1379"/>
      <c r="F170" s="1379"/>
      <c r="G170" s="1379"/>
      <c r="H170" s="186"/>
      <c r="AE170" s="319"/>
      <c r="AF170" s="319"/>
      <c r="AH170" s="318"/>
      <c r="AI170" s="319"/>
    </row>
    <row r="171" spans="1:35" s="269" customFormat="1" ht="20.100000000000001" hidden="1" customHeight="1">
      <c r="A171" s="316" t="e">
        <f>#REF!</f>
        <v>#REF!</v>
      </c>
      <c r="B171" s="326" t="e">
        <f>#REF!</f>
        <v>#REF!</v>
      </c>
      <c r="C171" s="1379" t="e">
        <f>#REF!</f>
        <v>#REF!</v>
      </c>
      <c r="D171" s="1379"/>
      <c r="E171" s="1379"/>
      <c r="F171" s="1379"/>
      <c r="G171" s="1379"/>
      <c r="H171" s="186"/>
      <c r="AE171" s="319"/>
      <c r="AF171" s="319"/>
      <c r="AH171" s="318"/>
      <c r="AI171" s="319"/>
    </row>
    <row r="172" spans="1:35" s="269" customFormat="1" ht="20.100000000000001" hidden="1" customHeight="1">
      <c r="A172" s="316" t="e">
        <f>#REF!</f>
        <v>#REF!</v>
      </c>
      <c r="B172" s="326" t="e">
        <f>#REF!</f>
        <v>#REF!</v>
      </c>
      <c r="C172" s="1379" t="e">
        <f>#REF!</f>
        <v>#REF!</v>
      </c>
      <c r="D172" s="1379"/>
      <c r="E172" s="1379"/>
      <c r="F172" s="1379"/>
      <c r="G172" s="1379"/>
      <c r="H172" s="186"/>
      <c r="AE172" s="319"/>
      <c r="AF172" s="319"/>
      <c r="AH172" s="318"/>
      <c r="AI172" s="319"/>
    </row>
    <row r="173" spans="1:35" s="269" customFormat="1" ht="20.100000000000001" hidden="1" customHeight="1">
      <c r="A173" s="316" t="e">
        <f>#REF!</f>
        <v>#REF!</v>
      </c>
      <c r="B173" s="326" t="e">
        <f>#REF!</f>
        <v>#REF!</v>
      </c>
      <c r="C173" s="1379" t="e">
        <f>#REF!</f>
        <v>#REF!</v>
      </c>
      <c r="D173" s="1379"/>
      <c r="E173" s="1379"/>
      <c r="F173" s="1379"/>
      <c r="G173" s="1379"/>
      <c r="H173" s="186"/>
      <c r="AE173" s="319"/>
      <c r="AF173" s="319"/>
      <c r="AH173" s="318"/>
      <c r="AI173" s="319"/>
    </row>
    <row r="174" spans="1:35" s="269" customFormat="1" ht="20.100000000000001" hidden="1" customHeight="1">
      <c r="A174" s="316" t="e">
        <f>#REF!</f>
        <v>#REF!</v>
      </c>
      <c r="B174" s="326" t="e">
        <f>#REF!</f>
        <v>#REF!</v>
      </c>
      <c r="C174" s="1379" t="e">
        <f>#REF!</f>
        <v>#REF!</v>
      </c>
      <c r="D174" s="1379"/>
      <c r="E174" s="1379"/>
      <c r="F174" s="1379"/>
      <c r="G174" s="1379"/>
      <c r="H174" s="186"/>
      <c r="AE174" s="319"/>
      <c r="AF174" s="319"/>
      <c r="AH174" s="318"/>
      <c r="AI174" s="319"/>
    </row>
    <row r="175" spans="1:35" s="269" customFormat="1" ht="20.100000000000001" hidden="1" customHeight="1">
      <c r="A175" s="316" t="e">
        <f>#REF!</f>
        <v>#REF!</v>
      </c>
      <c r="B175" s="326" t="e">
        <f>#REF!</f>
        <v>#REF!</v>
      </c>
      <c r="C175" s="1379" t="e">
        <f>#REF!</f>
        <v>#REF!</v>
      </c>
      <c r="D175" s="1379"/>
      <c r="E175" s="1379"/>
      <c r="F175" s="1379"/>
      <c r="G175" s="1379"/>
      <c r="H175" s="186"/>
      <c r="AE175" s="319"/>
      <c r="AF175" s="319"/>
      <c r="AH175" s="318"/>
      <c r="AI175" s="319"/>
    </row>
    <row r="176" spans="1:35" s="269" customFormat="1" ht="20.100000000000001" hidden="1" customHeight="1">
      <c r="A176" s="327"/>
      <c r="B176" s="315" t="e">
        <f>#REF!</f>
        <v>#REF!</v>
      </c>
      <c r="C176" s="1379" t="e">
        <f>#REF!</f>
        <v>#REF!</v>
      </c>
      <c r="D176" s="1379"/>
      <c r="E176" s="1379"/>
      <c r="F176" s="1379"/>
      <c r="G176" s="1379"/>
      <c r="H176" s="186"/>
      <c r="AE176" s="319"/>
      <c r="AF176" s="319"/>
      <c r="AH176" s="319"/>
      <c r="AI176" s="319"/>
    </row>
    <row r="177" spans="1:35" s="269" customFormat="1" ht="35.25" hidden="1" customHeight="1">
      <c r="A177" s="321" t="e">
        <f>#REF!</f>
        <v>#REF!</v>
      </c>
      <c r="B177" s="315" t="e">
        <f>#REF!</f>
        <v>#REF!</v>
      </c>
      <c r="C177" s="1379"/>
      <c r="D177" s="1379"/>
      <c r="E177" s="1379"/>
      <c r="F177" s="1379"/>
      <c r="G177" s="1379"/>
      <c r="H177" s="186"/>
      <c r="AE177" s="319"/>
      <c r="AF177" s="319"/>
      <c r="AH177" s="319"/>
      <c r="AI177" s="319"/>
    </row>
    <row r="178" spans="1:35" s="269" customFormat="1" ht="19.5" hidden="1" customHeight="1">
      <c r="A178" s="316" t="e">
        <f>#REF!</f>
        <v>#REF!</v>
      </c>
      <c r="B178" s="326" t="e">
        <f>#REF!</f>
        <v>#REF!</v>
      </c>
      <c r="C178" s="1379" t="e">
        <f>#REF!</f>
        <v>#REF!</v>
      </c>
      <c r="D178" s="1379"/>
      <c r="E178" s="1379"/>
      <c r="F178" s="1379"/>
      <c r="G178" s="1379"/>
      <c r="H178" s="186"/>
      <c r="AE178" s="319"/>
      <c r="AF178" s="319"/>
      <c r="AH178" s="318"/>
      <c r="AI178" s="319"/>
    </row>
    <row r="179" spans="1:35" s="269" customFormat="1" ht="19.5" hidden="1" customHeight="1">
      <c r="A179" s="316" t="e">
        <f>#REF!</f>
        <v>#REF!</v>
      </c>
      <c r="B179" s="326" t="e">
        <f>#REF!</f>
        <v>#REF!</v>
      </c>
      <c r="C179" s="1379" t="e">
        <f>#REF!</f>
        <v>#REF!</v>
      </c>
      <c r="D179" s="1379"/>
      <c r="E179" s="1379"/>
      <c r="F179" s="1379"/>
      <c r="G179" s="1379"/>
      <c r="H179" s="186"/>
      <c r="AE179" s="319"/>
      <c r="AF179" s="319"/>
      <c r="AH179" s="318"/>
      <c r="AI179" s="319"/>
    </row>
    <row r="180" spans="1:35" s="269" customFormat="1" ht="19.5" hidden="1" customHeight="1">
      <c r="A180" s="316" t="e">
        <f>#REF!</f>
        <v>#REF!</v>
      </c>
      <c r="B180" s="326" t="e">
        <f>#REF!</f>
        <v>#REF!</v>
      </c>
      <c r="C180" s="1379" t="e">
        <f>#REF!</f>
        <v>#REF!</v>
      </c>
      <c r="D180" s="1379"/>
      <c r="E180" s="1379"/>
      <c r="F180" s="1379"/>
      <c r="G180" s="1379"/>
      <c r="H180" s="186"/>
      <c r="AE180" s="319"/>
      <c r="AF180" s="319"/>
      <c r="AH180" s="318"/>
      <c r="AI180" s="319"/>
    </row>
    <row r="181" spans="1:35" s="269" customFormat="1" ht="19.5" hidden="1" customHeight="1">
      <c r="A181" s="316" t="e">
        <f>#REF!</f>
        <v>#REF!</v>
      </c>
      <c r="B181" s="326" t="e">
        <f>#REF!</f>
        <v>#REF!</v>
      </c>
      <c r="C181" s="1379" t="e">
        <f>#REF!</f>
        <v>#REF!</v>
      </c>
      <c r="D181" s="1379"/>
      <c r="E181" s="1379"/>
      <c r="F181" s="1379"/>
      <c r="G181" s="1379"/>
      <c r="H181" s="186"/>
      <c r="AE181" s="319"/>
      <c r="AF181" s="319"/>
      <c r="AH181" s="318"/>
      <c r="AI181" s="319"/>
    </row>
    <row r="182" spans="1:35" s="269" customFormat="1" ht="33" hidden="1" customHeight="1">
      <c r="A182" s="316" t="e">
        <f>#REF!</f>
        <v>#REF!</v>
      </c>
      <c r="B182" s="326" t="e">
        <f>#REF!</f>
        <v>#REF!</v>
      </c>
      <c r="C182" s="1379" t="e">
        <f>#REF!</f>
        <v>#REF!</v>
      </c>
      <c r="D182" s="1379"/>
      <c r="E182" s="1379"/>
      <c r="F182" s="1379"/>
      <c r="G182" s="1379"/>
      <c r="H182" s="186"/>
      <c r="AE182" s="319"/>
      <c r="AF182" s="319"/>
      <c r="AH182" s="318"/>
      <c r="AI182" s="319"/>
    </row>
    <row r="183" spans="1:35" s="269" customFormat="1" ht="19.5" hidden="1" customHeight="1">
      <c r="A183" s="316" t="e">
        <f>#REF!</f>
        <v>#REF!</v>
      </c>
      <c r="B183" s="326" t="e">
        <f>#REF!</f>
        <v>#REF!</v>
      </c>
      <c r="C183" s="1379" t="e">
        <f>#REF!</f>
        <v>#REF!</v>
      </c>
      <c r="D183" s="1379"/>
      <c r="E183" s="1379"/>
      <c r="F183" s="1379"/>
      <c r="G183" s="1379"/>
      <c r="H183" s="186"/>
      <c r="AE183" s="319"/>
      <c r="AF183" s="319"/>
      <c r="AH183" s="318"/>
      <c r="AI183" s="319"/>
    </row>
    <row r="184" spans="1:35" s="269" customFormat="1" ht="19.5" hidden="1" customHeight="1">
      <c r="A184" s="316" t="e">
        <f>#REF!</f>
        <v>#REF!</v>
      </c>
      <c r="B184" s="326" t="e">
        <f>#REF!</f>
        <v>#REF!</v>
      </c>
      <c r="C184" s="1379" t="e">
        <f>#REF!</f>
        <v>#REF!</v>
      </c>
      <c r="D184" s="1379"/>
      <c r="E184" s="1379"/>
      <c r="F184" s="1379"/>
      <c r="G184" s="1379"/>
      <c r="H184" s="186"/>
      <c r="AE184" s="319"/>
      <c r="AF184" s="319"/>
      <c r="AH184" s="318"/>
      <c r="AI184" s="319"/>
    </row>
    <row r="185" spans="1:35" s="269" customFormat="1" ht="19.5" hidden="1" customHeight="1">
      <c r="A185" s="316" t="e">
        <f>#REF!</f>
        <v>#REF!</v>
      </c>
      <c r="B185" s="326" t="e">
        <f>#REF!</f>
        <v>#REF!</v>
      </c>
      <c r="C185" s="1379" t="e">
        <f>#REF!</f>
        <v>#REF!</v>
      </c>
      <c r="D185" s="1379"/>
      <c r="E185" s="1379"/>
      <c r="F185" s="1379"/>
      <c r="G185" s="1379"/>
      <c r="H185" s="186"/>
      <c r="AE185" s="319"/>
      <c r="AF185" s="319"/>
      <c r="AH185" s="318"/>
      <c r="AI185" s="319"/>
    </row>
    <row r="186" spans="1:35" s="269" customFormat="1" ht="19.5" hidden="1" customHeight="1">
      <c r="A186" s="316" t="e">
        <f>#REF!</f>
        <v>#REF!</v>
      </c>
      <c r="B186" s="326" t="e">
        <f>#REF!</f>
        <v>#REF!</v>
      </c>
      <c r="C186" s="1379" t="e">
        <f>#REF!</f>
        <v>#REF!</v>
      </c>
      <c r="D186" s="1379"/>
      <c r="E186" s="1379"/>
      <c r="F186" s="1379"/>
      <c r="G186" s="1379"/>
      <c r="H186" s="186"/>
      <c r="AE186" s="319"/>
      <c r="AF186" s="319"/>
      <c r="AH186" s="318"/>
      <c r="AI186" s="319"/>
    </row>
    <row r="187" spans="1:35" s="269" customFormat="1" ht="19.5" hidden="1" customHeight="1">
      <c r="A187" s="327"/>
      <c r="B187" s="315" t="e">
        <f>#REF!</f>
        <v>#REF!</v>
      </c>
      <c r="C187" s="1379" t="e">
        <f>#REF!</f>
        <v>#REF!</v>
      </c>
      <c r="D187" s="1379"/>
      <c r="E187" s="1379"/>
      <c r="F187" s="1379"/>
      <c r="G187" s="1379"/>
      <c r="H187" s="186"/>
      <c r="AE187" s="319"/>
      <c r="AF187" s="319"/>
      <c r="AH187" s="319"/>
      <c r="AI187" s="319"/>
    </row>
    <row r="188" spans="1:35" s="269" customFormat="1" ht="19.5" hidden="1" customHeight="1">
      <c r="A188" s="321" t="e">
        <f>#REF!</f>
        <v>#REF!</v>
      </c>
      <c r="B188" s="315" t="e">
        <f>#REF!</f>
        <v>#REF!</v>
      </c>
      <c r="C188" s="1379"/>
      <c r="D188" s="1379"/>
      <c r="E188" s="1379"/>
      <c r="F188" s="1379"/>
      <c r="G188" s="1379"/>
      <c r="H188" s="186"/>
      <c r="AE188" s="319"/>
      <c r="AF188" s="319"/>
      <c r="AH188" s="319"/>
      <c r="AI188" s="319"/>
    </row>
    <row r="189" spans="1:35" s="269" customFormat="1" ht="19.5" hidden="1" customHeight="1">
      <c r="A189" s="316" t="e">
        <f>#REF!</f>
        <v>#REF!</v>
      </c>
      <c r="B189" s="317" t="e">
        <f>#REF!</f>
        <v>#REF!</v>
      </c>
      <c r="C189" s="1379" t="e">
        <f>#REF!</f>
        <v>#REF!</v>
      </c>
      <c r="D189" s="1379"/>
      <c r="E189" s="1379"/>
      <c r="F189" s="1379"/>
      <c r="G189" s="1379"/>
      <c r="H189" s="186"/>
      <c r="AE189" s="319"/>
      <c r="AF189" s="319"/>
      <c r="AH189" s="318"/>
      <c r="AI189" s="319"/>
    </row>
    <row r="190" spans="1:35" s="269" customFormat="1" ht="19.5" hidden="1" customHeight="1">
      <c r="A190" s="316" t="e">
        <f>#REF!</f>
        <v>#REF!</v>
      </c>
      <c r="B190" s="317" t="e">
        <f>#REF!</f>
        <v>#REF!</v>
      </c>
      <c r="C190" s="1379" t="e">
        <f>#REF!</f>
        <v>#REF!</v>
      </c>
      <c r="D190" s="1379"/>
      <c r="E190" s="1379"/>
      <c r="F190" s="1379"/>
      <c r="G190" s="1379"/>
      <c r="H190" s="186"/>
      <c r="AE190" s="319"/>
      <c r="AF190" s="319"/>
      <c r="AH190" s="318"/>
      <c r="AI190" s="319"/>
    </row>
    <row r="191" spans="1:35" s="269" customFormat="1" ht="19.5" hidden="1" customHeight="1">
      <c r="A191" s="316" t="e">
        <f>#REF!</f>
        <v>#REF!</v>
      </c>
      <c r="B191" s="317" t="e">
        <f>#REF!</f>
        <v>#REF!</v>
      </c>
      <c r="C191" s="1379" t="e">
        <f>#REF!</f>
        <v>#REF!</v>
      </c>
      <c r="D191" s="1379"/>
      <c r="E191" s="1379"/>
      <c r="F191" s="1379"/>
      <c r="G191" s="1379"/>
      <c r="H191" s="186"/>
      <c r="AE191" s="319"/>
      <c r="AF191" s="319"/>
      <c r="AH191" s="318"/>
      <c r="AI191" s="319"/>
    </row>
    <row r="192" spans="1:35" s="269" customFormat="1" ht="19.5" hidden="1" customHeight="1">
      <c r="A192" s="327"/>
      <c r="B192" s="315" t="e">
        <f>#REF!</f>
        <v>#REF!</v>
      </c>
      <c r="C192" s="1379" t="e">
        <f>#REF!</f>
        <v>#REF!</v>
      </c>
      <c r="D192" s="1379"/>
      <c r="E192" s="1379"/>
      <c r="F192" s="1379"/>
      <c r="G192" s="1379"/>
      <c r="H192" s="186"/>
      <c r="AE192" s="319"/>
      <c r="AF192" s="319"/>
      <c r="AH192" s="319"/>
      <c r="AI192" s="319"/>
    </row>
    <row r="193" spans="1:35" s="269" customFormat="1" ht="33" hidden="1" customHeight="1">
      <c r="A193" s="321" t="e">
        <f>#REF!</f>
        <v>#REF!</v>
      </c>
      <c r="B193" s="315" t="e">
        <f>#REF!</f>
        <v>#REF!</v>
      </c>
      <c r="C193" s="1379"/>
      <c r="D193" s="1379"/>
      <c r="E193" s="1379"/>
      <c r="F193" s="1379"/>
      <c r="G193" s="1379"/>
      <c r="H193" s="186"/>
      <c r="AE193" s="319"/>
      <c r="AF193" s="319"/>
      <c r="AH193" s="319"/>
      <c r="AI193" s="319"/>
    </row>
    <row r="194" spans="1:35" s="269" customFormat="1" ht="19.5" hidden="1" customHeight="1">
      <c r="A194" s="327" t="e">
        <f>#REF!</f>
        <v>#REF!</v>
      </c>
      <c r="B194" s="317" t="e">
        <f>#REF!</f>
        <v>#REF!</v>
      </c>
      <c r="C194" s="1379" t="e">
        <f>#REF!</f>
        <v>#REF!</v>
      </c>
      <c r="D194" s="1379"/>
      <c r="E194" s="1379"/>
      <c r="F194" s="1379"/>
      <c r="G194" s="1379"/>
      <c r="H194" s="186"/>
      <c r="AE194" s="319"/>
      <c r="AF194" s="319"/>
      <c r="AH194" s="318"/>
      <c r="AI194" s="319"/>
    </row>
    <row r="195" spans="1:35" s="269" customFormat="1" ht="19.5" hidden="1" customHeight="1">
      <c r="A195" s="327" t="e">
        <f>#REF!</f>
        <v>#REF!</v>
      </c>
      <c r="B195" s="317" t="e">
        <f>#REF!</f>
        <v>#REF!</v>
      </c>
      <c r="C195" s="1379" t="e">
        <f>#REF!</f>
        <v>#REF!</v>
      </c>
      <c r="D195" s="1379"/>
      <c r="E195" s="1379"/>
      <c r="F195" s="1379"/>
      <c r="G195" s="1379"/>
      <c r="H195" s="186"/>
      <c r="AE195" s="319"/>
      <c r="AF195" s="319"/>
      <c r="AH195" s="318"/>
      <c r="AI195" s="319"/>
    </row>
    <row r="196" spans="1:35" s="269" customFormat="1" ht="19.5" hidden="1" customHeight="1">
      <c r="A196" s="327" t="e">
        <f>#REF!</f>
        <v>#REF!</v>
      </c>
      <c r="B196" s="317" t="e">
        <f>#REF!</f>
        <v>#REF!</v>
      </c>
      <c r="C196" s="1379" t="e">
        <f>#REF!</f>
        <v>#REF!</v>
      </c>
      <c r="D196" s="1379"/>
      <c r="E196" s="1379"/>
      <c r="F196" s="1379"/>
      <c r="G196" s="1379"/>
      <c r="H196" s="186"/>
      <c r="AE196" s="319"/>
      <c r="AF196" s="319"/>
      <c r="AH196" s="318"/>
      <c r="AI196" s="319"/>
    </row>
    <row r="197" spans="1:35" s="269" customFormat="1" ht="19.5" hidden="1" customHeight="1">
      <c r="A197" s="327"/>
      <c r="B197" s="315" t="e">
        <f>#REF!</f>
        <v>#REF!</v>
      </c>
      <c r="C197" s="1379" t="e">
        <f>#REF!</f>
        <v>#REF!</v>
      </c>
      <c r="D197" s="1379"/>
      <c r="E197" s="1379"/>
      <c r="F197" s="1379"/>
      <c r="G197" s="1379"/>
      <c r="H197" s="186"/>
      <c r="AE197" s="319"/>
      <c r="AF197" s="319"/>
      <c r="AH197" s="319"/>
      <c r="AI197" s="319"/>
    </row>
    <row r="198" spans="1:35" s="269" customFormat="1" ht="19.5" hidden="1" customHeight="1">
      <c r="A198" s="321" t="e">
        <f>#REF!</f>
        <v>#REF!</v>
      </c>
      <c r="B198" s="315" t="e">
        <f>#REF!</f>
        <v>#REF!</v>
      </c>
      <c r="C198" s="1379"/>
      <c r="D198" s="1379"/>
      <c r="E198" s="1379"/>
      <c r="F198" s="1379"/>
      <c r="G198" s="1379"/>
      <c r="H198" s="186"/>
      <c r="AE198" s="319"/>
      <c r="AF198" s="319"/>
      <c r="AH198" s="319"/>
      <c r="AI198" s="319"/>
    </row>
    <row r="199" spans="1:35" s="269" customFormat="1" ht="19.5" hidden="1" customHeight="1">
      <c r="A199" s="316" t="e">
        <f>#REF!</f>
        <v>#REF!</v>
      </c>
      <c r="B199" s="317" t="e">
        <f>#REF!</f>
        <v>#REF!</v>
      </c>
      <c r="C199" s="1379" t="e">
        <f>#REF!</f>
        <v>#REF!</v>
      </c>
      <c r="D199" s="1379"/>
      <c r="E199" s="1379"/>
      <c r="F199" s="1379"/>
      <c r="G199" s="1379"/>
      <c r="H199" s="186"/>
      <c r="AE199" s="319"/>
      <c r="AF199" s="319"/>
      <c r="AH199" s="318"/>
      <c r="AI199" s="319"/>
    </row>
    <row r="200" spans="1:35" s="269" customFormat="1" ht="19.5" hidden="1" customHeight="1">
      <c r="A200" s="316" t="e">
        <f>#REF!</f>
        <v>#REF!</v>
      </c>
      <c r="B200" s="317" t="e">
        <f>#REF!</f>
        <v>#REF!</v>
      </c>
      <c r="C200" s="1379" t="e">
        <f>#REF!</f>
        <v>#REF!</v>
      </c>
      <c r="D200" s="1379"/>
      <c r="E200" s="1379"/>
      <c r="F200" s="1379"/>
      <c r="G200" s="1379"/>
      <c r="H200" s="186"/>
      <c r="AE200" s="319"/>
      <c r="AF200" s="319"/>
      <c r="AH200" s="318"/>
      <c r="AI200" s="319"/>
    </row>
    <row r="201" spans="1:35" s="269" customFormat="1" ht="19.5" hidden="1" customHeight="1">
      <c r="A201" s="327"/>
      <c r="B201" s="315" t="e">
        <f>#REF!</f>
        <v>#REF!</v>
      </c>
      <c r="C201" s="1379" t="e">
        <f>#REF!</f>
        <v>#REF!</v>
      </c>
      <c r="D201" s="1379"/>
      <c r="E201" s="1379"/>
      <c r="F201" s="1379"/>
      <c r="G201" s="1379"/>
      <c r="H201" s="186"/>
      <c r="AE201" s="319"/>
      <c r="AF201" s="319"/>
      <c r="AH201" s="319"/>
      <c r="AI201" s="319"/>
    </row>
    <row r="202" spans="1:35" s="269" customFormat="1" ht="33" hidden="1" customHeight="1">
      <c r="A202" s="321" t="e">
        <f>#REF!</f>
        <v>#REF!</v>
      </c>
      <c r="B202" s="315" t="e">
        <f>#REF!</f>
        <v>#REF!</v>
      </c>
      <c r="C202" s="1379"/>
      <c r="D202" s="1379"/>
      <c r="E202" s="1379"/>
      <c r="F202" s="1379"/>
      <c r="G202" s="1379"/>
      <c r="H202" s="186"/>
      <c r="AE202" s="319"/>
      <c r="AF202" s="319"/>
      <c r="AH202" s="319"/>
      <c r="AI202" s="319"/>
    </row>
    <row r="203" spans="1:35" s="269" customFormat="1" ht="19.5" hidden="1" customHeight="1">
      <c r="A203" s="316" t="e">
        <f>#REF!</f>
        <v>#REF!</v>
      </c>
      <c r="B203" s="317" t="e">
        <f>#REF!</f>
        <v>#REF!</v>
      </c>
      <c r="C203" s="1379" t="e">
        <f>#REF!</f>
        <v>#REF!</v>
      </c>
      <c r="D203" s="1379"/>
      <c r="E203" s="1379"/>
      <c r="F203" s="1379"/>
      <c r="G203" s="1379"/>
      <c r="H203" s="186"/>
      <c r="AE203" s="319"/>
      <c r="AF203" s="319"/>
      <c r="AH203" s="318"/>
      <c r="AI203" s="319"/>
    </row>
    <row r="204" spans="1:35" s="269" customFormat="1" ht="19.5" hidden="1" customHeight="1">
      <c r="A204" s="316" t="e">
        <f>#REF!</f>
        <v>#REF!</v>
      </c>
      <c r="B204" s="317" t="e">
        <f>#REF!</f>
        <v>#REF!</v>
      </c>
      <c r="C204" s="1379" t="e">
        <f>#REF!</f>
        <v>#REF!</v>
      </c>
      <c r="D204" s="1379"/>
      <c r="E204" s="1379"/>
      <c r="F204" s="1379"/>
      <c r="G204" s="1379"/>
      <c r="H204" s="186"/>
      <c r="AE204" s="319"/>
      <c r="AF204" s="319"/>
      <c r="AH204" s="318"/>
      <c r="AI204" s="319"/>
    </row>
    <row r="205" spans="1:35" s="269" customFormat="1" ht="19.5" hidden="1" customHeight="1">
      <c r="A205" s="316" t="e">
        <f>#REF!</f>
        <v>#REF!</v>
      </c>
      <c r="B205" s="317" t="e">
        <f>#REF!</f>
        <v>#REF!</v>
      </c>
      <c r="C205" s="1379" t="e">
        <f>#REF!</f>
        <v>#REF!</v>
      </c>
      <c r="D205" s="1379"/>
      <c r="E205" s="1379"/>
      <c r="F205" s="1379"/>
      <c r="G205" s="1379"/>
      <c r="H205" s="186"/>
      <c r="AE205" s="319"/>
      <c r="AF205" s="319"/>
      <c r="AH205" s="318"/>
      <c r="AI205" s="319"/>
    </row>
    <row r="206" spans="1:35" s="269" customFormat="1" ht="19.5" hidden="1" customHeight="1">
      <c r="A206" s="316" t="e">
        <f>#REF!</f>
        <v>#REF!</v>
      </c>
      <c r="B206" s="317" t="e">
        <f>#REF!</f>
        <v>#REF!</v>
      </c>
      <c r="C206" s="1379" t="e">
        <f>#REF!</f>
        <v>#REF!</v>
      </c>
      <c r="D206" s="1379"/>
      <c r="E206" s="1379"/>
      <c r="F206" s="1379"/>
      <c r="G206" s="1379"/>
      <c r="H206" s="186"/>
      <c r="AE206" s="319"/>
      <c r="AF206" s="319"/>
      <c r="AH206" s="318"/>
      <c r="AI206" s="319"/>
    </row>
    <row r="207" spans="1:35" s="269" customFormat="1" ht="19.5" hidden="1" customHeight="1">
      <c r="A207" s="316" t="e">
        <f>#REF!</f>
        <v>#REF!</v>
      </c>
      <c r="B207" s="317" t="e">
        <f>#REF!</f>
        <v>#REF!</v>
      </c>
      <c r="C207" s="1379" t="e">
        <f>#REF!</f>
        <v>#REF!</v>
      </c>
      <c r="D207" s="1379"/>
      <c r="E207" s="1379"/>
      <c r="F207" s="1379"/>
      <c r="G207" s="1379"/>
      <c r="H207" s="186"/>
      <c r="AE207" s="319"/>
      <c r="AF207" s="319"/>
      <c r="AH207" s="318"/>
      <c r="AI207" s="319"/>
    </row>
    <row r="208" spans="1:35" s="269" customFormat="1" ht="19.5" hidden="1" customHeight="1">
      <c r="A208" s="316" t="e">
        <f>#REF!</f>
        <v>#REF!</v>
      </c>
      <c r="B208" s="317" t="e">
        <f>#REF!</f>
        <v>#REF!</v>
      </c>
      <c r="C208" s="1379" t="e">
        <f>#REF!</f>
        <v>#REF!</v>
      </c>
      <c r="D208" s="1379"/>
      <c r="E208" s="1379"/>
      <c r="F208" s="1379"/>
      <c r="G208" s="1379"/>
      <c r="H208" s="186"/>
      <c r="AE208" s="319"/>
      <c r="AF208" s="319"/>
      <c r="AH208" s="318"/>
      <c r="AI208" s="319"/>
    </row>
    <row r="209" spans="1:35" s="269" customFormat="1" ht="19.5" hidden="1" customHeight="1">
      <c r="A209" s="327"/>
      <c r="B209" s="315" t="e">
        <f>#REF!</f>
        <v>#REF!</v>
      </c>
      <c r="C209" s="1379" t="e">
        <f>#REF!</f>
        <v>#REF!</v>
      </c>
      <c r="D209" s="1379"/>
      <c r="E209" s="1379"/>
      <c r="F209" s="1379"/>
      <c r="G209" s="1379"/>
      <c r="H209" s="186"/>
      <c r="AE209" s="319"/>
      <c r="AF209" s="319"/>
      <c r="AH209" s="319"/>
      <c r="AI209" s="319"/>
    </row>
    <row r="210" spans="1:35" s="269" customFormat="1" ht="33" hidden="1" customHeight="1">
      <c r="A210" s="321" t="e">
        <f>#REF!</f>
        <v>#REF!</v>
      </c>
      <c r="B210" s="315" t="e">
        <f>#REF!</f>
        <v>#REF!</v>
      </c>
      <c r="C210" s="1379"/>
      <c r="D210" s="1379"/>
      <c r="E210" s="1379"/>
      <c r="F210" s="1379"/>
      <c r="G210" s="1379"/>
      <c r="H210" s="186"/>
      <c r="AE210" s="319"/>
      <c r="AF210" s="319"/>
      <c r="AH210" s="319"/>
      <c r="AI210" s="319"/>
    </row>
    <row r="211" spans="1:35" s="269" customFormat="1" ht="33" hidden="1" customHeight="1">
      <c r="A211" s="316" t="e">
        <f>#REF!</f>
        <v>#REF!</v>
      </c>
      <c r="B211" s="317" t="e">
        <f>#REF!</f>
        <v>#REF!</v>
      </c>
      <c r="C211" s="1379" t="e">
        <f>#REF!</f>
        <v>#REF!</v>
      </c>
      <c r="D211" s="1379"/>
      <c r="E211" s="1379"/>
      <c r="F211" s="1379"/>
      <c r="G211" s="1379"/>
      <c r="H211" s="186"/>
      <c r="AE211" s="319"/>
      <c r="AF211" s="319"/>
      <c r="AH211" s="318"/>
      <c r="AI211" s="319"/>
    </row>
    <row r="212" spans="1:35" s="269" customFormat="1" ht="19.5" hidden="1" customHeight="1">
      <c r="A212" s="316" t="e">
        <f>#REF!</f>
        <v>#REF!</v>
      </c>
      <c r="B212" s="317" t="e">
        <f>#REF!</f>
        <v>#REF!</v>
      </c>
      <c r="C212" s="1379" t="e">
        <f>#REF!</f>
        <v>#REF!</v>
      </c>
      <c r="D212" s="1379"/>
      <c r="E212" s="1379"/>
      <c r="F212" s="1379"/>
      <c r="G212" s="1379"/>
      <c r="H212" s="186"/>
      <c r="AE212" s="319"/>
      <c r="AF212" s="319"/>
      <c r="AH212" s="318"/>
      <c r="AI212" s="319"/>
    </row>
    <row r="213" spans="1:35" s="269" customFormat="1" ht="19.5" hidden="1" customHeight="1">
      <c r="A213" s="316" t="e">
        <f>#REF!</f>
        <v>#REF!</v>
      </c>
      <c r="B213" s="317" t="e">
        <f>#REF!</f>
        <v>#REF!</v>
      </c>
      <c r="C213" s="1379" t="e">
        <f>#REF!</f>
        <v>#REF!</v>
      </c>
      <c r="D213" s="1379"/>
      <c r="E213" s="1379"/>
      <c r="F213" s="1379"/>
      <c r="G213" s="1379"/>
      <c r="H213" s="186"/>
      <c r="AE213" s="319"/>
      <c r="AF213" s="319"/>
      <c r="AH213" s="318"/>
      <c r="AI213" s="319"/>
    </row>
    <row r="214" spans="1:35" s="269" customFormat="1" ht="19.5" hidden="1" customHeight="1">
      <c r="A214" s="327" t="e">
        <f>#REF!</f>
        <v>#REF!</v>
      </c>
      <c r="B214" s="315" t="e">
        <f>#REF!</f>
        <v>#REF!</v>
      </c>
      <c r="C214" s="1379" t="e">
        <f>#REF!</f>
        <v>#REF!</v>
      </c>
      <c r="D214" s="1379"/>
      <c r="E214" s="1379"/>
      <c r="F214" s="1379"/>
      <c r="G214" s="1379"/>
      <c r="H214" s="186"/>
      <c r="AE214" s="319"/>
      <c r="AF214" s="319"/>
      <c r="AH214" s="319"/>
      <c r="AI214" s="319"/>
    </row>
    <row r="215" spans="1:35" s="269" customFormat="1" ht="33" hidden="1" customHeight="1">
      <c r="A215" s="321" t="e">
        <f>#REF!</f>
        <v>#REF!</v>
      </c>
      <c r="B215" s="315" t="e">
        <f>#REF!</f>
        <v>#REF!</v>
      </c>
      <c r="C215" s="1379"/>
      <c r="D215" s="1379"/>
      <c r="E215" s="1379"/>
      <c r="F215" s="1379"/>
      <c r="G215" s="1379"/>
      <c r="H215" s="186"/>
      <c r="AE215" s="319"/>
      <c r="AF215" s="319"/>
      <c r="AH215" s="319"/>
      <c r="AI215" s="319"/>
    </row>
    <row r="216" spans="1:35" s="269" customFormat="1" ht="19.5" hidden="1" customHeight="1">
      <c r="A216" s="316" t="e">
        <f>#REF!</f>
        <v>#REF!</v>
      </c>
      <c r="B216" s="317" t="e">
        <f>#REF!</f>
        <v>#REF!</v>
      </c>
      <c r="C216" s="1379" t="e">
        <f>#REF!</f>
        <v>#REF!</v>
      </c>
      <c r="D216" s="1379"/>
      <c r="E216" s="1379"/>
      <c r="F216" s="1379"/>
      <c r="G216" s="1379"/>
      <c r="H216" s="186"/>
      <c r="AE216" s="319"/>
      <c r="AF216" s="319"/>
      <c r="AH216" s="318"/>
      <c r="AI216" s="319"/>
    </row>
    <row r="217" spans="1:35" s="269" customFormat="1" ht="19.5" hidden="1" customHeight="1">
      <c r="A217" s="316" t="e">
        <f>#REF!</f>
        <v>#REF!</v>
      </c>
      <c r="B217" s="317" t="e">
        <f>#REF!</f>
        <v>#REF!</v>
      </c>
      <c r="C217" s="1379" t="e">
        <f>#REF!</f>
        <v>#REF!</v>
      </c>
      <c r="D217" s="1379"/>
      <c r="E217" s="1379"/>
      <c r="F217" s="1379"/>
      <c r="G217" s="1379"/>
      <c r="H217" s="186"/>
      <c r="AE217" s="319"/>
      <c r="AF217" s="319"/>
      <c r="AH217" s="318"/>
      <c r="AI217" s="319"/>
    </row>
    <row r="218" spans="1:35" s="269" customFormat="1" ht="32.25" hidden="1" customHeight="1">
      <c r="A218" s="316" t="e">
        <f>#REF!</f>
        <v>#REF!</v>
      </c>
      <c r="B218" s="317" t="e">
        <f>#REF!</f>
        <v>#REF!</v>
      </c>
      <c r="C218" s="1379" t="e">
        <f>#REF!</f>
        <v>#REF!</v>
      </c>
      <c r="D218" s="1379"/>
      <c r="E218" s="1379"/>
      <c r="F218" s="1379"/>
      <c r="G218" s="1379"/>
      <c r="H218" s="186"/>
      <c r="AE218" s="319"/>
      <c r="AF218" s="319"/>
      <c r="AH218" s="318"/>
      <c r="AI218" s="319"/>
    </row>
    <row r="219" spans="1:35" s="269" customFormat="1" ht="19.5" hidden="1" customHeight="1">
      <c r="A219" s="316" t="e">
        <f>#REF!</f>
        <v>#REF!</v>
      </c>
      <c r="B219" s="317" t="e">
        <f>#REF!</f>
        <v>#REF!</v>
      </c>
      <c r="C219" s="1379" t="e">
        <f>#REF!</f>
        <v>#REF!</v>
      </c>
      <c r="D219" s="1379"/>
      <c r="E219" s="1379"/>
      <c r="F219" s="1379"/>
      <c r="G219" s="1379"/>
      <c r="H219" s="186"/>
      <c r="AE219" s="319"/>
      <c r="AF219" s="319"/>
      <c r="AH219" s="318"/>
      <c r="AI219" s="319"/>
    </row>
    <row r="220" spans="1:35" s="269" customFormat="1" ht="19.5" hidden="1" customHeight="1">
      <c r="A220" s="320"/>
      <c r="B220" s="315" t="e">
        <f>#REF!</f>
        <v>#REF!</v>
      </c>
      <c r="C220" s="1379" t="e">
        <f>#REF!</f>
        <v>#REF!</v>
      </c>
      <c r="D220" s="1379"/>
      <c r="E220" s="1379"/>
      <c r="F220" s="1379"/>
      <c r="G220" s="1379"/>
      <c r="H220" s="188"/>
      <c r="AE220" s="319"/>
      <c r="AF220" s="319"/>
      <c r="AH220" s="319"/>
      <c r="AI220" s="319"/>
    </row>
    <row r="221" spans="1:35" s="269" customFormat="1" hidden="1">
      <c r="A221" s="323"/>
      <c r="B221" s="315" t="e">
        <f>#REF!</f>
        <v>#REF!</v>
      </c>
      <c r="C221" s="1379" t="e">
        <f>#REF!</f>
        <v>#REF!</v>
      </c>
      <c r="D221" s="1379"/>
      <c r="E221" s="1379"/>
      <c r="F221" s="1379"/>
      <c r="G221" s="1379"/>
      <c r="H221" s="188"/>
      <c r="AE221" s="319"/>
      <c r="AF221" s="319"/>
      <c r="AH221" s="319"/>
      <c r="AI221" s="319"/>
    </row>
    <row r="222" spans="1:35" s="269" customFormat="1" ht="19.5" hidden="1" customHeight="1">
      <c r="A222" s="324"/>
      <c r="B222" s="315" t="e">
        <f>#REF!</f>
        <v>#REF!</v>
      </c>
      <c r="C222" s="1379" t="e">
        <f>#REF!</f>
        <v>#REF!</v>
      </c>
      <c r="D222" s="1379"/>
      <c r="E222" s="1379"/>
      <c r="F222" s="1379"/>
      <c r="G222" s="1379"/>
      <c r="H222" s="188"/>
      <c r="AE222" s="319"/>
      <c r="AF222" s="319"/>
      <c r="AH222" s="319"/>
      <c r="AI222" s="319"/>
    </row>
    <row r="223" spans="1:35" s="184" customFormat="1">
      <c r="A223" s="230"/>
      <c r="B223" s="223"/>
      <c r="C223" s="1362"/>
      <c r="D223" s="1362"/>
      <c r="E223" s="1362"/>
      <c r="F223" s="1362"/>
      <c r="G223" s="1362"/>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B79CB868-E256-4BC8-93B8-32C16DA3E61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7" max="1048575" man="1"/>
  </colBreaks>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21" sqref="G21"/>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49" hidden="1" customWidth="1"/>
    <col min="9" max="9" width="20" style="650" hidden="1" customWidth="1"/>
    <col min="10" max="10" width="41.5" style="650" hidden="1" customWidth="1"/>
    <col min="11" max="11" width="21.25" style="650" hidden="1" customWidth="1"/>
    <col min="12" max="13" width="14.25" style="650" customWidth="1"/>
    <col min="14" max="16" width="9" style="651" customWidth="1"/>
    <col min="17" max="19" width="9" style="573"/>
    <col min="20" max="21" width="9" style="574"/>
    <col min="22" max="16384" width="9" style="495"/>
  </cols>
  <sheetData>
    <row r="1" spans="1:21" s="494" customFormat="1" ht="40.15" hidden="1" customHeight="1">
      <c r="A1" s="1387" t="s">
        <v>575</v>
      </c>
      <c r="B1" s="1387"/>
      <c r="C1" s="1387"/>
      <c r="D1" s="1387"/>
      <c r="E1" s="1387"/>
      <c r="F1" s="1387"/>
      <c r="G1" s="1387"/>
      <c r="H1" s="646"/>
      <c r="I1" s="647"/>
      <c r="J1" s="647"/>
      <c r="K1" s="647"/>
      <c r="L1" s="647"/>
      <c r="M1" s="647"/>
      <c r="N1" s="647"/>
      <c r="O1" s="647"/>
      <c r="P1" s="647"/>
      <c r="Q1" s="571"/>
      <c r="R1" s="571"/>
      <c r="S1" s="571"/>
      <c r="T1" s="572"/>
      <c r="U1" s="572"/>
    </row>
    <row r="2" spans="1:21" ht="18" customHeight="1">
      <c r="A2" s="81" t="str">
        <f>Cover!B3</f>
        <v>Specification No.: CC/NT/W-MISC/DOM/A06/24/10523</v>
      </c>
      <c r="B2" s="81"/>
      <c r="C2" s="82"/>
      <c r="D2" s="83"/>
      <c r="E2" s="83"/>
      <c r="F2" s="83"/>
      <c r="G2" s="85" t="s">
        <v>26</v>
      </c>
    </row>
    <row r="3" spans="1:21" ht="18" customHeight="1">
      <c r="A3" s="67"/>
      <c r="B3" s="67"/>
      <c r="C3" s="88"/>
      <c r="D3" s="89"/>
      <c r="E3" s="89"/>
      <c r="F3" s="89"/>
      <c r="G3" s="34"/>
    </row>
    <row r="4" spans="1:21" ht="19.149999999999999" customHeight="1">
      <c r="A4" s="1358" t="s">
        <v>27</v>
      </c>
      <c r="B4" s="1358"/>
      <c r="C4" s="1358"/>
      <c r="D4" s="1358"/>
      <c r="E4" s="1358"/>
      <c r="F4" s="1358"/>
      <c r="G4" s="1358"/>
    </row>
    <row r="5" spans="1:21" ht="21" customHeight="1">
      <c r="A5" s="63" t="s">
        <v>392</v>
      </c>
      <c r="B5" s="63"/>
      <c r="C5" s="189"/>
      <c r="D5" s="189"/>
      <c r="E5" s="189"/>
      <c r="F5" s="189"/>
      <c r="G5" s="189"/>
    </row>
    <row r="6" spans="1:21" ht="21" customHeight="1">
      <c r="A6" s="62" t="s">
        <v>394</v>
      </c>
      <c r="B6" s="62"/>
      <c r="C6" s="189"/>
      <c r="D6" s="189"/>
      <c r="E6" s="189"/>
      <c r="F6" s="189"/>
      <c r="G6" s="189"/>
    </row>
    <row r="7" spans="1:21" ht="21" customHeight="1">
      <c r="A7" s="62" t="s">
        <v>396</v>
      </c>
      <c r="B7" s="62"/>
      <c r="C7" s="189"/>
      <c r="D7" s="189"/>
      <c r="E7" s="189"/>
      <c r="F7" s="189"/>
      <c r="G7" s="189"/>
    </row>
    <row r="8" spans="1:21" ht="21" customHeight="1">
      <c r="A8" s="62" t="s">
        <v>397</v>
      </c>
      <c r="B8" s="62"/>
      <c r="C8" s="189"/>
      <c r="D8" s="189"/>
      <c r="E8" s="189"/>
      <c r="F8" s="189"/>
      <c r="G8" s="189"/>
    </row>
    <row r="9" spans="1:21" ht="21" customHeight="1">
      <c r="A9" s="62" t="s">
        <v>28</v>
      </c>
      <c r="B9" s="62"/>
      <c r="C9" s="189"/>
      <c r="D9" s="189"/>
      <c r="E9" s="189"/>
      <c r="F9" s="189"/>
      <c r="G9" s="189"/>
    </row>
    <row r="10" spans="1:21" ht="21" customHeight="1">
      <c r="A10" s="62" t="s">
        <v>398</v>
      </c>
      <c r="B10" s="62"/>
      <c r="C10" s="189"/>
      <c r="D10" s="189"/>
      <c r="E10" s="189"/>
      <c r="F10" s="189"/>
      <c r="G10" s="189"/>
    </row>
    <row r="11" spans="1:21" ht="21" customHeight="1">
      <c r="A11" s="189"/>
      <c r="B11" s="189"/>
      <c r="C11" s="189"/>
      <c r="D11" s="189"/>
      <c r="E11" s="189"/>
      <c r="F11" s="189"/>
      <c r="G11" s="189"/>
    </row>
    <row r="12" spans="1:21" ht="135" customHeight="1">
      <c r="A12" s="496" t="s">
        <v>29</v>
      </c>
      <c r="B12" s="496"/>
      <c r="C12" s="1388" t="str">
        <f>Cover!$B$2</f>
        <v>Supply, Installation &amp; Commissioning of Spring-Spring Operated 3-Ph, 145kV, Circuit Breakers with SF6 free alternative medium including dismantling of existing 145kV CBs at Imphal S/s.</v>
      </c>
      <c r="D12" s="1388"/>
      <c r="E12" s="1388"/>
      <c r="F12" s="1388"/>
      <c r="G12" s="1388"/>
    </row>
    <row r="13" spans="1:21" ht="21" customHeight="1">
      <c r="A13" s="497" t="s">
        <v>30</v>
      </c>
      <c r="B13" s="497"/>
      <c r="C13" s="498"/>
      <c r="D13" s="497"/>
      <c r="E13" s="497"/>
      <c r="F13" s="497"/>
      <c r="G13" s="497"/>
    </row>
    <row r="14" spans="1:21" ht="55.5" customHeight="1">
      <c r="A14" s="1389" t="s">
        <v>31</v>
      </c>
      <c r="B14" s="1389"/>
      <c r="C14" s="1389"/>
      <c r="D14" s="1389"/>
      <c r="E14" s="1389"/>
      <c r="F14" s="1389"/>
      <c r="G14" s="1389"/>
      <c r="I14" s="844" t="s">
        <v>32</v>
      </c>
      <c r="J14" s="652" t="s">
        <v>33</v>
      </c>
    </row>
    <row r="15" spans="1:21" ht="70.150000000000006" customHeight="1">
      <c r="B15" s="500">
        <v>1</v>
      </c>
      <c r="C15" s="1384" t="s">
        <v>543</v>
      </c>
      <c r="D15" s="1385"/>
      <c r="E15" s="1385"/>
      <c r="F15" s="1386"/>
      <c r="G15" s="501"/>
      <c r="H15" s="653">
        <f>'Sch-1'!N25+'Sch-2'!J27+'Sch-3 '!P22+'Sch-4'!P22+'Sch-4b'!P30+'Sch-7'!M20</f>
        <v>300</v>
      </c>
      <c r="I15" s="654">
        <f>IF(H15=0,0,G15/H15)</f>
        <v>0</v>
      </c>
    </row>
    <row r="16" spans="1:21" ht="70.150000000000006" customHeight="1">
      <c r="B16" s="500">
        <v>2</v>
      </c>
      <c r="C16" s="1384" t="s">
        <v>576</v>
      </c>
      <c r="D16" s="1385"/>
      <c r="E16" s="1385"/>
      <c r="F16" s="1386"/>
      <c r="G16" s="502"/>
      <c r="H16" s="653">
        <f>'Sch-1'!N25+'Sch-2'!J27+'Sch-3 '!P22+'Sch-4'!P22+'Sch-4b'!P30+'Sch-7'!M20</f>
        <v>300</v>
      </c>
      <c r="I16" s="655">
        <f>G16</f>
        <v>0</v>
      </c>
    </row>
    <row r="17" spans="1:21" s="503" customFormat="1" ht="55.15" customHeight="1">
      <c r="B17" s="504">
        <v>3</v>
      </c>
      <c r="C17" s="1391" t="s">
        <v>34</v>
      </c>
      <c r="D17" s="1392"/>
      <c r="E17" s="1392"/>
      <c r="F17" s="1393"/>
      <c r="G17" s="505"/>
      <c r="H17" s="648"/>
      <c r="I17" s="656"/>
      <c r="J17" s="656"/>
      <c r="K17" s="656"/>
      <c r="L17" s="656"/>
      <c r="M17" s="656"/>
      <c r="N17" s="657"/>
      <c r="O17" s="657"/>
      <c r="P17" s="657"/>
      <c r="Q17" s="575"/>
      <c r="R17" s="575"/>
      <c r="S17" s="575"/>
      <c r="T17" s="576"/>
      <c r="U17" s="576"/>
    </row>
    <row r="18" spans="1:21" s="503" customFormat="1" ht="21" customHeight="1">
      <c r="B18" s="506"/>
      <c r="C18" s="774" t="s">
        <v>493</v>
      </c>
      <c r="D18" s="508"/>
      <c r="E18" s="509"/>
      <c r="F18" s="510" t="s">
        <v>35</v>
      </c>
      <c r="G18" s="511"/>
      <c r="H18" s="658">
        <f>'Sch-1'!N25</f>
        <v>0</v>
      </c>
      <c r="I18" s="659">
        <f t="shared" ref="I18:I23" si="0">IF(H18=0,0,G18/H18)</f>
        <v>0</v>
      </c>
      <c r="J18" s="660" t="s">
        <v>496</v>
      </c>
      <c r="K18" s="843">
        <f>I15+I16+I18+I25</f>
        <v>0</v>
      </c>
      <c r="L18" s="656"/>
      <c r="M18" s="656"/>
      <c r="N18" s="657"/>
      <c r="O18" s="657"/>
      <c r="P18" s="657"/>
      <c r="Q18" s="575"/>
      <c r="R18" s="575"/>
      <c r="S18" s="575"/>
      <c r="T18" s="576"/>
      <c r="U18" s="576"/>
    </row>
    <row r="19" spans="1:21" s="503" customFormat="1" ht="21" customHeight="1">
      <c r="B19" s="506"/>
      <c r="C19" s="507" t="s">
        <v>36</v>
      </c>
      <c r="D19" s="508"/>
      <c r="E19" s="509"/>
      <c r="F19" s="510" t="s">
        <v>35</v>
      </c>
      <c r="G19" s="511"/>
      <c r="H19" s="658">
        <f>'Sch-2'!J27</f>
        <v>0</v>
      </c>
      <c r="I19" s="659">
        <f t="shared" si="0"/>
        <v>0</v>
      </c>
      <c r="J19" s="660" t="s">
        <v>36</v>
      </c>
      <c r="K19" s="843">
        <f>I15+I16+I19+I26</f>
        <v>0</v>
      </c>
      <c r="L19" s="656"/>
      <c r="M19" s="656"/>
      <c r="N19" s="657"/>
      <c r="O19" s="657"/>
      <c r="P19" s="657"/>
      <c r="Q19" s="575"/>
      <c r="R19" s="575"/>
      <c r="S19" s="575"/>
      <c r="T19" s="576"/>
      <c r="U19" s="576"/>
    </row>
    <row r="20" spans="1:21" s="503" customFormat="1" ht="21" customHeight="1">
      <c r="B20" s="506"/>
      <c r="C20" s="507" t="s">
        <v>37</v>
      </c>
      <c r="D20" s="508"/>
      <c r="E20" s="509"/>
      <c r="F20" s="510" t="s">
        <v>35</v>
      </c>
      <c r="G20" s="511"/>
      <c r="H20" s="658">
        <f>'Sch-3 '!P22</f>
        <v>300</v>
      </c>
      <c r="I20" s="659">
        <f t="shared" si="0"/>
        <v>0</v>
      </c>
      <c r="J20" s="660" t="s">
        <v>37</v>
      </c>
      <c r="K20" s="843">
        <f>I15+I16+I20+I27</f>
        <v>0</v>
      </c>
      <c r="L20" s="656"/>
      <c r="M20" s="656"/>
      <c r="N20" s="657"/>
      <c r="O20" s="657"/>
      <c r="P20" s="657"/>
      <c r="Q20" s="575"/>
      <c r="R20" s="575"/>
      <c r="S20" s="575"/>
      <c r="T20" s="576"/>
      <c r="U20" s="576"/>
    </row>
    <row r="21" spans="1:21" s="503" customFormat="1" ht="21" customHeight="1">
      <c r="B21" s="506"/>
      <c r="C21" s="774" t="s">
        <v>542</v>
      </c>
      <c r="D21" s="508"/>
      <c r="E21" s="509"/>
      <c r="F21" s="510" t="s">
        <v>35</v>
      </c>
      <c r="G21" s="511"/>
      <c r="H21" s="658">
        <f>'Sch-4'!P22</f>
        <v>0</v>
      </c>
      <c r="I21" s="659">
        <f t="shared" si="0"/>
        <v>0</v>
      </c>
      <c r="J21" s="660" t="s">
        <v>542</v>
      </c>
      <c r="K21" s="843">
        <f>I15+I16+I21+I28</f>
        <v>0</v>
      </c>
      <c r="L21" s="656"/>
      <c r="M21" s="656"/>
      <c r="N21" s="657"/>
      <c r="O21" s="657"/>
      <c r="P21" s="657"/>
      <c r="Q21" s="575"/>
      <c r="R21" s="575"/>
      <c r="S21" s="575"/>
      <c r="T21" s="576"/>
      <c r="U21" s="576"/>
    </row>
    <row r="22" spans="1:21" s="503" customFormat="1" ht="21" hidden="1" customHeight="1">
      <c r="B22" s="506"/>
      <c r="C22" s="774" t="s">
        <v>544</v>
      </c>
      <c r="D22" s="508"/>
      <c r="E22" s="509"/>
      <c r="F22" s="510" t="s">
        <v>35</v>
      </c>
      <c r="G22" s="511"/>
      <c r="H22" s="658">
        <f>'Sch-4b'!P30</f>
        <v>0</v>
      </c>
      <c r="I22" s="659">
        <f t="shared" si="0"/>
        <v>0</v>
      </c>
      <c r="J22" s="660" t="s">
        <v>545</v>
      </c>
      <c r="K22" s="843">
        <f>I15+I16+I22+I29</f>
        <v>0</v>
      </c>
      <c r="L22" s="656"/>
      <c r="M22" s="656"/>
      <c r="N22" s="657"/>
      <c r="O22" s="657"/>
      <c r="P22" s="657"/>
      <c r="Q22" s="575"/>
      <c r="R22" s="575"/>
      <c r="S22" s="575"/>
      <c r="T22" s="576"/>
      <c r="U22" s="576"/>
    </row>
    <row r="23" spans="1:21" s="503" customFormat="1" ht="23.25" customHeight="1">
      <c r="B23" s="512"/>
      <c r="C23" s="513" t="s">
        <v>63</v>
      </c>
      <c r="D23" s="514"/>
      <c r="E23" s="509"/>
      <c r="F23" s="515" t="s">
        <v>35</v>
      </c>
      <c r="G23" s="847"/>
      <c r="H23" s="658">
        <f>'Sch-7'!M20</f>
        <v>0</v>
      </c>
      <c r="I23" s="659">
        <f t="shared" si="0"/>
        <v>0</v>
      </c>
      <c r="J23" s="660" t="s">
        <v>63</v>
      </c>
      <c r="K23" s="843">
        <f>I15+I16+I23+I30</f>
        <v>0</v>
      </c>
      <c r="L23" s="656"/>
      <c r="M23" s="656"/>
      <c r="N23" s="657"/>
      <c r="O23" s="657"/>
      <c r="P23" s="657"/>
      <c r="Q23" s="575"/>
      <c r="R23" s="575"/>
      <c r="S23" s="575"/>
      <c r="T23" s="576"/>
      <c r="U23" s="576"/>
    </row>
    <row r="24" spans="1:21" s="503" customFormat="1" ht="55.15" customHeight="1">
      <c r="B24" s="504">
        <v>4</v>
      </c>
      <c r="C24" s="1394" t="s">
        <v>577</v>
      </c>
      <c r="D24" s="1395"/>
      <c r="E24" s="1395"/>
      <c r="F24" s="1396"/>
      <c r="G24" s="505"/>
      <c r="H24" s="648"/>
      <c r="I24" s="656"/>
      <c r="J24" s="656"/>
      <c r="K24" s="656"/>
      <c r="L24" s="656"/>
      <c r="M24" s="656"/>
      <c r="N24" s="657"/>
      <c r="O24" s="657"/>
      <c r="P24" s="657"/>
      <c r="Q24" s="575"/>
      <c r="R24" s="575"/>
      <c r="S24" s="575"/>
      <c r="T24" s="576"/>
      <c r="U24" s="576"/>
    </row>
    <row r="25" spans="1:21" s="503" customFormat="1" ht="21" hidden="1" customHeight="1">
      <c r="A25" s="516"/>
      <c r="B25" s="506"/>
      <c r="C25" s="774" t="s">
        <v>494</v>
      </c>
      <c r="D25" s="508"/>
      <c r="E25" s="517"/>
      <c r="F25" s="510" t="s">
        <v>38</v>
      </c>
      <c r="G25" s="518"/>
      <c r="H25" s="658">
        <f>'Sch-1'!N25</f>
        <v>0</v>
      </c>
      <c r="I25" s="661">
        <f t="shared" ref="I25:I30" si="1">G25</f>
        <v>0</v>
      </c>
      <c r="J25" s="656"/>
      <c r="K25" s="656"/>
      <c r="L25" s="656"/>
      <c r="M25" s="656"/>
      <c r="N25" s="657"/>
      <c r="O25" s="657"/>
      <c r="P25" s="657"/>
      <c r="Q25" s="575"/>
      <c r="R25" s="575"/>
      <c r="S25" s="575"/>
      <c r="T25" s="576"/>
      <c r="U25" s="576"/>
    </row>
    <row r="26" spans="1:21" s="503" customFormat="1" ht="21" customHeight="1">
      <c r="A26" s="516"/>
      <c r="B26" s="506"/>
      <c r="C26" s="507" t="s">
        <v>36</v>
      </c>
      <c r="D26" s="508"/>
      <c r="E26" s="517"/>
      <c r="F26" s="510" t="s">
        <v>38</v>
      </c>
      <c r="G26" s="518"/>
      <c r="H26" s="658">
        <f>'Sch-2'!J27</f>
        <v>0</v>
      </c>
      <c r="I26" s="661">
        <f t="shared" si="1"/>
        <v>0</v>
      </c>
      <c r="J26" s="656"/>
      <c r="K26" s="656"/>
      <c r="L26" s="656"/>
      <c r="M26" s="656"/>
      <c r="N26" s="657"/>
      <c r="O26" s="657"/>
      <c r="P26" s="657"/>
      <c r="Q26" s="575"/>
      <c r="R26" s="575"/>
      <c r="S26" s="575"/>
      <c r="T26" s="576"/>
      <c r="U26" s="576"/>
    </row>
    <row r="27" spans="1:21" s="503" customFormat="1" ht="21" customHeight="1">
      <c r="A27" s="516"/>
      <c r="B27" s="506"/>
      <c r="C27" s="507" t="s">
        <v>37</v>
      </c>
      <c r="D27" s="508"/>
      <c r="E27" s="517"/>
      <c r="F27" s="510" t="s">
        <v>38</v>
      </c>
      <c r="G27" s="518"/>
      <c r="H27" s="658">
        <f>'Sch-3 '!P22</f>
        <v>300</v>
      </c>
      <c r="I27" s="661">
        <f t="shared" si="1"/>
        <v>0</v>
      </c>
      <c r="J27" s="656"/>
      <c r="K27" s="656"/>
      <c r="L27" s="656"/>
      <c r="M27" s="656"/>
      <c r="N27" s="657"/>
      <c r="O27" s="657"/>
      <c r="P27" s="657"/>
      <c r="Q27" s="575"/>
      <c r="R27" s="575"/>
      <c r="S27" s="575"/>
      <c r="T27" s="576"/>
      <c r="U27" s="576"/>
    </row>
    <row r="28" spans="1:21" s="503" customFormat="1" ht="21" customHeight="1">
      <c r="A28" s="516"/>
      <c r="B28" s="506"/>
      <c r="C28" s="774" t="s">
        <v>542</v>
      </c>
      <c r="D28" s="508"/>
      <c r="E28" s="517"/>
      <c r="F28" s="510" t="s">
        <v>38</v>
      </c>
      <c r="G28" s="511"/>
      <c r="H28" s="658">
        <f>'Sch-4'!P22</f>
        <v>0</v>
      </c>
      <c r="I28" s="661">
        <f t="shared" si="1"/>
        <v>0</v>
      </c>
      <c r="J28" s="656"/>
      <c r="K28" s="656"/>
      <c r="L28" s="656"/>
      <c r="M28" s="656"/>
      <c r="N28" s="657"/>
      <c r="O28" s="657"/>
      <c r="P28" s="657"/>
      <c r="Q28" s="575"/>
      <c r="R28" s="575"/>
      <c r="S28" s="575"/>
      <c r="T28" s="576"/>
      <c r="U28" s="576"/>
    </row>
    <row r="29" spans="1:21" s="503" customFormat="1" ht="21" hidden="1" customHeight="1">
      <c r="A29" s="516"/>
      <c r="B29" s="506"/>
      <c r="C29" s="774" t="s">
        <v>544</v>
      </c>
      <c r="D29" s="508"/>
      <c r="E29" s="517"/>
      <c r="F29" s="510" t="s">
        <v>38</v>
      </c>
      <c r="G29" s="518"/>
      <c r="H29" s="658">
        <f>'Sch-4b'!P30</f>
        <v>0</v>
      </c>
      <c r="I29" s="661">
        <f t="shared" si="1"/>
        <v>0</v>
      </c>
      <c r="J29" s="656"/>
      <c r="K29" s="656"/>
      <c r="L29" s="656"/>
      <c r="M29" s="656"/>
      <c r="N29" s="657"/>
      <c r="O29" s="657"/>
      <c r="P29" s="657"/>
      <c r="Q29" s="575"/>
      <c r="R29" s="575"/>
      <c r="S29" s="575"/>
      <c r="T29" s="576"/>
      <c r="U29" s="576"/>
    </row>
    <row r="30" spans="1:21" s="503" customFormat="1" ht="21" customHeight="1">
      <c r="A30" s="516"/>
      <c r="B30" s="512"/>
      <c r="C30" s="513" t="s">
        <v>63</v>
      </c>
      <c r="D30" s="514"/>
      <c r="E30" s="519"/>
      <c r="F30" s="515" t="s">
        <v>38</v>
      </c>
      <c r="G30" s="847"/>
      <c r="H30" s="658">
        <f>'Sch-7'!M20</f>
        <v>0</v>
      </c>
      <c r="I30" s="661">
        <f t="shared" si="1"/>
        <v>0</v>
      </c>
      <c r="J30" s="656"/>
      <c r="K30" s="656"/>
      <c r="L30" s="656"/>
      <c r="M30" s="656"/>
      <c r="N30" s="657"/>
      <c r="O30" s="657"/>
      <c r="P30" s="657"/>
      <c r="Q30" s="575"/>
      <c r="R30" s="575"/>
      <c r="S30" s="575"/>
      <c r="T30" s="576"/>
      <c r="U30" s="576"/>
    </row>
    <row r="31" spans="1:21" s="503" customFormat="1">
      <c r="A31" s="516"/>
      <c r="B31" s="520"/>
      <c r="C31" s="1397" t="s">
        <v>467</v>
      </c>
      <c r="D31" s="1398"/>
      <c r="E31" s="1398"/>
      <c r="F31" s="1398"/>
      <c r="G31" s="1398"/>
      <c r="H31" s="648"/>
      <c r="I31" s="656"/>
      <c r="J31" s="656"/>
      <c r="K31" s="656"/>
      <c r="L31" s="656"/>
      <c r="M31" s="656"/>
      <c r="N31" s="657"/>
      <c r="O31" s="657"/>
      <c r="P31" s="657"/>
      <c r="Q31" s="575"/>
      <c r="R31" s="575"/>
      <c r="S31" s="575"/>
      <c r="T31" s="576"/>
      <c r="U31" s="576"/>
    </row>
    <row r="32" spans="1:21" s="503" customFormat="1" ht="48.75" hidden="1" customHeight="1">
      <c r="A32" s="516"/>
      <c r="B32" s="577">
        <v>5</v>
      </c>
      <c r="C32" s="1399" t="s">
        <v>466</v>
      </c>
      <c r="D32" s="1399"/>
      <c r="E32" s="1399"/>
      <c r="F32" s="1399"/>
      <c r="G32" s="1399"/>
      <c r="H32" s="648"/>
      <c r="I32" s="656"/>
      <c r="J32" s="656"/>
      <c r="K32" s="656"/>
      <c r="L32" s="656"/>
      <c r="M32" s="656"/>
      <c r="N32" s="657"/>
      <c r="O32" s="657"/>
      <c r="P32" s="657"/>
      <c r="Q32" s="575"/>
      <c r="R32" s="575"/>
      <c r="S32" s="575"/>
      <c r="T32" s="576"/>
      <c r="U32" s="576"/>
    </row>
    <row r="33" spans="1:21" s="503" customFormat="1" ht="48.75" hidden="1" customHeight="1">
      <c r="A33" s="516"/>
      <c r="B33" s="1400"/>
      <c r="C33" s="1400"/>
      <c r="D33" s="1400"/>
      <c r="E33" s="1400"/>
      <c r="F33" s="1400"/>
      <c r="G33" s="1400"/>
      <c r="H33" s="648"/>
      <c r="I33" s="656"/>
      <c r="J33" s="656"/>
      <c r="K33" s="656"/>
      <c r="L33" s="656"/>
      <c r="M33" s="656"/>
      <c r="N33" s="657"/>
      <c r="O33" s="657"/>
      <c r="P33" s="657"/>
      <c r="Q33" s="575"/>
      <c r="R33" s="575"/>
      <c r="S33" s="575"/>
      <c r="T33" s="576"/>
      <c r="U33" s="576"/>
    </row>
    <row r="34" spans="1:21" s="503" customFormat="1" ht="48.75" hidden="1" customHeight="1">
      <c r="A34" s="516"/>
      <c r="B34" s="521"/>
      <c r="C34" s="1399" t="s">
        <v>0</v>
      </c>
      <c r="D34" s="1401"/>
      <c r="E34" s="1401"/>
      <c r="F34" s="1401"/>
      <c r="G34" s="1401"/>
      <c r="H34" s="648"/>
      <c r="I34" s="656"/>
      <c r="J34" s="656"/>
      <c r="K34" s="656"/>
      <c r="L34" s="656"/>
      <c r="M34" s="656"/>
      <c r="N34" s="657"/>
      <c r="O34" s="657"/>
      <c r="P34" s="657"/>
      <c r="Q34" s="575"/>
      <c r="R34" s="575"/>
      <c r="S34" s="575"/>
      <c r="T34" s="576"/>
      <c r="U34" s="576"/>
    </row>
    <row r="35" spans="1:21" s="503" customFormat="1" ht="33" customHeight="1">
      <c r="A35" s="497" t="s">
        <v>39</v>
      </c>
      <c r="B35" s="521"/>
      <c r="C35" s="522"/>
      <c r="E35" s="523"/>
      <c r="F35" s="523"/>
      <c r="G35" s="524"/>
      <c r="H35" s="648"/>
      <c r="I35" s="656"/>
      <c r="J35" s="656"/>
      <c r="K35" s="656"/>
      <c r="L35" s="656"/>
      <c r="M35" s="656"/>
      <c r="N35" s="657"/>
      <c r="O35" s="657"/>
      <c r="P35" s="657"/>
      <c r="Q35" s="575"/>
      <c r="R35" s="575"/>
      <c r="S35" s="575"/>
      <c r="T35" s="576"/>
      <c r="U35" s="576"/>
    </row>
    <row r="36" spans="1:21" s="503" customFormat="1" ht="33" customHeight="1">
      <c r="A36" s="34" t="s">
        <v>81</v>
      </c>
      <c r="B36" s="521"/>
      <c r="C36" s="522"/>
      <c r="E36" s="523"/>
      <c r="F36" s="523"/>
      <c r="G36" s="524"/>
      <c r="H36" s="648"/>
      <c r="I36" s="656"/>
      <c r="J36" s="656"/>
      <c r="K36" s="656"/>
      <c r="L36" s="656"/>
      <c r="M36" s="656"/>
      <c r="N36" s="657"/>
      <c r="O36" s="657"/>
      <c r="P36" s="657"/>
      <c r="Q36" s="575"/>
      <c r="R36" s="575"/>
      <c r="S36" s="575"/>
      <c r="T36" s="576"/>
      <c r="U36" s="576"/>
    </row>
    <row r="37" spans="1:21" s="503" customFormat="1" ht="33" customHeight="1">
      <c r="B37" s="34"/>
      <c r="D37" s="289"/>
      <c r="E37" s="88"/>
      <c r="F37" s="88"/>
      <c r="G37" s="88"/>
      <c r="H37" s="648"/>
      <c r="I37" s="656"/>
      <c r="J37" s="656"/>
      <c r="K37" s="656"/>
      <c r="L37" s="656"/>
      <c r="M37" s="656"/>
      <c r="N37" s="657"/>
      <c r="O37" s="657"/>
      <c r="P37" s="657"/>
      <c r="Q37" s="575"/>
      <c r="R37" s="575"/>
      <c r="S37" s="575"/>
      <c r="T37" s="576"/>
      <c r="U37" s="576"/>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v>
      </c>
    </row>
    <row r="40" spans="1:21" ht="33" customHeight="1">
      <c r="A40" s="527"/>
      <c r="B40" s="527"/>
      <c r="C40" s="527"/>
      <c r="D40" s="528"/>
      <c r="E40" s="529"/>
      <c r="F40" s="529"/>
      <c r="G40" s="495"/>
    </row>
    <row r="41" spans="1:21" s="1093" customFormat="1" ht="33" customHeight="1">
      <c r="A41" s="1088" t="s">
        <v>252</v>
      </c>
      <c r="B41" s="1088"/>
      <c r="C41" s="1089" t="str">
        <f>IF('Sch-1'!B33=0,"", 'Sch-1'!B33)</f>
        <v>--</v>
      </c>
      <c r="D41" s="1089"/>
      <c r="E41" s="1090" t="s">
        <v>83</v>
      </c>
      <c r="F41" s="1390" t="str">
        <f>'Sch-1'!M33</f>
        <v/>
      </c>
      <c r="G41" s="1390"/>
      <c r="H41" s="1091"/>
      <c r="I41" s="651"/>
      <c r="J41" s="651"/>
      <c r="K41" s="651"/>
      <c r="L41" s="651"/>
      <c r="M41" s="651"/>
      <c r="N41" s="651"/>
      <c r="O41" s="651"/>
      <c r="P41" s="651"/>
      <c r="Q41" s="573"/>
      <c r="R41" s="573"/>
      <c r="S41" s="573"/>
      <c r="T41" s="1092"/>
      <c r="U41" s="1092"/>
    </row>
    <row r="42" spans="1:21" s="1093" customFormat="1" ht="33" customHeight="1">
      <c r="A42" s="1088" t="s">
        <v>253</v>
      </c>
      <c r="B42" s="1088"/>
      <c r="C42" s="1089" t="str">
        <f>IF('Sch-1'!B34=0,"", 'Sch-1'!B34)</f>
        <v/>
      </c>
      <c r="D42" s="530"/>
      <c r="E42" s="1090" t="s">
        <v>84</v>
      </c>
      <c r="F42" s="1390" t="str">
        <f>'Sch-1'!M34</f>
        <v/>
      </c>
      <c r="G42" s="1390"/>
      <c r="H42" s="1091"/>
      <c r="I42" s="651"/>
      <c r="J42" s="651"/>
      <c r="K42" s="651"/>
      <c r="L42" s="651"/>
      <c r="M42" s="651"/>
      <c r="N42" s="651"/>
      <c r="O42" s="651"/>
      <c r="P42" s="651"/>
      <c r="Q42" s="573"/>
      <c r="R42" s="573"/>
      <c r="S42" s="573"/>
      <c r="T42" s="1092"/>
      <c r="U42" s="1092"/>
    </row>
    <row r="43" spans="1:21" ht="33" customHeight="1">
      <c r="A43" s="525"/>
      <c r="B43" s="525"/>
      <c r="C43" s="525"/>
      <c r="D43" s="525"/>
      <c r="E43" s="529"/>
      <c r="F43" s="529"/>
      <c r="G43" s="495"/>
    </row>
  </sheetData>
  <sheetProtection algorithmName="SHA-512" hashValue="l7q51YzfPJqIKvDTtphD1gNGztqQp3RPcJKv8Qwo+AuZhskixYfHNjCrRIpws4NDUmILDMnXZ3O+nCVU5ZCVmA==" saltValue="lUXmuUh2/Ra5+LxHpbpgKQ==" spinCount="100000" sheet="1" formatColumns="0" formatRows="0" selectLockedCells="1"/>
  <customSheetViews>
    <customSheetView guid="{B79CB868-E256-4BC8-93B8-32C16DA3E61B}"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4"/>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26"/>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7"/>
  <headerFooter alignWithMargins="0">
    <oddFooter>&amp;R&amp;"Book Antiqua,Bold"&amp;10Letter of Discount  /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02" t="s">
        <v>40</v>
      </c>
      <c r="B2" s="1402"/>
      <c r="C2" s="1402"/>
      <c r="D2" s="1402"/>
      <c r="E2" s="289"/>
    </row>
    <row r="3" spans="1:6">
      <c r="A3" s="531"/>
      <c r="B3" s="532"/>
      <c r="C3" s="532"/>
      <c r="D3" s="532"/>
      <c r="E3" s="532"/>
    </row>
    <row r="4" spans="1:6" ht="30">
      <c r="A4" s="533" t="s">
        <v>41</v>
      </c>
      <c r="B4" s="534" t="s">
        <v>42</v>
      </c>
      <c r="C4" s="533" t="s">
        <v>71</v>
      </c>
      <c r="D4" s="533" t="s">
        <v>43</v>
      </c>
      <c r="E4" s="533" t="s">
        <v>44</v>
      </c>
    </row>
    <row r="5" spans="1:6" ht="18" customHeight="1">
      <c r="A5" s="535" t="s">
        <v>45</v>
      </c>
      <c r="B5" s="535" t="s">
        <v>46</v>
      </c>
      <c r="C5" s="535" t="s">
        <v>47</v>
      </c>
      <c r="D5" s="535" t="s">
        <v>48</v>
      </c>
      <c r="E5" s="535" t="s">
        <v>49</v>
      </c>
    </row>
    <row r="6" spans="1:6" ht="45" customHeight="1">
      <c r="A6" s="536">
        <v>1</v>
      </c>
      <c r="B6" s="537"/>
      <c r="C6" s="538"/>
      <c r="D6" s="539"/>
      <c r="E6" s="540">
        <f t="shared" ref="E6:E15" si="0">C6*D6</f>
        <v>0</v>
      </c>
    </row>
    <row r="7" spans="1:6" ht="45" customHeight="1">
      <c r="A7" s="536">
        <v>2</v>
      </c>
      <c r="B7" s="537"/>
      <c r="C7" s="538"/>
      <c r="D7" s="539"/>
      <c r="E7" s="540">
        <f t="shared" si="0"/>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79CB868-E256-4BC8-93B8-32C16DA3E61B}" state="hidden">
      <selection activeCell="C8" sqref="C8"/>
      <pageMargins left="0.75" right="0.75" top="0.65" bottom="1" header="0.5" footer="0.5"/>
      <pageSetup orientation="portrait" r:id="rId1"/>
      <headerFooter alignWithMargins="0"/>
    </customSheetView>
    <customSheetView guid="{D5F8AD2D-F014-4A7B-9CE7-589273BD9F11}" state="hidden">
      <selection activeCell="C8" sqref="C8"/>
      <pageMargins left="0.75" right="0.75" top="0.65" bottom="1" header="0.5" footer="0.5"/>
      <pageSetup orientation="portrait" r:id="rId2"/>
      <headerFooter alignWithMargins="0"/>
    </customSheetView>
    <customSheetView guid="{8909CFDD-4F29-4C72-886E-908773EE94A2}" state="hidden">
      <selection activeCell="C8" sqref="C8"/>
      <pageMargins left="0.75" right="0.75" top="0.65" bottom="1" header="0.5" footer="0.5"/>
      <pageSetup orientation="portrait" r:id="rId3"/>
      <headerFooter alignWithMargins="0"/>
    </customSheetView>
    <customSheetView guid="{A34CC49F-E309-4C23-B4F6-1E3B307C10D1}" state="hidden">
      <selection activeCell="C8" sqref="C8"/>
      <pageMargins left="0.75" right="0.75" top="0.65" bottom="1" header="0.5" footer="0.5"/>
      <pageSetup orientation="portrait" r:id="rId4"/>
      <headerFooter alignWithMargins="0"/>
    </customSheetView>
    <customSheetView guid="{B835C05C-B615-4DCB-982D-4519616B3CD8}" state="hidden">
      <selection activeCell="C8" sqref="C8"/>
      <pageMargins left="0.75" right="0.75" top="0.65" bottom="1" header="0.5" footer="0.5"/>
      <pageSetup orientation="portrait" r:id="rId5"/>
      <headerFooter alignWithMargins="0"/>
    </customSheetView>
    <customSheetView guid="{223BC0FC-814D-40F0-9795-CE82A16FF3A5}" state="hidden">
      <selection activeCell="C8" sqref="C8"/>
      <pageMargins left="0.75" right="0.75" top="0.65" bottom="1" header="0.5" footer="0.5"/>
      <pageSetup orientation="portrait" r:id="rId6"/>
      <headerFooter alignWithMargins="0"/>
    </customSheetView>
    <customSheetView guid="{D53177B2-31EC-4222-B97A-A37DCFD9E45B}" state="hidden">
      <selection activeCell="C8" sqref="C8"/>
      <pageMargins left="0.75" right="0.75" top="0.65" bottom="1" header="0.5" footer="0.5"/>
      <pageSetup orientation="portrait" r:id="rId7"/>
      <headerFooter alignWithMargins="0"/>
    </customSheetView>
    <customSheetView guid="{B3CE7B10-A914-4559-A6DA-AED8C22AFD6D}" state="hidden">
      <selection activeCell="C8" sqref="C8"/>
      <pageMargins left="0.75" right="0.75" top="0.65" bottom="1" header="0.5" footer="0.5"/>
      <pageSetup orientation="portrait" r:id="rId8"/>
      <headerFooter alignWithMargins="0"/>
    </customSheetView>
    <customSheetView guid="{7487ED9F-BBED-4B2A-9631-22F1A430946B}">
      <selection activeCell="B6" sqref="B6:D15"/>
      <pageMargins left="0.75" right="0.75" top="0.65" bottom="1" header="0.5" footer="0.5"/>
      <pageSetup orientation="portrait" r:id="rId9"/>
      <headerFooter alignWithMargins="0"/>
    </customSheetView>
    <customSheetView guid="{A7DBDDEF-9245-44C6-9EBF-032DB6E1C0A2}" topLeftCell="A9">
      <selection activeCell="B6" sqref="B6:D15"/>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selection activeCell="B6" sqref="B6:D15"/>
      <pageMargins left="0.75" right="0.75" top="0.65" bottom="1" header="0.5" footer="0.5"/>
      <pageSetup orientation="portrait" r:id="rId15"/>
      <headerFooter alignWithMargins="0"/>
    </customSheetView>
    <customSheetView guid="{EE46BCD1-F715-4FA9-A5FC-1B125AD601E0}">
      <selection activeCell="B6" sqref="B6:D15"/>
      <pageMargins left="0.75" right="0.75" top="0.65" bottom="1" header="0.5" footer="0.5"/>
      <pageSetup orientation="portrait" r:id="rId16"/>
      <headerFooter alignWithMargins="0"/>
    </customSheetView>
    <customSheetView guid="{D0757F9E-DF41-4B40-A5E5-F4F8FDD8D61D}" state="hidden">
      <selection activeCell="C8" sqref="C8"/>
      <pageMargins left="0.75" right="0.75" top="0.65" bottom="1" header="0.5" footer="0.5"/>
      <pageSetup orientation="portrait" r:id="rId17"/>
      <headerFooter alignWithMargins="0"/>
    </customSheetView>
    <customSheetView guid="{E97134B6-5E8D-4951-8DA0-73D065532361}" state="hidden">
      <selection activeCell="C8" sqref="C8"/>
      <pageMargins left="0.75" right="0.75" top="0.65" bottom="1" header="0.5" footer="0.5"/>
      <pageSetup orientation="portrait" r:id="rId18"/>
      <headerFooter alignWithMargins="0"/>
    </customSheetView>
    <customSheetView guid="{C431BC99-7569-44AB-83F6-AB73BDED3783}" state="hidden">
      <selection activeCell="C8" sqref="C8"/>
      <pageMargins left="0.75" right="0.75" top="0.65" bottom="1" header="0.5" footer="0.5"/>
      <pageSetup orientation="portrait" r:id="rId19"/>
      <headerFooter alignWithMargins="0"/>
    </customSheetView>
    <customSheetView guid="{498493C3-769C-4143-9114-C68CD1D40B11}" state="hidden">
      <selection activeCell="C8" sqref="C8"/>
      <pageMargins left="0.75" right="0.75" top="0.65" bottom="1" header="0.5" footer="0.5"/>
      <pageSetup orientation="portrait" r:id="rId20"/>
      <headerFooter alignWithMargins="0"/>
    </customSheetView>
    <customSheetView guid="{1E0C44A1-9358-4FBD-8C2C-4DB661DA1476}" state="hidden">
      <selection activeCell="C8" sqref="C8"/>
      <pageMargins left="0.75" right="0.75" top="0.65" bottom="1" header="0.5" footer="0.5"/>
      <pageSetup orientation="portrait" r:id="rId21"/>
      <headerFooter alignWithMargins="0"/>
    </customSheetView>
    <customSheetView guid="{A41EE4DE-0D82-4A56-8210-F78316511D11}" state="hidden">
      <selection activeCell="C8" sqref="C8"/>
      <pageMargins left="0.75" right="0.75" top="0.65" bottom="1" header="0.5" footer="0.5"/>
      <pageSetup orientation="portrait" r:id="rId22"/>
      <headerFooter alignWithMargins="0"/>
    </customSheetView>
    <customSheetView guid="{BB6473B7-092C-417E-97E7-ED0705AE17A0}" state="hidden">
      <selection activeCell="C8" sqref="C8"/>
      <pageMargins left="0.75" right="0.75" top="0.65" bottom="1" header="0.5" footer="0.5"/>
      <pageSetup orientation="portrait" r:id="rId23"/>
      <headerFooter alignWithMargins="0"/>
    </customSheetView>
    <customSheetView guid="{023E95C7-CD0A-46A1-945E-64751E02EBFE}" state="hidden">
      <selection activeCell="C8" sqref="C8"/>
      <pageMargins left="0.75" right="0.75" top="0.65" bottom="1" header="0.5" footer="0.5"/>
      <pageSetup orientation="portrait" r:id="rId24"/>
      <headerFooter alignWithMargins="0"/>
    </customSheetView>
    <customSheetView guid="{CB55CDDD-15EC-4265-9148-3411BBB26D54}" state="hidden">
      <selection activeCell="C8" sqref="C8"/>
      <pageMargins left="0.75" right="0.75" top="0.65" bottom="1" header="0.5" footer="0.5"/>
      <pageSetup orientation="portrait" r:id="rId25"/>
      <headerFooter alignWithMargins="0"/>
    </customSheetView>
    <customSheetView guid="{987A3FAC-920D-4C0C-8129-D8F4AFD7E477}" state="hidden">
      <selection activeCell="C8" sqref="C8"/>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02" t="s">
        <v>51</v>
      </c>
      <c r="B2" s="1402"/>
      <c r="C2" s="1402"/>
      <c r="D2" s="1403"/>
      <c r="E2"/>
    </row>
    <row r="3" spans="1:6">
      <c r="A3" s="531"/>
      <c r="B3" s="532"/>
      <c r="C3" s="532"/>
      <c r="D3" s="532"/>
      <c r="E3" s="532"/>
    </row>
    <row r="4" spans="1:6" ht="36" customHeight="1">
      <c r="A4" s="533" t="s">
        <v>41</v>
      </c>
      <c r="B4" s="534" t="s">
        <v>42</v>
      </c>
      <c r="C4" s="533" t="s">
        <v>52</v>
      </c>
      <c r="D4" s="533" t="s">
        <v>53</v>
      </c>
      <c r="E4" s="533" t="s">
        <v>54</v>
      </c>
    </row>
    <row r="5" spans="1:6" ht="18" customHeight="1">
      <c r="A5" s="535" t="s">
        <v>45</v>
      </c>
      <c r="B5" s="535" t="s">
        <v>46</v>
      </c>
      <c r="C5" s="535" t="s">
        <v>47</v>
      </c>
      <c r="D5" s="535" t="s">
        <v>48</v>
      </c>
      <c r="E5" s="535" t="s">
        <v>49</v>
      </c>
    </row>
    <row r="6" spans="1:6" ht="45" customHeight="1">
      <c r="A6" s="536">
        <v>1</v>
      </c>
      <c r="B6" s="537"/>
      <c r="C6" s="538"/>
      <c r="D6" s="539"/>
      <c r="E6" s="540">
        <f>C6*D6</f>
        <v>0</v>
      </c>
    </row>
    <row r="7" spans="1:6" ht="45" customHeight="1">
      <c r="A7" s="536">
        <v>2</v>
      </c>
      <c r="B7" s="537"/>
      <c r="C7" s="538"/>
      <c r="D7" s="539"/>
      <c r="E7" s="540">
        <f t="shared" ref="E7:E15" si="0">C7*D7</f>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79CB868-E256-4BC8-93B8-32C16DA3E61B}" state="hidden">
      <selection activeCell="B6" sqref="B6"/>
      <pageMargins left="0.75" right="0.75" top="0.65" bottom="1" header="0.5" footer="0.5"/>
      <pageSetup orientation="portrait" r:id="rId1"/>
      <headerFooter alignWithMargins="0"/>
    </customSheetView>
    <customSheetView guid="{D5F8AD2D-F014-4A7B-9CE7-589273BD9F11}" state="hidden">
      <selection activeCell="B6" sqref="B6"/>
      <pageMargins left="0.75" right="0.75" top="0.65" bottom="1" header="0.5" footer="0.5"/>
      <pageSetup orientation="portrait" r:id="rId2"/>
      <headerFooter alignWithMargins="0"/>
    </customSheetView>
    <customSheetView guid="{8909CFDD-4F29-4C72-886E-908773EE94A2}" state="hidden">
      <selection activeCell="B6" sqref="B6"/>
      <pageMargins left="0.75" right="0.75" top="0.65" bottom="1" header="0.5" footer="0.5"/>
      <pageSetup orientation="portrait" r:id="rId3"/>
      <headerFooter alignWithMargins="0"/>
    </customSheetView>
    <customSheetView guid="{A34CC49F-E309-4C23-B4F6-1E3B307C10D1}" state="hidden">
      <selection activeCell="B6" sqref="B6"/>
      <pageMargins left="0.75" right="0.75" top="0.65" bottom="1" header="0.5" footer="0.5"/>
      <pageSetup orientation="portrait" r:id="rId4"/>
      <headerFooter alignWithMargins="0"/>
    </customSheetView>
    <customSheetView guid="{B835C05C-B615-4DCB-982D-4519616B3CD8}" state="hidden">
      <selection activeCell="B6" sqref="B6"/>
      <pageMargins left="0.75" right="0.75" top="0.65" bottom="1" header="0.5" footer="0.5"/>
      <pageSetup orientation="portrait" r:id="rId5"/>
      <headerFooter alignWithMargins="0"/>
    </customSheetView>
    <customSheetView guid="{223BC0FC-814D-40F0-9795-CE82A16FF3A5}" state="hidden">
      <selection activeCell="B6" sqref="B6"/>
      <pageMargins left="0.75" right="0.75" top="0.65" bottom="1" header="0.5" footer="0.5"/>
      <pageSetup orientation="portrait" r:id="rId6"/>
      <headerFooter alignWithMargins="0"/>
    </customSheetView>
    <customSheetView guid="{D53177B2-31EC-4222-B97A-A37DCFD9E45B}" state="hidden">
      <selection activeCell="B6" sqref="B6"/>
      <pageMargins left="0.75" right="0.75" top="0.65" bottom="1" header="0.5" footer="0.5"/>
      <pageSetup orientation="portrait" r:id="rId7"/>
      <headerFooter alignWithMargins="0"/>
    </customSheetView>
    <customSheetView guid="{B3CE7B10-A914-4559-A6DA-AED8C22AFD6D}" state="hidden">
      <selection activeCell="B6" sqref="B6"/>
      <pageMargins left="0.75" right="0.75" top="0.65" bottom="1" header="0.5" footer="0.5"/>
      <pageSetup orientation="portrait" r:id="rId8"/>
      <headerFooter alignWithMargins="0"/>
    </customSheetView>
    <customSheetView guid="{7487ED9F-BBED-4B2A-9631-22F1A430946B}" topLeftCell="A10">
      <selection activeCell="G8" sqref="G8"/>
      <pageMargins left="0.75" right="0.75" top="0.65" bottom="1" header="0.5" footer="0.5"/>
      <pageSetup orientation="portrait" r:id="rId9"/>
      <headerFooter alignWithMargins="0"/>
    </customSheetView>
    <customSheetView guid="{A7DBDDEF-9245-44C6-9EBF-032DB6E1C0A2}" topLeftCell="A10">
      <selection activeCell="G8" sqref="G8"/>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topLeftCell="A10">
      <selection activeCell="G8" sqref="G8"/>
      <pageMargins left="0.75" right="0.75" top="0.65" bottom="1" header="0.5" footer="0.5"/>
      <pageSetup orientation="portrait" r:id="rId15"/>
      <headerFooter alignWithMargins="0"/>
    </customSheetView>
    <customSheetView guid="{EE46BCD1-F715-4FA9-A5FC-1B125AD601E0}">
      <selection activeCell="G8" sqref="G8"/>
      <pageMargins left="0.75" right="0.75" top="0.65" bottom="1" header="0.5" footer="0.5"/>
      <pageSetup orientation="portrait" r:id="rId16"/>
      <headerFooter alignWithMargins="0"/>
    </customSheetView>
    <customSheetView guid="{D0757F9E-DF41-4B40-A5E5-F4F8FDD8D61D}" state="hidden">
      <selection activeCell="B6" sqref="B6"/>
      <pageMargins left="0.75" right="0.75" top="0.65" bottom="1" header="0.5" footer="0.5"/>
      <pageSetup orientation="portrait" r:id="rId17"/>
      <headerFooter alignWithMargins="0"/>
    </customSheetView>
    <customSheetView guid="{E97134B6-5E8D-4951-8DA0-73D065532361}" state="hidden">
      <selection activeCell="B6" sqref="B6"/>
      <pageMargins left="0.75" right="0.75" top="0.65" bottom="1" header="0.5" footer="0.5"/>
      <pageSetup orientation="portrait" r:id="rId18"/>
      <headerFooter alignWithMargins="0"/>
    </customSheetView>
    <customSheetView guid="{C431BC99-7569-44AB-83F6-AB73BDED3783}" state="hidden">
      <selection activeCell="B6" sqref="B6"/>
      <pageMargins left="0.75" right="0.75" top="0.65" bottom="1" header="0.5" footer="0.5"/>
      <pageSetup orientation="portrait" r:id="rId19"/>
      <headerFooter alignWithMargins="0"/>
    </customSheetView>
    <customSheetView guid="{498493C3-769C-4143-9114-C68CD1D40B11}" state="hidden">
      <selection activeCell="B6" sqref="B6"/>
      <pageMargins left="0.75" right="0.75" top="0.65" bottom="1" header="0.5" footer="0.5"/>
      <pageSetup orientation="portrait" r:id="rId20"/>
      <headerFooter alignWithMargins="0"/>
    </customSheetView>
    <customSheetView guid="{1E0C44A1-9358-4FBD-8C2C-4DB661DA1476}" state="hidden">
      <selection activeCell="B6" sqref="B6"/>
      <pageMargins left="0.75" right="0.75" top="0.65" bottom="1" header="0.5" footer="0.5"/>
      <pageSetup orientation="portrait" r:id="rId21"/>
      <headerFooter alignWithMargins="0"/>
    </customSheetView>
    <customSheetView guid="{A41EE4DE-0D82-4A56-8210-F78316511D11}" state="hidden">
      <selection activeCell="B6" sqref="B6"/>
      <pageMargins left="0.75" right="0.75" top="0.65" bottom="1" header="0.5" footer="0.5"/>
      <pageSetup orientation="portrait" r:id="rId22"/>
      <headerFooter alignWithMargins="0"/>
    </customSheetView>
    <customSheetView guid="{BB6473B7-092C-417E-97E7-ED0705AE17A0}" state="hidden">
      <selection activeCell="B6" sqref="B6"/>
      <pageMargins left="0.75" right="0.75" top="0.65" bottom="1" header="0.5" footer="0.5"/>
      <pageSetup orientation="portrait" r:id="rId23"/>
      <headerFooter alignWithMargins="0"/>
    </customSheetView>
    <customSheetView guid="{023E95C7-CD0A-46A1-945E-64751E02EBFE}" state="hidden">
      <selection activeCell="B6" sqref="B6"/>
      <pageMargins left="0.75" right="0.75" top="0.65" bottom="1" header="0.5" footer="0.5"/>
      <pageSetup orientation="portrait" r:id="rId24"/>
      <headerFooter alignWithMargins="0"/>
    </customSheetView>
    <customSheetView guid="{CB55CDDD-15EC-4265-9148-3411BBB26D54}" state="hidden">
      <selection activeCell="B6" sqref="B6"/>
      <pageMargins left="0.75" right="0.75" top="0.65" bottom="1" header="0.5" footer="0.5"/>
      <pageSetup orientation="portrait" r:id="rId25"/>
      <headerFooter alignWithMargins="0"/>
    </customSheetView>
    <customSheetView guid="{987A3FAC-920D-4C0C-8129-D8F4AFD7E477}" state="hidden">
      <selection activeCell="B6" sqref="B6"/>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3" customWidth="1"/>
    <col min="2" max="4" width="20.625" style="544" customWidth="1"/>
    <col min="5" max="5" width="9.625" style="544" customWidth="1"/>
    <col min="6" max="6" width="12.625" style="544" customWidth="1"/>
    <col min="7" max="16384" width="9" style="289"/>
  </cols>
  <sheetData>
    <row r="1" spans="1:7">
      <c r="A1" s="531"/>
      <c r="B1" s="532"/>
      <c r="C1" s="532"/>
      <c r="D1" s="532"/>
      <c r="E1" s="532"/>
      <c r="F1" s="532"/>
    </row>
    <row r="2" spans="1:7" ht="22.15" customHeight="1">
      <c r="A2" s="1402" t="s">
        <v>55</v>
      </c>
      <c r="B2" s="1402"/>
      <c r="C2" s="1402"/>
      <c r="D2" s="1402"/>
      <c r="E2" s="1403"/>
      <c r="F2" s="289"/>
    </row>
    <row r="3" spans="1:7">
      <c r="A3" s="531"/>
      <c r="B3" s="532"/>
      <c r="C3" s="532"/>
      <c r="D3" s="532"/>
      <c r="E3" s="532"/>
      <c r="F3" s="532"/>
    </row>
    <row r="4" spans="1:7" ht="53.25" customHeight="1">
      <c r="A4" s="533" t="s">
        <v>41</v>
      </c>
      <c r="B4" s="534" t="s">
        <v>42</v>
      </c>
      <c r="C4" s="533" t="s">
        <v>56</v>
      </c>
      <c r="D4" s="533" t="s">
        <v>57</v>
      </c>
      <c r="E4" s="533" t="s">
        <v>58</v>
      </c>
      <c r="F4" s="533" t="s">
        <v>59</v>
      </c>
    </row>
    <row r="5" spans="1:7" ht="18" customHeight="1">
      <c r="A5" s="535" t="s">
        <v>45</v>
      </c>
      <c r="B5" s="535" t="s">
        <v>46</v>
      </c>
      <c r="C5" s="535" t="s">
        <v>47</v>
      </c>
      <c r="D5" s="535" t="s">
        <v>48</v>
      </c>
      <c r="E5" s="545" t="s">
        <v>60</v>
      </c>
      <c r="F5" s="535" t="s">
        <v>61</v>
      </c>
    </row>
    <row r="6" spans="1:7" ht="45" customHeight="1">
      <c r="A6" s="536">
        <v>1</v>
      </c>
      <c r="B6" s="537"/>
      <c r="C6" s="538"/>
      <c r="D6" s="538"/>
      <c r="E6" s="539"/>
      <c r="F6" s="540">
        <f>C6*E6</f>
        <v>0</v>
      </c>
    </row>
    <row r="7" spans="1:7" ht="45" customHeight="1">
      <c r="A7" s="536">
        <v>2</v>
      </c>
      <c r="B7" s="537"/>
      <c r="C7" s="538"/>
      <c r="D7" s="538"/>
      <c r="E7" s="539"/>
      <c r="F7" s="540">
        <f t="shared" ref="F7:F15" si="0">C7*E7</f>
        <v>0</v>
      </c>
    </row>
    <row r="8" spans="1:7" ht="45" customHeight="1">
      <c r="A8" s="536">
        <v>3</v>
      </c>
      <c r="B8" s="537"/>
      <c r="C8" s="538"/>
      <c r="D8" s="538"/>
      <c r="E8" s="539"/>
      <c r="F8" s="540">
        <f t="shared" si="0"/>
        <v>0</v>
      </c>
    </row>
    <row r="9" spans="1:7" ht="45" customHeight="1">
      <c r="A9" s="536">
        <v>4</v>
      </c>
      <c r="B9" s="537"/>
      <c r="C9" s="538"/>
      <c r="D9" s="538"/>
      <c r="E9" s="539"/>
      <c r="F9" s="540">
        <f t="shared" si="0"/>
        <v>0</v>
      </c>
    </row>
    <row r="10" spans="1:7" ht="45" customHeight="1">
      <c r="A10" s="536">
        <v>5</v>
      </c>
      <c r="B10" s="537"/>
      <c r="C10" s="538"/>
      <c r="D10" s="538"/>
      <c r="E10" s="539"/>
      <c r="F10" s="540">
        <f t="shared" si="0"/>
        <v>0</v>
      </c>
    </row>
    <row r="11" spans="1:7" ht="45" customHeight="1">
      <c r="A11" s="536">
        <v>6</v>
      </c>
      <c r="B11" s="537"/>
      <c r="C11" s="538"/>
      <c r="D11" s="538"/>
      <c r="E11" s="539"/>
      <c r="F11" s="540">
        <f t="shared" si="0"/>
        <v>0</v>
      </c>
    </row>
    <row r="12" spans="1:7" ht="45" customHeight="1">
      <c r="A12" s="536">
        <v>7</v>
      </c>
      <c r="B12" s="537"/>
      <c r="C12" s="538"/>
      <c r="D12" s="538"/>
      <c r="E12" s="539"/>
      <c r="F12" s="540">
        <f t="shared" si="0"/>
        <v>0</v>
      </c>
    </row>
    <row r="13" spans="1:7" ht="45" customHeight="1">
      <c r="A13" s="536">
        <v>8</v>
      </c>
      <c r="B13" s="537"/>
      <c r="C13" s="538"/>
      <c r="D13" s="538"/>
      <c r="E13" s="539"/>
      <c r="F13" s="540">
        <f t="shared" si="0"/>
        <v>0</v>
      </c>
    </row>
    <row r="14" spans="1:7" ht="45" customHeight="1">
      <c r="A14" s="536">
        <v>9</v>
      </c>
      <c r="B14" s="537"/>
      <c r="C14" s="538"/>
      <c r="D14" s="538"/>
      <c r="E14" s="539"/>
      <c r="F14" s="540">
        <f t="shared" si="0"/>
        <v>0</v>
      </c>
    </row>
    <row r="15" spans="1:7" ht="45" customHeight="1">
      <c r="A15" s="536">
        <v>10</v>
      </c>
      <c r="B15" s="537"/>
      <c r="C15" s="538"/>
      <c r="D15" s="538"/>
      <c r="E15" s="539"/>
      <c r="F15" s="540">
        <f t="shared" si="0"/>
        <v>0</v>
      </c>
    </row>
    <row r="16" spans="1:7" ht="45" customHeight="1">
      <c r="A16" s="541"/>
      <c r="B16" s="542" t="s">
        <v>50</v>
      </c>
      <c r="C16" s="542"/>
      <c r="D16" s="542"/>
      <c r="E16" s="542"/>
      <c r="F16" s="542">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B79CB868-E256-4BC8-93B8-32C16DA3E61B}" state="hidden">
      <selection activeCell="E8" sqref="E8"/>
      <pageMargins left="0.75" right="0.62" top="0.65" bottom="1" header="0.5" footer="0.5"/>
      <pageSetup orientation="portrait" r:id="rId1"/>
      <headerFooter alignWithMargins="0"/>
    </customSheetView>
    <customSheetView guid="{D5F8AD2D-F014-4A7B-9CE7-589273BD9F11}" state="hidden">
      <selection activeCell="E8" sqref="E8"/>
      <pageMargins left="0.75" right="0.62" top="0.65" bottom="1" header="0.5" footer="0.5"/>
      <pageSetup orientation="portrait" r:id="rId2"/>
      <headerFooter alignWithMargins="0"/>
    </customSheetView>
    <customSheetView guid="{8909CFDD-4F29-4C72-886E-908773EE94A2}" state="hidden">
      <selection activeCell="E8" sqref="E8"/>
      <pageMargins left="0.75" right="0.62" top="0.65" bottom="1" header="0.5" footer="0.5"/>
      <pageSetup orientation="portrait" r:id="rId3"/>
      <headerFooter alignWithMargins="0"/>
    </customSheetView>
    <customSheetView guid="{A34CC49F-E309-4C23-B4F6-1E3B307C10D1}" state="hidden">
      <selection activeCell="E8" sqref="E8"/>
      <pageMargins left="0.75" right="0.62" top="0.65" bottom="1" header="0.5" footer="0.5"/>
      <pageSetup orientation="portrait" r:id="rId4"/>
      <headerFooter alignWithMargins="0"/>
    </customSheetView>
    <customSheetView guid="{B835C05C-B615-4DCB-982D-4519616B3CD8}" state="hidden">
      <selection activeCell="E8" sqref="E8"/>
      <pageMargins left="0.75" right="0.62" top="0.65" bottom="1" header="0.5" footer="0.5"/>
      <pageSetup orientation="portrait" r:id="rId5"/>
      <headerFooter alignWithMargins="0"/>
    </customSheetView>
    <customSheetView guid="{223BC0FC-814D-40F0-9795-CE82A16FF3A5}" state="hidden">
      <selection activeCell="E8" sqref="E8"/>
      <pageMargins left="0.75" right="0.62" top="0.65" bottom="1" header="0.5" footer="0.5"/>
      <pageSetup orientation="portrait" r:id="rId6"/>
      <headerFooter alignWithMargins="0"/>
    </customSheetView>
    <customSheetView guid="{D53177B2-31EC-4222-B97A-A37DCFD9E45B}" state="hidden">
      <selection activeCell="E8" sqref="E8"/>
      <pageMargins left="0.75" right="0.62" top="0.65" bottom="1" header="0.5" footer="0.5"/>
      <pageSetup orientation="portrait" r:id="rId7"/>
      <headerFooter alignWithMargins="0"/>
    </customSheetView>
    <customSheetView guid="{B3CE7B10-A914-4559-A6DA-AED8C22AFD6D}" state="hidden">
      <selection activeCell="E8" sqref="E8"/>
      <pageMargins left="0.75" right="0.62" top="0.65" bottom="1" header="0.5" footer="0.5"/>
      <pageSetup orientation="portrait" r:id="rId8"/>
      <headerFooter alignWithMargins="0"/>
    </customSheetView>
    <customSheetView guid="{7487ED9F-BBED-4B2A-9631-22F1A430946B}">
      <selection activeCell="E8" sqref="E8"/>
      <pageMargins left="0.75" right="0.62" top="0.65" bottom="1" header="0.5" footer="0.5"/>
      <pageSetup orientation="portrait" r:id="rId9"/>
      <headerFooter alignWithMargins="0"/>
    </customSheetView>
    <customSheetView guid="{A7DBDDEF-9245-44C6-9EBF-032DB6E1C0A2}" topLeftCell="A9">
      <selection activeCell="B9" sqref="B9"/>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4AA1107B-A795-4744-B566-827168772C7A}">
      <selection activeCell="E8" sqref="E8"/>
      <pageMargins left="0.75" right="0.62" top="0.65" bottom="1" header="0.5" footer="0.5"/>
      <pageSetup orientation="portrait" r:id="rId15"/>
      <headerFooter alignWithMargins="0"/>
    </customSheetView>
    <customSheetView guid="{EE46BCD1-F715-4FA9-A5FC-1B125AD601E0}">
      <selection activeCell="E8" sqref="E8"/>
      <pageMargins left="0.75" right="0.62" top="0.65" bottom="1" header="0.5" footer="0.5"/>
      <pageSetup orientation="portrait" r:id="rId16"/>
      <headerFooter alignWithMargins="0"/>
    </customSheetView>
    <customSheetView guid="{D0757F9E-DF41-4B40-A5E5-F4F8FDD8D61D}" state="hidden">
      <selection activeCell="E8" sqref="E8"/>
      <pageMargins left="0.75" right="0.62" top="0.65" bottom="1" header="0.5" footer="0.5"/>
      <pageSetup orientation="portrait" r:id="rId17"/>
      <headerFooter alignWithMargins="0"/>
    </customSheetView>
    <customSheetView guid="{E97134B6-5E8D-4951-8DA0-73D065532361}" state="hidden">
      <selection activeCell="E8" sqref="E8"/>
      <pageMargins left="0.75" right="0.62" top="0.65" bottom="1" header="0.5" footer="0.5"/>
      <pageSetup orientation="portrait" r:id="rId18"/>
      <headerFooter alignWithMargins="0"/>
    </customSheetView>
    <customSheetView guid="{C431BC99-7569-44AB-83F6-AB73BDED3783}" state="hidden">
      <selection activeCell="E8" sqref="E8"/>
      <pageMargins left="0.75" right="0.62" top="0.65" bottom="1" header="0.5" footer="0.5"/>
      <pageSetup orientation="portrait" r:id="rId19"/>
      <headerFooter alignWithMargins="0"/>
    </customSheetView>
    <customSheetView guid="{498493C3-769C-4143-9114-C68CD1D40B11}" state="hidden">
      <selection activeCell="E8" sqref="E8"/>
      <pageMargins left="0.75" right="0.62" top="0.65" bottom="1" header="0.5" footer="0.5"/>
      <pageSetup orientation="portrait" r:id="rId20"/>
      <headerFooter alignWithMargins="0"/>
    </customSheetView>
    <customSheetView guid="{1E0C44A1-9358-4FBD-8C2C-4DB661DA1476}" state="hidden">
      <selection activeCell="E8" sqref="E8"/>
      <pageMargins left="0.75" right="0.62" top="0.65" bottom="1" header="0.5" footer="0.5"/>
      <pageSetup orientation="portrait" r:id="rId21"/>
      <headerFooter alignWithMargins="0"/>
    </customSheetView>
    <customSheetView guid="{A41EE4DE-0D82-4A56-8210-F78316511D11}" state="hidden">
      <selection activeCell="E8" sqref="E8"/>
      <pageMargins left="0.75" right="0.62" top="0.65" bottom="1" header="0.5" footer="0.5"/>
      <pageSetup orientation="portrait" r:id="rId22"/>
      <headerFooter alignWithMargins="0"/>
    </customSheetView>
    <customSheetView guid="{BB6473B7-092C-417E-97E7-ED0705AE17A0}" state="hidden">
      <selection activeCell="E8" sqref="E8"/>
      <pageMargins left="0.75" right="0.62" top="0.65" bottom="1" header="0.5" footer="0.5"/>
      <pageSetup orientation="portrait" r:id="rId23"/>
      <headerFooter alignWithMargins="0"/>
    </customSheetView>
    <customSheetView guid="{023E95C7-CD0A-46A1-945E-64751E02EBFE}" state="hidden">
      <selection activeCell="E8" sqref="E8"/>
      <pageMargins left="0.75" right="0.62" top="0.65" bottom="1" header="0.5" footer="0.5"/>
      <pageSetup orientation="portrait" r:id="rId24"/>
      <headerFooter alignWithMargins="0"/>
    </customSheetView>
    <customSheetView guid="{CB55CDDD-15EC-4265-9148-3411BBB26D54}" state="hidden">
      <selection activeCell="E8" sqref="E8"/>
      <pageMargins left="0.75" right="0.62" top="0.65" bottom="1" header="0.5" footer="0.5"/>
      <pageSetup orientation="portrait" r:id="rId25"/>
      <headerFooter alignWithMargins="0"/>
    </customSheetView>
    <customSheetView guid="{987A3FAC-920D-4C0C-8129-D8F4AFD7E477}" state="hidden">
      <selection activeCell="E8" sqref="E8"/>
      <pageMargins left="0.75" right="0.62" top="0.65" bottom="1" header="0.5" footer="0.5"/>
      <pageSetup orientation="portrait" r:id="rId26"/>
      <headerFooter alignWithMargins="0"/>
    </customSheetView>
  </customSheetViews>
  <mergeCells count="1">
    <mergeCell ref="A2:E2"/>
  </mergeCells>
  <phoneticPr fontId="30" type="noConversion"/>
  <pageMargins left="0.75" right="0.62" top="0.65" bottom="1" header="0.5" footer="0.5"/>
  <pageSetup orientation="portrait" r:id="rId27"/>
  <headerFooter alignWithMargins="0"/>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F52" sqref="F52"/>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CC/NT/W-MISC/DOM/A06/24/10523</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07" t="s">
        <v>250</v>
      </c>
      <c r="B3" s="1407"/>
      <c r="C3" s="1407"/>
      <c r="D3" s="1407"/>
      <c r="E3" s="1407"/>
      <c r="F3" s="1407"/>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08"/>
      <c r="D5" s="1408"/>
      <c r="E5" s="1408"/>
      <c r="F5" s="1408"/>
      <c r="AE5" s="435">
        <v>5</v>
      </c>
      <c r="AF5" s="435" t="s">
        <v>98</v>
      </c>
      <c r="AI5" s="435">
        <v>5</v>
      </c>
      <c r="AJ5" s="434" t="s">
        <v>103</v>
      </c>
    </row>
    <row r="6" spans="1:36">
      <c r="A6" s="439" t="s">
        <v>73</v>
      </c>
      <c r="B6" s="1409" t="str">
        <f>'Sch-1'!B33</f>
        <v>--</v>
      </c>
      <c r="C6" s="1409"/>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392</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96.75" customHeight="1">
      <c r="A15" s="911" t="s">
        <v>86</v>
      </c>
      <c r="B15" s="1404" t="str">
        <f>Cover!B2</f>
        <v>Supply, Installation &amp; Commissioning of Spring-Spring Operated 3-Ph, 145kV, Circuit Breakers with SF6 free alternative medium including dismantling of existing 145kV CBs at Imphal S/s.</v>
      </c>
      <c r="C15" s="1404"/>
      <c r="D15" s="1404"/>
      <c r="E15" s="1404"/>
      <c r="F15" s="1404"/>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0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354 (Rs. Three Hundred Fifty Four Only) or such other sums as may be determined in accordance with the terms and conditions of the Bidding Documents.</v>
      </c>
      <c r="C17" s="1405"/>
      <c r="D17" s="1405"/>
      <c r="E17" s="1405"/>
      <c r="F17" s="1405"/>
      <c r="Z17" s="449" t="s">
        <v>94</v>
      </c>
      <c r="AA17" s="776" t="s">
        <v>497</v>
      </c>
      <c r="AB17" s="450">
        <f>'Sch-6 After Discount'!D28</f>
        <v>354</v>
      </c>
      <c r="AC17" s="451" t="str">
        <f>" (" &amp; 'N to W'!A4 &amp; ")"</f>
        <v xml:space="preserve"> (Rs. Three Hundred Fifty Four Only)</v>
      </c>
      <c r="AE17" s="435">
        <v>17</v>
      </c>
      <c r="AF17" s="435" t="s">
        <v>98</v>
      </c>
    </row>
    <row r="18" spans="1:41" ht="39" customHeight="1">
      <c r="B18" s="1410" t="s">
        <v>75</v>
      </c>
      <c r="C18" s="1410"/>
      <c r="D18" s="1410"/>
      <c r="E18" s="1410"/>
      <c r="F18" s="1410"/>
      <c r="AE18" s="435">
        <v>18</v>
      </c>
      <c r="AF18" s="435" t="s">
        <v>98</v>
      </c>
    </row>
    <row r="19" spans="1:41" s="437" customFormat="1" ht="27.75" customHeight="1">
      <c r="A19" s="452">
        <v>2</v>
      </c>
      <c r="B19" s="1406" t="s">
        <v>76</v>
      </c>
      <c r="C19" s="1406"/>
      <c r="D19" s="1406"/>
      <c r="E19" s="1406"/>
      <c r="F19" s="1406"/>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05" t="s">
        <v>77</v>
      </c>
      <c r="C20" s="1405"/>
      <c r="D20" s="1405"/>
      <c r="E20" s="1405"/>
      <c r="F20" s="1405"/>
      <c r="AE20" s="435">
        <v>20</v>
      </c>
      <c r="AF20" s="435" t="s">
        <v>98</v>
      </c>
    </row>
    <row r="21" spans="1:41" ht="36.75" customHeight="1">
      <c r="B21" s="1411" t="s">
        <v>432</v>
      </c>
      <c r="C21" s="1411"/>
      <c r="D21" s="1405" t="s">
        <v>78</v>
      </c>
      <c r="E21" s="1405"/>
      <c r="F21" s="1405"/>
      <c r="AE21" s="435">
        <v>21</v>
      </c>
      <c r="AF21" s="435" t="s">
        <v>95</v>
      </c>
    </row>
    <row r="22" spans="1:41" ht="33" customHeight="1">
      <c r="B22" s="1411" t="s">
        <v>433</v>
      </c>
      <c r="C22" s="1411"/>
      <c r="D22" s="777" t="s">
        <v>498</v>
      </c>
      <c r="E22" s="447"/>
      <c r="F22" s="447"/>
      <c r="AE22" s="435">
        <v>22</v>
      </c>
      <c r="AF22" s="435" t="s">
        <v>98</v>
      </c>
    </row>
    <row r="23" spans="1:41" ht="28.15" customHeight="1">
      <c r="B23" s="1411" t="s">
        <v>434</v>
      </c>
      <c r="C23" s="1411"/>
      <c r="D23" s="447" t="s">
        <v>93</v>
      </c>
      <c r="E23" s="447"/>
      <c r="F23" s="447"/>
      <c r="H23" s="453"/>
      <c r="AE23" s="435">
        <v>23</v>
      </c>
      <c r="AF23" s="435" t="s">
        <v>98</v>
      </c>
    </row>
    <row r="24" spans="1:41" ht="28.15" customHeight="1">
      <c r="B24" s="1424" t="s">
        <v>553</v>
      </c>
      <c r="C24" s="1411"/>
      <c r="D24" s="447" t="s">
        <v>79</v>
      </c>
      <c r="E24" s="447"/>
      <c r="F24" s="447"/>
      <c r="AE24" s="435">
        <v>24</v>
      </c>
      <c r="AF24" s="435" t="s">
        <v>98</v>
      </c>
    </row>
    <row r="25" spans="1:41" ht="28.15" hidden="1" customHeight="1">
      <c r="B25" s="1424" t="s">
        <v>533</v>
      </c>
      <c r="C25" s="1411"/>
      <c r="D25" s="777" t="s">
        <v>534</v>
      </c>
      <c r="E25" s="447"/>
      <c r="F25" s="447"/>
    </row>
    <row r="26" spans="1:41" ht="28.15" customHeight="1">
      <c r="B26" s="1411" t="s">
        <v>435</v>
      </c>
      <c r="C26" s="1411"/>
      <c r="D26" s="447" t="s">
        <v>438</v>
      </c>
      <c r="E26" s="447"/>
      <c r="F26" s="447"/>
      <c r="AE26" s="435">
        <v>25</v>
      </c>
      <c r="AF26" s="435" t="s">
        <v>98</v>
      </c>
    </row>
    <row r="27" spans="1:41" ht="28.15" customHeight="1">
      <c r="B27" s="1411" t="s">
        <v>436</v>
      </c>
      <c r="C27" s="1411"/>
      <c r="D27" s="447" t="s">
        <v>439</v>
      </c>
      <c r="E27" s="447"/>
      <c r="F27" s="447"/>
      <c r="AE27" s="435">
        <v>26</v>
      </c>
      <c r="AF27" s="435" t="s">
        <v>98</v>
      </c>
    </row>
    <row r="28" spans="1:41" ht="28.15" customHeight="1">
      <c r="B28" s="1411" t="s">
        <v>437</v>
      </c>
      <c r="C28" s="1411"/>
      <c r="D28" s="447" t="s">
        <v>80</v>
      </c>
      <c r="E28" s="447"/>
      <c r="F28" s="447"/>
      <c r="AE28" s="435">
        <v>27</v>
      </c>
      <c r="AF28" s="435" t="s">
        <v>98</v>
      </c>
    </row>
    <row r="29" spans="1:41" ht="92.25" customHeight="1">
      <c r="A29" s="454">
        <v>2.2000000000000002</v>
      </c>
      <c r="B29" s="1405" t="s">
        <v>87</v>
      </c>
      <c r="C29" s="1405"/>
      <c r="D29" s="1405"/>
      <c r="E29" s="1405"/>
      <c r="F29" s="1405"/>
      <c r="AE29" s="435">
        <v>28</v>
      </c>
      <c r="AF29" s="435" t="s">
        <v>98</v>
      </c>
    </row>
    <row r="30" spans="1:41" ht="63.75" customHeight="1">
      <c r="A30" s="454">
        <v>2.2999999999999998</v>
      </c>
      <c r="B30" s="1405" t="s">
        <v>88</v>
      </c>
      <c r="C30" s="1405"/>
      <c r="D30" s="1405"/>
      <c r="E30" s="1405"/>
      <c r="F30" s="1405"/>
      <c r="AE30" s="435">
        <v>29</v>
      </c>
      <c r="AF30" s="435" t="s">
        <v>98</v>
      </c>
    </row>
    <row r="31" spans="1:41" ht="146.25" customHeight="1">
      <c r="A31" s="454">
        <v>2.4</v>
      </c>
      <c r="B31" s="1405" t="s">
        <v>89</v>
      </c>
      <c r="C31" s="1405"/>
      <c r="D31" s="1405"/>
      <c r="E31" s="1405"/>
      <c r="F31" s="1405"/>
      <c r="AE31" s="435">
        <v>30</v>
      </c>
      <c r="AF31" s="435" t="s">
        <v>98</v>
      </c>
    </row>
    <row r="32" spans="1:41" ht="93" customHeight="1">
      <c r="A32" s="454">
        <v>2.5</v>
      </c>
      <c r="B32" s="1405" t="s">
        <v>90</v>
      </c>
      <c r="C32" s="1405"/>
      <c r="D32" s="1405"/>
      <c r="E32" s="1405"/>
      <c r="F32" s="1405"/>
      <c r="AE32" s="435">
        <v>31</v>
      </c>
      <c r="AF32" s="435" t="s">
        <v>95</v>
      </c>
    </row>
    <row r="33" spans="1:29" ht="98.25" customHeight="1">
      <c r="A33" s="448">
        <v>3</v>
      </c>
      <c r="B33" s="1405" t="s">
        <v>111</v>
      </c>
      <c r="C33" s="1405"/>
      <c r="D33" s="1405"/>
      <c r="E33" s="1405"/>
      <c r="F33" s="1405"/>
    </row>
    <row r="34" spans="1:29" ht="98.25" customHeight="1">
      <c r="A34" s="448">
        <v>3.1</v>
      </c>
      <c r="B34" s="1425" t="s">
        <v>499</v>
      </c>
      <c r="C34" s="1425"/>
      <c r="D34" s="1425"/>
      <c r="E34" s="1425"/>
      <c r="F34" s="1425"/>
    </row>
    <row r="35" spans="1:29" ht="117.6" customHeight="1">
      <c r="A35" s="454">
        <v>3.2</v>
      </c>
      <c r="B35" s="1420" t="s">
        <v>535</v>
      </c>
      <c r="C35" s="1405"/>
      <c r="D35" s="1405"/>
      <c r="E35" s="1405"/>
      <c r="F35" s="1405"/>
    </row>
    <row r="36" spans="1:29" ht="15.75" customHeight="1">
      <c r="A36" s="454"/>
      <c r="B36" s="1405"/>
      <c r="C36" s="1405"/>
      <c r="D36" s="1405"/>
      <c r="E36" s="1405"/>
      <c r="F36" s="1405"/>
    </row>
    <row r="37" spans="1:29" ht="58.5" customHeight="1">
      <c r="A37" s="454">
        <v>3.3</v>
      </c>
      <c r="B37" s="1420" t="s">
        <v>500</v>
      </c>
      <c r="C37" s="1405"/>
      <c r="D37" s="1405"/>
      <c r="E37" s="1405"/>
      <c r="F37" s="1405"/>
    </row>
    <row r="38" spans="1:29" ht="12.75" customHeight="1">
      <c r="A38" s="454"/>
      <c r="B38" s="1405"/>
      <c r="C38" s="1405"/>
      <c r="D38" s="1405"/>
      <c r="E38" s="1405"/>
      <c r="F38" s="1405"/>
    </row>
    <row r="39" spans="1:29" ht="84" customHeight="1">
      <c r="A39" s="448">
        <v>4</v>
      </c>
      <c r="B39" s="1422" t="s">
        <v>91</v>
      </c>
      <c r="C39" s="1422"/>
      <c r="D39" s="1422"/>
      <c r="E39" s="1422"/>
      <c r="F39" s="1422"/>
      <c r="H39" s="437">
        <f>'Names of Bidder'!K6</f>
        <v>1</v>
      </c>
    </row>
    <row r="40" spans="1:29" ht="96" customHeight="1">
      <c r="A40" s="448">
        <v>5</v>
      </c>
      <c r="B40" s="1405" t="s">
        <v>92</v>
      </c>
      <c r="C40" s="1405"/>
      <c r="D40" s="1405"/>
      <c r="E40" s="1405"/>
      <c r="F40" s="1405"/>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23" t="str">
        <f>'Sch-1'!B33</f>
        <v>--</v>
      </c>
      <c r="C46" s="1423"/>
      <c r="D46" s="433"/>
      <c r="E46" s="458" t="s">
        <v>83</v>
      </c>
      <c r="F46" s="461" t="str">
        <f>'Sch-1'!M33</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'Sch-1'!B34</f>
        <v/>
      </c>
      <c r="C47" s="462"/>
      <c r="D47" s="433"/>
      <c r="E47" s="458" t="s">
        <v>84</v>
      </c>
      <c r="F47" s="461" t="str">
        <f>'Sch-1'!M34</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2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21"/>
      <c r="C49" s="1421"/>
      <c r="D49" s="1421"/>
      <c r="E49" s="1421"/>
      <c r="F49" s="142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69"/>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69"/>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19" t="s">
        <v>269</v>
      </c>
      <c r="B56" s="1419"/>
      <c r="C56" s="1419"/>
      <c r="D56" s="1413"/>
      <c r="E56" s="1414"/>
      <c r="F56" s="1414"/>
      <c r="H56" s="439"/>
      <c r="AD56" s="453"/>
      <c r="AE56" s="435"/>
      <c r="AF56" s="435"/>
      <c r="AG56" s="453"/>
      <c r="AH56" s="453"/>
      <c r="AI56" s="453"/>
      <c r="AJ56" s="453"/>
      <c r="AK56" s="453"/>
      <c r="AL56" s="453"/>
      <c r="AM56" s="453"/>
      <c r="AN56" s="453"/>
      <c r="AO56" s="453"/>
    </row>
    <row r="57" spans="1:41" s="437" customFormat="1" ht="33" customHeight="1">
      <c r="A57" s="1418"/>
      <c r="B57" s="1418"/>
      <c r="C57" s="1418"/>
      <c r="D57" s="391"/>
      <c r="E57" s="391"/>
      <c r="F57" s="391"/>
      <c r="H57" s="439"/>
      <c r="AD57" s="453"/>
      <c r="AE57" s="435"/>
      <c r="AF57" s="435"/>
      <c r="AG57" s="453"/>
      <c r="AH57" s="453"/>
      <c r="AI57" s="453"/>
      <c r="AJ57" s="453"/>
      <c r="AK57" s="453"/>
      <c r="AL57" s="453"/>
      <c r="AM57" s="453"/>
      <c r="AN57" s="453"/>
      <c r="AO57" s="453"/>
    </row>
    <row r="58" spans="1:41" s="437" customFormat="1" ht="33" customHeight="1">
      <c r="A58" s="1417"/>
      <c r="B58" s="1417"/>
      <c r="C58" s="1417"/>
      <c r="D58" s="391"/>
      <c r="E58" s="391"/>
      <c r="F58" s="391"/>
      <c r="H58" s="439"/>
      <c r="AD58" s="453"/>
      <c r="AE58" s="435"/>
      <c r="AF58" s="435"/>
      <c r="AG58" s="453"/>
      <c r="AH58" s="453"/>
      <c r="AI58" s="453"/>
      <c r="AJ58" s="453"/>
      <c r="AK58" s="453"/>
      <c r="AL58" s="453"/>
      <c r="AM58" s="453"/>
      <c r="AN58" s="453"/>
      <c r="AO58" s="453"/>
    </row>
    <row r="59" spans="1:41" s="437" customFormat="1" ht="33" customHeight="1">
      <c r="A59" s="1416" t="s">
        <v>270</v>
      </c>
      <c r="B59" s="1416"/>
      <c r="C59" s="1416"/>
      <c r="D59" s="1413"/>
      <c r="E59" s="1414"/>
      <c r="F59" s="1414"/>
      <c r="H59" s="439"/>
      <c r="AD59" s="453"/>
      <c r="AE59" s="435"/>
      <c r="AF59" s="435"/>
      <c r="AG59" s="453"/>
      <c r="AH59" s="453"/>
      <c r="AI59" s="453"/>
      <c r="AJ59" s="453"/>
      <c r="AK59" s="453"/>
      <c r="AL59" s="453"/>
      <c r="AM59" s="453"/>
      <c r="AN59" s="453"/>
      <c r="AO59" s="453"/>
    </row>
    <row r="60" spans="1:41" s="437" customFormat="1" ht="33" customHeight="1">
      <c r="A60" s="1416" t="s">
        <v>268</v>
      </c>
      <c r="B60" s="1416"/>
      <c r="C60" s="1416"/>
      <c r="D60" s="1413"/>
      <c r="E60" s="1414"/>
      <c r="F60" s="1414"/>
      <c r="H60" s="439"/>
      <c r="AD60" s="453"/>
      <c r="AE60" s="435"/>
      <c r="AF60" s="435"/>
      <c r="AG60" s="453"/>
      <c r="AH60" s="453"/>
      <c r="AI60" s="453"/>
      <c r="AJ60" s="453"/>
      <c r="AK60" s="453"/>
      <c r="AL60" s="453"/>
      <c r="AM60" s="453"/>
      <c r="AN60" s="453"/>
      <c r="AO60" s="453"/>
    </row>
    <row r="61" spans="1:41" s="437" customFormat="1" ht="33" customHeight="1">
      <c r="A61" s="1416" t="s">
        <v>271</v>
      </c>
      <c r="B61" s="1416"/>
      <c r="C61" s="1416"/>
      <c r="D61" s="1413"/>
      <c r="E61" s="1414"/>
      <c r="F61" s="1414"/>
      <c r="H61" s="439"/>
      <c r="AD61" s="453"/>
      <c r="AE61" s="435"/>
      <c r="AF61" s="435"/>
      <c r="AG61" s="453"/>
      <c r="AH61" s="453"/>
      <c r="AI61" s="453"/>
      <c r="AJ61" s="453"/>
      <c r="AK61" s="453"/>
      <c r="AL61" s="453"/>
      <c r="AM61" s="453"/>
      <c r="AN61" s="453"/>
      <c r="AO61" s="453"/>
    </row>
    <row r="62" spans="1:41" s="437" customFormat="1" ht="33" customHeight="1">
      <c r="A62" s="1419" t="s">
        <v>272</v>
      </c>
      <c r="B62" s="1419"/>
      <c r="C62" s="1419"/>
      <c r="D62" s="1413"/>
      <c r="E62" s="1414"/>
      <c r="F62" s="1414"/>
      <c r="H62" s="439"/>
      <c r="AD62" s="453"/>
      <c r="AE62" s="435"/>
      <c r="AF62" s="435"/>
      <c r="AG62" s="453"/>
      <c r="AH62" s="453"/>
      <c r="AI62" s="453"/>
      <c r="AJ62" s="453"/>
      <c r="AK62" s="453"/>
      <c r="AL62" s="453"/>
      <c r="AM62" s="453"/>
      <c r="AN62" s="453"/>
      <c r="AO62" s="453"/>
    </row>
    <row r="63" spans="1:41" s="437" customFormat="1" ht="33" customHeight="1">
      <c r="A63" s="1418"/>
      <c r="B63" s="1418"/>
      <c r="C63" s="1418"/>
      <c r="D63" s="391"/>
      <c r="E63" s="391"/>
      <c r="F63" s="391"/>
      <c r="H63" s="439"/>
      <c r="AD63" s="453"/>
      <c r="AE63" s="435"/>
      <c r="AF63" s="435"/>
      <c r="AG63" s="453"/>
      <c r="AH63" s="453"/>
      <c r="AI63" s="453"/>
      <c r="AJ63" s="453"/>
      <c r="AK63" s="453"/>
      <c r="AL63" s="453"/>
      <c r="AM63" s="453"/>
      <c r="AN63" s="453"/>
      <c r="AO63" s="453"/>
    </row>
    <row r="64" spans="1:41" s="437" customFormat="1" ht="33" customHeight="1">
      <c r="A64" s="1417"/>
      <c r="B64" s="1417"/>
      <c r="C64" s="1417"/>
      <c r="D64" s="391"/>
      <c r="E64" s="391"/>
      <c r="F64" s="391"/>
      <c r="H64" s="439"/>
      <c r="AD64" s="453"/>
      <c r="AE64" s="435"/>
      <c r="AF64" s="435"/>
      <c r="AG64" s="453"/>
      <c r="AH64" s="453"/>
      <c r="AI64" s="453"/>
      <c r="AJ64" s="453"/>
      <c r="AK64" s="453"/>
      <c r="AL64" s="453"/>
      <c r="AM64" s="453"/>
      <c r="AN64" s="453"/>
      <c r="AO64" s="453"/>
    </row>
    <row r="65" spans="1:41" s="437" customFormat="1" ht="60.75" customHeight="1">
      <c r="A65" s="14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15"/>
      <c r="C65" s="1415"/>
      <c r="D65" s="1415"/>
      <c r="E65" s="1415"/>
      <c r="F65" s="1415"/>
      <c r="H65" s="439"/>
      <c r="AD65" s="453"/>
      <c r="AE65" s="435"/>
      <c r="AF65" s="435"/>
      <c r="AG65" s="453"/>
      <c r="AH65" s="453"/>
      <c r="AI65" s="453"/>
      <c r="AJ65" s="453"/>
      <c r="AK65" s="453"/>
      <c r="AL65" s="453"/>
      <c r="AM65" s="453"/>
      <c r="AN65" s="453"/>
      <c r="AO65" s="453"/>
    </row>
    <row r="66" spans="1:41" s="437" customFormat="1" ht="33" customHeight="1">
      <c r="A66" s="1412" t="s">
        <v>139</v>
      </c>
      <c r="B66" s="1412"/>
      <c r="C66" s="1412"/>
      <c r="D66" s="1412"/>
      <c r="E66" s="1412"/>
      <c r="F66" s="1412"/>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Ft+v3lq1WYlZrfoOf0VQNCHu1gFNaM621Q0uRemWvb/orzGhgRUtHnH7iTtAAByACjrPK1gOFGUSkoJ11zgjvQ==" saltValue="XES1eg5ff55qicfIAH9OYg==" spinCount="100000" sheet="1" formatColumns="0" formatRows="0" selectLockedCells="1"/>
  <customSheetViews>
    <customSheetView guid="{B79CB868-E256-4BC8-93B8-32C16DA3E61B}"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29"/>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30"/>
  <headerFooter alignWithMargins="0">
    <oddFooter>&amp;R&amp;"Book Antiqua,Bold"&amp;8Bid Form (1st Envelope)  /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8" customWidth="1"/>
    <col min="2" max="2" width="46.875" style="578" customWidth="1"/>
    <col min="3" max="3" width="2.25" style="578" customWidth="1"/>
    <col min="4" max="4" width="17.625" style="637" customWidth="1"/>
    <col min="5" max="5" width="4.125" style="637" customWidth="1"/>
    <col min="6" max="6" width="17.625" style="637" customWidth="1"/>
    <col min="7" max="7" width="29.625" style="581" customWidth="1"/>
    <col min="8" max="8" width="15.25" style="581" customWidth="1"/>
    <col min="9" max="9" width="8.875" style="581" bestFit="1" customWidth="1"/>
    <col min="10" max="11" width="8" style="581"/>
    <col min="12" max="12" width="14" style="581" customWidth="1"/>
    <col min="13" max="16384" width="8" style="581"/>
  </cols>
  <sheetData>
    <row r="1" spans="1:8" ht="16.149999999999999" customHeight="1">
      <c r="B1" s="1433" t="s">
        <v>216</v>
      </c>
      <c r="C1" s="1434"/>
      <c r="D1" s="1434"/>
      <c r="E1" s="1434"/>
      <c r="F1" s="1434"/>
    </row>
    <row r="2" spans="1:8" ht="16.149999999999999" customHeight="1">
      <c r="B2" s="579"/>
      <c r="C2" s="580"/>
      <c r="D2" s="582"/>
      <c r="E2" s="582"/>
      <c r="F2" s="582"/>
    </row>
    <row r="3" spans="1:8" s="583" customFormat="1" ht="16.149999999999999" customHeight="1">
      <c r="A3" s="578"/>
      <c r="B3" s="578"/>
      <c r="C3" s="578"/>
      <c r="D3" s="1435" t="s">
        <v>217</v>
      </c>
      <c r="E3" s="1435"/>
      <c r="F3" s="1435"/>
    </row>
    <row r="4" spans="1:8" s="583" customFormat="1" ht="20.25" customHeight="1">
      <c r="A4" s="1436" t="s">
        <v>218</v>
      </c>
      <c r="B4" s="1436"/>
      <c r="C4" s="1436"/>
      <c r="D4" s="1437">
        <f>'Sch-1'!C8:E8</f>
        <v>0</v>
      </c>
      <c r="E4" s="1437"/>
      <c r="F4" s="1437"/>
    </row>
    <row r="5" spans="1:8" s="588" customFormat="1" ht="21" customHeight="1">
      <c r="A5" s="584" t="s">
        <v>378</v>
      </c>
      <c r="B5" s="1429" t="s">
        <v>219</v>
      </c>
      <c r="C5" s="1430"/>
      <c r="D5" s="585" t="s">
        <v>220</v>
      </c>
      <c r="E5" s="1431" t="s">
        <v>221</v>
      </c>
      <c r="F5" s="1432"/>
    </row>
    <row r="6" spans="1:8" s="583" customFormat="1" ht="36" customHeight="1">
      <c r="A6" s="589">
        <v>1</v>
      </c>
      <c r="B6" s="590" t="s">
        <v>243</v>
      </c>
      <c r="C6" s="591"/>
      <c r="D6" s="592">
        <f>'Sch-6'!D14</f>
        <v>0</v>
      </c>
      <c r="E6" s="593" t="s">
        <v>352</v>
      </c>
      <c r="F6" s="594">
        <f>D6</f>
        <v>0</v>
      </c>
      <c r="G6" s="595"/>
    </row>
    <row r="7" spans="1:8" s="583" customFormat="1" ht="34.5" customHeight="1">
      <c r="A7" s="589">
        <v>2</v>
      </c>
      <c r="B7" s="590" t="s">
        <v>244</v>
      </c>
      <c r="C7" s="591"/>
      <c r="D7" s="592">
        <f>'Sch-6'!D16</f>
        <v>0</v>
      </c>
      <c r="E7" s="593"/>
      <c r="F7" s="594">
        <f>D7</f>
        <v>0</v>
      </c>
      <c r="G7" s="595"/>
    </row>
    <row r="8" spans="1:8" s="583" customFormat="1" ht="21" customHeight="1">
      <c r="A8" s="589">
        <v>3</v>
      </c>
      <c r="B8" s="590" t="s">
        <v>245</v>
      </c>
      <c r="C8" s="591"/>
      <c r="D8" s="596">
        <f>'Sch-6'!D18</f>
        <v>300</v>
      </c>
      <c r="E8" s="586"/>
      <c r="F8" s="587">
        <f>D8</f>
        <v>300</v>
      </c>
      <c r="G8" s="595"/>
    </row>
    <row r="9" spans="1:8" s="583" customFormat="1" ht="21" customHeight="1">
      <c r="A9" s="589">
        <v>4</v>
      </c>
      <c r="B9" s="590" t="s">
        <v>246</v>
      </c>
      <c r="C9" s="591"/>
      <c r="D9" s="596" t="s">
        <v>430</v>
      </c>
      <c r="E9" s="593"/>
      <c r="F9" s="587" t="str">
        <f>D9</f>
        <v>Not Applicable</v>
      </c>
    </row>
    <row r="10" spans="1:8" s="583" customFormat="1" ht="21" customHeight="1">
      <c r="A10" s="589">
        <v>5</v>
      </c>
      <c r="B10" s="590" t="s">
        <v>247</v>
      </c>
      <c r="C10" s="591"/>
      <c r="D10" s="597">
        <f>SUM(D6,D7,D8)</f>
        <v>300</v>
      </c>
      <c r="E10" s="593"/>
      <c r="F10" s="598">
        <f>SUM(F6,F7,F8)</f>
        <v>300</v>
      </c>
    </row>
    <row r="11" spans="1:8" s="583" customFormat="1" ht="21" customHeight="1">
      <c r="A11" s="589">
        <v>6</v>
      </c>
      <c r="B11" s="599" t="s">
        <v>222</v>
      </c>
      <c r="C11" s="600" t="s">
        <v>352</v>
      </c>
      <c r="D11" s="592" t="e">
        <f>H11</f>
        <v>#REF!</v>
      </c>
      <c r="E11" s="601" t="s">
        <v>352</v>
      </c>
      <c r="F11" s="594" t="e">
        <f>D11</f>
        <v>#REF!</v>
      </c>
      <c r="H11" s="602" t="e">
        <f>ROUND(('Sch-1'!N27-'Sch-1 dis'!F75)+('Sch-2'!J27-'Sch-2 Dis'!F56)+ ('Sch-3 '!P22-'Sch-3 Dis'!F81),0)</f>
        <v>#REF!</v>
      </c>
    </row>
    <row r="12" spans="1:8" s="583" customFormat="1" ht="22.15" customHeight="1">
      <c r="A12" s="589">
        <v>7</v>
      </c>
      <c r="B12" s="599" t="s">
        <v>248</v>
      </c>
      <c r="C12" s="591"/>
      <c r="D12" s="585" t="e">
        <f>D10-D11</f>
        <v>#REF!</v>
      </c>
      <c r="E12" s="593"/>
      <c r="F12" s="598" t="e">
        <f>F10-F11</f>
        <v>#REF!</v>
      </c>
      <c r="G12" s="603"/>
      <c r="H12" s="602"/>
    </row>
    <row r="13" spans="1:8" s="583" customFormat="1" ht="22.15" customHeight="1">
      <c r="A13" s="589">
        <v>8</v>
      </c>
      <c r="B13" s="590" t="s">
        <v>223</v>
      </c>
      <c r="C13" s="591"/>
      <c r="D13" s="592"/>
      <c r="E13" s="593"/>
      <c r="F13" s="594"/>
    </row>
    <row r="14" spans="1:8" s="583" customFormat="1" ht="22.15" customHeight="1">
      <c r="A14" s="589" t="s">
        <v>352</v>
      </c>
      <c r="B14" s="590" t="s">
        <v>224</v>
      </c>
      <c r="C14" s="604"/>
      <c r="D14" s="605">
        <f>'Sch-5 Dis'!D14:E14</f>
        <v>0</v>
      </c>
      <c r="E14" s="606"/>
      <c r="F14" s="587">
        <f>F32</f>
        <v>0</v>
      </c>
      <c r="G14" s="595"/>
    </row>
    <row r="15" spans="1:8" s="583" customFormat="1" ht="22.15" customHeight="1">
      <c r="A15" s="589"/>
      <c r="B15" s="590" t="s">
        <v>1</v>
      </c>
      <c r="C15" s="591"/>
      <c r="D15" s="605">
        <f>'Sch-5 Dis'!D16:E16</f>
        <v>54</v>
      </c>
      <c r="E15" s="607"/>
      <c r="F15" s="587">
        <f>F34</f>
        <v>0</v>
      </c>
      <c r="G15" s="595"/>
    </row>
    <row r="16" spans="1:8" s="583" customFormat="1" ht="22.15" customHeight="1">
      <c r="A16" s="589"/>
      <c r="B16" s="590" t="s">
        <v>2</v>
      </c>
      <c r="C16" s="591"/>
      <c r="D16" s="605" t="e">
        <f>'Sch-5 Dis'!#REF!</f>
        <v>#REF!</v>
      </c>
      <c r="E16" s="607"/>
      <c r="F16" s="587">
        <f>F35</f>
        <v>0</v>
      </c>
      <c r="G16" s="595"/>
    </row>
    <row r="17" spans="1:12" s="583" customFormat="1" ht="22.15" customHeight="1">
      <c r="A17" s="589"/>
      <c r="B17" s="590" t="s">
        <v>3</v>
      </c>
      <c r="C17" s="591"/>
      <c r="D17" s="605" t="e">
        <f>SUM('Sch-5 Dis'!#REF!,'Sch-5 Dis'!#REF!)</f>
        <v>#REF!</v>
      </c>
      <c r="E17" s="607"/>
      <c r="F17" s="587">
        <f>F38</f>
        <v>0</v>
      </c>
      <c r="G17" s="595"/>
    </row>
    <row r="18" spans="1:12" s="583" customFormat="1" ht="22.15" customHeight="1">
      <c r="A18" s="589"/>
      <c r="B18" s="590" t="s">
        <v>4</v>
      </c>
      <c r="C18" s="591"/>
      <c r="D18" s="596" t="s">
        <v>471</v>
      </c>
      <c r="E18" s="586"/>
      <c r="F18" s="587" t="str">
        <f>F36</f>
        <v/>
      </c>
    </row>
    <row r="19" spans="1:12" s="583" customFormat="1" ht="27" customHeight="1">
      <c r="A19" s="589"/>
      <c r="B19" s="590" t="s">
        <v>5</v>
      </c>
      <c r="C19" s="608"/>
      <c r="D19" s="609" t="e">
        <f>SUM(D14,D15,D16,D17,D18)</f>
        <v>#REF!</v>
      </c>
      <c r="E19" s="610"/>
      <c r="F19" s="608">
        <f>SUM(F14:F18)</f>
        <v>0</v>
      </c>
      <c r="G19" s="595"/>
    </row>
    <row r="20" spans="1:12" s="583" customFormat="1" ht="33.75" customHeight="1">
      <c r="A20" s="589">
        <v>8</v>
      </c>
      <c r="B20" s="590" t="s">
        <v>229</v>
      </c>
      <c r="C20" s="591"/>
      <c r="D20" s="585" t="e">
        <f>D10+D19</f>
        <v>#REF!</v>
      </c>
      <c r="E20" s="611" t="s">
        <v>352</v>
      </c>
      <c r="F20" s="612">
        <f>F10+F19</f>
        <v>300</v>
      </c>
      <c r="G20" s="595"/>
    </row>
    <row r="21" spans="1:12" s="583" customFormat="1" ht="51" customHeight="1">
      <c r="A21" s="589">
        <v>9</v>
      </c>
      <c r="B21" s="590" t="s">
        <v>249</v>
      </c>
      <c r="C21" s="591"/>
      <c r="D21" s="592">
        <v>0</v>
      </c>
      <c r="E21" s="593"/>
      <c r="F21" s="594">
        <f>D21</f>
        <v>0</v>
      </c>
    </row>
    <row r="22" spans="1:12" s="583" customFormat="1" ht="23.25" customHeight="1">
      <c r="A22" s="613" t="s">
        <v>352</v>
      </c>
      <c r="B22" s="614" t="s">
        <v>352</v>
      </c>
      <c r="C22" s="614"/>
      <c r="D22" s="615"/>
      <c r="E22" s="616"/>
      <c r="F22" s="617"/>
    </row>
    <row r="23" spans="1:12" s="583" customFormat="1" ht="18.75" customHeight="1">
      <c r="A23" s="618" t="s">
        <v>230</v>
      </c>
      <c r="B23" s="1426" t="s">
        <v>231</v>
      </c>
      <c r="C23" s="1426"/>
      <c r="D23" s="1426"/>
      <c r="E23" s="1426"/>
      <c r="F23" s="1438"/>
    </row>
    <row r="24" spans="1:12" s="583" customFormat="1" ht="18.75" customHeight="1">
      <c r="A24" s="618"/>
      <c r="B24" s="1439" t="str">
        <f>H24&amp;" "&amp;G24&amp;" "&amp;I24&amp;" "&amp;J24&amp;"%"&amp; " as"&amp;" "&amp;K24&amp; " "&amp;L24</f>
        <v xml:space="preserve">Excise Duty    % as  </v>
      </c>
      <c r="C24" s="1440"/>
      <c r="D24" s="1440"/>
      <c r="E24" s="1440"/>
      <c r="F24" s="1441"/>
      <c r="G24" s="620" t="s">
        <v>471</v>
      </c>
      <c r="H24" s="621" t="s">
        <v>6</v>
      </c>
      <c r="I24" s="621" t="str">
        <f>IF(J24="","","@")</f>
        <v/>
      </c>
      <c r="J24" s="622" t="s">
        <v>471</v>
      </c>
      <c r="K24" s="623" t="str">
        <f>IF(OR(L24=0,L24=""),"","Rs.")</f>
        <v/>
      </c>
      <c r="L24" s="624" t="str">
        <f>IF(D14=0,"",D14)</f>
        <v/>
      </c>
    </row>
    <row r="25" spans="1:12" s="583" customFormat="1" ht="19.5" customHeight="1">
      <c r="B25" s="1439" t="str">
        <f>H25&amp;" "&amp;G25&amp;" "&amp;I25&amp;" "&amp;J25&amp;"%"&amp; " as"&amp;" "&amp;K25&amp; " "&amp;L25</f>
        <v>CST    % as Rs. 54</v>
      </c>
      <c r="C25" s="1440"/>
      <c r="D25" s="1440"/>
      <c r="E25" s="1440"/>
      <c r="F25" s="1441"/>
      <c r="G25" s="620" t="s">
        <v>471</v>
      </c>
      <c r="H25" s="621" t="s">
        <v>7</v>
      </c>
      <c r="I25" s="621" t="str">
        <f>IF(J25="","","@")</f>
        <v/>
      </c>
      <c r="J25" s="622" t="s">
        <v>471</v>
      </c>
      <c r="K25" s="623" t="str">
        <f>IF(OR(L25=0,L25=""),"","Rs.")</f>
        <v>Rs.</v>
      </c>
      <c r="L25" s="624">
        <f>IF(D15=0,"",D15)</f>
        <v>54</v>
      </c>
    </row>
    <row r="26" spans="1:12" s="583" customFormat="1" ht="19.5" customHeight="1">
      <c r="B26" s="1439" t="e">
        <f>H26&amp;" "&amp;G26&amp;" "&amp;I26&amp;" "&amp;J26&amp;"%"&amp; " as"&amp;" "&amp;K26&amp; " "&amp;L26</f>
        <v>#REF!</v>
      </c>
      <c r="C26" s="1440"/>
      <c r="D26" s="1440"/>
      <c r="E26" s="1440"/>
      <c r="F26" s="1441"/>
      <c r="G26" s="620" t="s">
        <v>471</v>
      </c>
      <c r="H26" s="621" t="s">
        <v>8</v>
      </c>
      <c r="I26" s="621" t="str">
        <f>IF(J26="","","@")</f>
        <v/>
      </c>
      <c r="J26" s="622" t="s">
        <v>471</v>
      </c>
      <c r="K26" s="623" t="e">
        <f>IF(OR(L26=0,L26=""),"","Rs.")</f>
        <v>#REF!</v>
      </c>
      <c r="L26" s="624" t="e">
        <f>IF(D16=0,"",D16)</f>
        <v>#REF!</v>
      </c>
    </row>
    <row r="27" spans="1:12" s="583" customFormat="1" ht="19.5" customHeight="1">
      <c r="B27" s="1439" t="e">
        <f>H27&amp;" "&amp;G27&amp;" "&amp;I27&amp;" "&amp;J27&amp; " as"&amp;" "&amp;K27&amp; " "&amp;L27</f>
        <v>#REF!</v>
      </c>
      <c r="C27" s="1440"/>
      <c r="D27" s="1440"/>
      <c r="E27" s="1440"/>
      <c r="F27" s="1441"/>
      <c r="G27" s="620" t="s">
        <v>471</v>
      </c>
      <c r="H27" s="621" t="s">
        <v>9</v>
      </c>
      <c r="I27" s="621"/>
      <c r="J27" s="625"/>
      <c r="K27" s="623" t="e">
        <f>IF(OR(L27=0,L27=""),"","Rs.")</f>
        <v>#REF!</v>
      </c>
      <c r="L27" s="624" t="e">
        <f>IF(D17=0,"",D17)</f>
        <v>#REF!</v>
      </c>
    </row>
    <row r="28" spans="1:12" s="583" customFormat="1" ht="19.5" customHeight="1">
      <c r="B28" s="1439" t="str">
        <f>H28&amp;" "&amp;G28&amp;" "&amp;I28&amp;" "&amp;J28&amp; " as"&amp;" "&amp;K28&amp; " "&amp;L28</f>
        <v xml:space="preserve">Others     as  </v>
      </c>
      <c r="C28" s="1440"/>
      <c r="D28" s="1440"/>
      <c r="E28" s="1440"/>
      <c r="F28" s="1441"/>
      <c r="G28" s="620" t="s">
        <v>471</v>
      </c>
      <c r="H28" s="619" t="s">
        <v>235</v>
      </c>
      <c r="I28" s="619"/>
      <c r="J28" s="619"/>
      <c r="K28" s="619" t="str">
        <f>IF(OR(L28=0,L28=""),"","Rs.")</f>
        <v/>
      </c>
      <c r="L28" s="626" t="str">
        <f>IF(D18=0,"",D18)</f>
        <v/>
      </c>
    </row>
    <row r="29" spans="1:12" s="583" customFormat="1" ht="19.5" customHeight="1">
      <c r="B29" s="1427"/>
      <c r="C29" s="1427"/>
      <c r="D29" s="1427"/>
      <c r="E29" s="1427"/>
      <c r="F29" s="1428"/>
    </row>
    <row r="30" spans="1:12" ht="59.25" customHeight="1">
      <c r="A30" s="627" t="s">
        <v>236</v>
      </c>
      <c r="B30" s="1447" t="s">
        <v>10</v>
      </c>
      <c r="C30" s="1448"/>
      <c r="D30" s="1448"/>
      <c r="E30" s="1448"/>
      <c r="F30" s="1449"/>
    </row>
    <row r="31" spans="1:12" s="583" customFormat="1" ht="19.5" customHeight="1">
      <c r="A31" s="628" t="s">
        <v>355</v>
      </c>
      <c r="B31" s="1426" t="s">
        <v>237</v>
      </c>
      <c r="C31" s="1426"/>
      <c r="D31" s="1426"/>
      <c r="E31" s="619" t="s">
        <v>233</v>
      </c>
      <c r="F31" s="624">
        <v>0</v>
      </c>
    </row>
    <row r="32" spans="1:12" s="583" customFormat="1" ht="19.5" customHeight="1">
      <c r="A32" s="628" t="s">
        <v>356</v>
      </c>
      <c r="B32" s="621" t="s">
        <v>11</v>
      </c>
      <c r="C32" s="629"/>
      <c r="D32" s="630">
        <v>0.1</v>
      </c>
      <c r="E32" s="619" t="s">
        <v>233</v>
      </c>
      <c r="F32" s="624">
        <f>ROUND(D32*F31,0)</f>
        <v>0</v>
      </c>
      <c r="H32" s="1426"/>
      <c r="I32" s="1426"/>
      <c r="J32" s="1426"/>
    </row>
    <row r="33" spans="1:10" s="583" customFormat="1" ht="19.5" customHeight="1">
      <c r="A33" s="631" t="s">
        <v>357</v>
      </c>
      <c r="B33" s="621" t="s">
        <v>12</v>
      </c>
      <c r="C33" s="629"/>
      <c r="D33" s="632">
        <v>0</v>
      </c>
      <c r="E33" s="619"/>
      <c r="F33" s="624">
        <f>D33</f>
        <v>0</v>
      </c>
      <c r="H33" s="619"/>
      <c r="I33" s="619"/>
      <c r="J33" s="619"/>
    </row>
    <row r="34" spans="1:10" s="583" customFormat="1" ht="19.5" customHeight="1">
      <c r="A34" s="631" t="s">
        <v>358</v>
      </c>
      <c r="B34" s="621" t="s">
        <v>13</v>
      </c>
      <c r="D34" s="630">
        <v>0.02</v>
      </c>
      <c r="E34" s="619" t="s">
        <v>233</v>
      </c>
      <c r="F34" s="624">
        <f>ROUND((F33+(F33*D32))*D34,0)</f>
        <v>0</v>
      </c>
    </row>
    <row r="35" spans="1:10" s="583" customFormat="1" ht="19.5" customHeight="1">
      <c r="A35" s="631" t="s">
        <v>359</v>
      </c>
      <c r="B35" s="621" t="s">
        <v>14</v>
      </c>
      <c r="C35" s="619"/>
      <c r="D35" s="630">
        <v>0.01</v>
      </c>
      <c r="E35" s="619"/>
      <c r="F35" s="624">
        <f>ROUND(((F31-F33)+((F31-F33)*D32))*D35,0)</f>
        <v>0</v>
      </c>
    </row>
    <row r="36" spans="1:10" s="583" customFormat="1" ht="19.5" customHeight="1">
      <c r="A36" s="631" t="s">
        <v>360</v>
      </c>
      <c r="B36" s="623" t="s">
        <v>15</v>
      </c>
      <c r="C36" s="619"/>
      <c r="D36" s="619"/>
      <c r="E36" s="619" t="s">
        <v>233</v>
      </c>
      <c r="F36" s="633" t="str">
        <f>L28</f>
        <v/>
      </c>
    </row>
    <row r="37" spans="1:10" s="583" customFormat="1" ht="19.5" customHeight="1">
      <c r="A37" s="631" t="s">
        <v>16</v>
      </c>
      <c r="B37" s="1426" t="s">
        <v>240</v>
      </c>
      <c r="C37" s="1426"/>
      <c r="D37" s="1426"/>
      <c r="E37" s="619" t="s">
        <v>233</v>
      </c>
      <c r="F37" s="634">
        <f>SUM(F31,F32,F34,F35,F36)</f>
        <v>0</v>
      </c>
    </row>
    <row r="38" spans="1:10" s="583" customFormat="1" ht="19.5" customHeight="1">
      <c r="A38" s="631" t="s">
        <v>17</v>
      </c>
      <c r="B38" s="623" t="s">
        <v>18</v>
      </c>
      <c r="C38" s="619"/>
      <c r="D38" s="630"/>
      <c r="E38" s="619" t="s">
        <v>233</v>
      </c>
      <c r="F38" s="633">
        <f>ROUND(D38*F37,0)</f>
        <v>0</v>
      </c>
    </row>
    <row r="39" spans="1:10" s="583" customFormat="1" ht="19.5" customHeight="1">
      <c r="A39" s="628"/>
      <c r="B39" s="619"/>
      <c r="C39" s="619"/>
      <c r="D39" s="619"/>
      <c r="E39" s="619"/>
      <c r="F39" s="635"/>
    </row>
    <row r="40" spans="1:10" s="583" customFormat="1" ht="15" customHeight="1">
      <c r="A40" s="628"/>
      <c r="B40" s="619"/>
      <c r="C40" s="619"/>
      <c r="D40" s="619"/>
      <c r="E40" s="619"/>
      <c r="F40" s="635"/>
    </row>
    <row r="41" spans="1:10" s="583" customFormat="1" ht="15" customHeight="1">
      <c r="A41" s="628"/>
      <c r="B41" s="619"/>
      <c r="C41" s="619"/>
      <c r="D41" s="619"/>
      <c r="E41" s="619"/>
      <c r="F41" s="635"/>
    </row>
    <row r="42" spans="1:10" s="583" customFormat="1" ht="19.5" customHeight="1">
      <c r="A42" s="628"/>
      <c r="B42" s="619"/>
      <c r="C42" s="619"/>
      <c r="D42" s="619"/>
      <c r="E42" s="619"/>
      <c r="F42" s="635"/>
    </row>
    <row r="43" spans="1:10" ht="49.5" customHeight="1">
      <c r="A43" s="1442" t="str">
        <f>Basic!B1</f>
        <v>Supply, Installation &amp; Commissioning of Spring-Spring Operated 3-Ph, 145kV, Circuit Breakers with SF6 free alternative medium including dismantling of existing 145kV CBs at Imphal S/s.</v>
      </c>
      <c r="B43" s="1443"/>
      <c r="C43" s="1444"/>
      <c r="D43" s="1445" t="s">
        <v>241</v>
      </c>
      <c r="E43" s="1446"/>
      <c r="F43" s="643" t="s">
        <v>242</v>
      </c>
    </row>
    <row r="44" spans="1:10" ht="33">
      <c r="A44" s="638" t="s">
        <v>19</v>
      </c>
      <c r="B44" s="639" t="str">
        <f>Basic!B5</f>
        <v>Specification No.: CC/NT/W-MISC/DOM/A06/24/10523</v>
      </c>
      <c r="C44" s="640"/>
      <c r="D44" s="641"/>
      <c r="E44" s="642"/>
      <c r="F44" s="644"/>
    </row>
    <row r="46" spans="1:10">
      <c r="A46" s="636"/>
    </row>
  </sheetData>
  <sheetProtection selectLockedCells="1" selectUnlockedCells="1"/>
  <customSheetViews>
    <customSheetView guid="{B79CB868-E256-4BC8-93B8-32C16DA3E61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5"/>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6"/>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54" t="s">
        <v>216</v>
      </c>
      <c r="C1" s="1455"/>
      <c r="D1" s="1455"/>
      <c r="E1" s="1455"/>
      <c r="F1" s="1455"/>
    </row>
    <row r="2" spans="1:16" ht="16.149999999999999" customHeight="1">
      <c r="B2" s="120"/>
      <c r="C2" s="121"/>
      <c r="D2" s="123"/>
      <c r="E2" s="123"/>
      <c r="F2" s="123"/>
    </row>
    <row r="3" spans="1:16" s="124" customFormat="1" ht="16.149999999999999" customHeight="1">
      <c r="A3" s="119"/>
      <c r="B3" s="119"/>
      <c r="C3" s="119"/>
      <c r="D3" s="1456" t="s">
        <v>217</v>
      </c>
      <c r="E3" s="1456"/>
      <c r="F3" s="1456"/>
      <c r="H3" s="277"/>
      <c r="I3" s="277"/>
      <c r="J3" s="277"/>
      <c r="K3" s="277"/>
      <c r="L3" s="277"/>
      <c r="M3" s="277"/>
      <c r="N3" s="277"/>
      <c r="O3" s="277"/>
      <c r="P3" s="277"/>
    </row>
    <row r="4" spans="1:16" s="124" customFormat="1" ht="20.25" customHeight="1">
      <c r="A4" s="1462" t="s">
        <v>218</v>
      </c>
      <c r="B4" s="1462"/>
      <c r="C4" s="1462"/>
      <c r="D4" s="1457" t="str">
        <f>'Sch-1'!C8</f>
        <v/>
      </c>
      <c r="E4" s="1457"/>
      <c r="F4" s="1457"/>
      <c r="H4" s="277"/>
      <c r="I4" s="277"/>
      <c r="J4" s="277"/>
      <c r="K4" s="277"/>
      <c r="L4" s="277"/>
      <c r="M4" s="277"/>
      <c r="N4" s="277"/>
      <c r="O4" s="277"/>
      <c r="P4" s="277"/>
    </row>
    <row r="5" spans="1:16" s="130" customFormat="1" ht="21" customHeight="1">
      <c r="A5" s="126" t="s">
        <v>378</v>
      </c>
      <c r="B5" s="1460" t="s">
        <v>219</v>
      </c>
      <c r="C5" s="1461"/>
      <c r="D5" s="127" t="s">
        <v>220</v>
      </c>
      <c r="E5" s="1458" t="s">
        <v>221</v>
      </c>
      <c r="F5" s="1459"/>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300</v>
      </c>
      <c r="E8" s="135"/>
      <c r="F8" s="136">
        <f>D8</f>
        <v>300</v>
      </c>
      <c r="G8" s="137"/>
      <c r="H8" s="277"/>
      <c r="I8" s="277"/>
      <c r="J8" s="277"/>
      <c r="K8" s="277"/>
      <c r="L8" s="277"/>
      <c r="M8" s="277"/>
      <c r="N8" s="277"/>
      <c r="O8" s="277"/>
      <c r="P8" s="277"/>
    </row>
    <row r="9" spans="1:16" s="124" customFormat="1" ht="21" customHeight="1">
      <c r="A9" s="131">
        <v>4</v>
      </c>
      <c r="B9" s="132" t="s">
        <v>246</v>
      </c>
      <c r="C9" s="133"/>
      <c r="D9" s="138" t="s">
        <v>430</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300</v>
      </c>
      <c r="E10" s="135"/>
      <c r="F10" s="140">
        <f>F6+F7+F8</f>
        <v>300</v>
      </c>
      <c r="H10" s="277"/>
      <c r="I10" s="277"/>
      <c r="J10" s="277"/>
      <c r="K10" s="277"/>
      <c r="L10" s="277"/>
      <c r="M10" s="277"/>
      <c r="N10" s="277"/>
      <c r="O10" s="277"/>
      <c r="P10" s="277"/>
    </row>
    <row r="11" spans="1:16" s="124" customFormat="1" ht="21" customHeight="1">
      <c r="A11" s="131">
        <v>6</v>
      </c>
      <c r="B11" s="141" t="s">
        <v>222</v>
      </c>
      <c r="C11" s="142" t="s">
        <v>352</v>
      </c>
      <c r="D11" s="134" t="e">
        <f>'Sch-1'!AA29+'Sch-2'!#REF!+'Sch-3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'Sch-1'!N26</f>
        <v>0</v>
      </c>
      <c r="E20" s="135"/>
      <c r="F20" s="136">
        <f>D20</f>
        <v>0</v>
      </c>
      <c r="H20" s="277"/>
      <c r="I20" s="277"/>
      <c r="J20" s="277"/>
      <c r="K20" s="277"/>
      <c r="L20" s="277"/>
      <c r="M20" s="277"/>
      <c r="N20" s="277"/>
      <c r="O20" s="277"/>
      <c r="P20" s="277"/>
    </row>
    <row r="21" spans="1:16" s="124" customFormat="1" ht="23.25" customHeight="1">
      <c r="A21" s="152" t="s">
        <v>230</v>
      </c>
      <c r="B21" s="1463" t="s">
        <v>231</v>
      </c>
      <c r="C21" s="1463"/>
      <c r="D21" s="1463"/>
      <c r="E21" s="1463"/>
      <c r="F21" s="1464"/>
      <c r="H21" s="277"/>
      <c r="I21" s="277"/>
      <c r="J21" s="277"/>
      <c r="K21" s="277"/>
      <c r="L21" s="277"/>
      <c r="M21" s="277"/>
      <c r="N21" s="277"/>
      <c r="O21" s="277"/>
      <c r="P21" s="277"/>
    </row>
    <row r="22" spans="1:16" s="124" customFormat="1" ht="18.75" customHeight="1">
      <c r="A22" s="154" t="s">
        <v>355</v>
      </c>
      <c r="B22" s="1453" t="s">
        <v>232</v>
      </c>
      <c r="C22" s="1453"/>
      <c r="D22" s="1453"/>
      <c r="E22" s="153" t="s">
        <v>233</v>
      </c>
      <c r="F22" s="156" t="e">
        <f>D14</f>
        <v>#REF!</v>
      </c>
      <c r="H22" s="277"/>
      <c r="I22" s="277"/>
      <c r="J22" s="277"/>
      <c r="K22" s="277"/>
      <c r="L22" s="277"/>
      <c r="M22" s="277"/>
      <c r="N22" s="277"/>
      <c r="O22" s="277"/>
      <c r="P22" s="277"/>
    </row>
    <row r="23" spans="1:16" s="124" customFormat="1" ht="19.5" customHeight="1">
      <c r="A23" s="154" t="s">
        <v>356</v>
      </c>
      <c r="B23" s="1453" t="s">
        <v>234</v>
      </c>
      <c r="C23" s="1453"/>
      <c r="D23" s="1453"/>
      <c r="E23" s="153" t="s">
        <v>233</v>
      </c>
      <c r="F23" s="156" t="e">
        <f>D15</f>
        <v>#REF!</v>
      </c>
      <c r="H23" s="277"/>
      <c r="I23" s="277"/>
      <c r="J23" s="277"/>
      <c r="K23" s="277"/>
      <c r="L23" s="277"/>
      <c r="M23" s="277"/>
      <c r="N23" s="277"/>
      <c r="O23" s="277"/>
      <c r="P23" s="277"/>
    </row>
    <row r="24" spans="1:16" s="124" customFormat="1" ht="19.5" customHeight="1">
      <c r="A24" s="154" t="s">
        <v>357</v>
      </c>
      <c r="B24" s="1453" t="s">
        <v>286</v>
      </c>
      <c r="C24" s="1453"/>
      <c r="D24" s="1453"/>
      <c r="E24" s="153" t="s">
        <v>233</v>
      </c>
      <c r="F24" s="156" t="e">
        <f>D16</f>
        <v>#REF!</v>
      </c>
      <c r="H24" s="277"/>
      <c r="I24" s="277"/>
      <c r="J24" s="277"/>
      <c r="K24" s="277"/>
      <c r="L24" s="277"/>
      <c r="M24" s="277"/>
      <c r="N24" s="277"/>
      <c r="O24" s="277"/>
      <c r="P24" s="277"/>
    </row>
    <row r="25" spans="1:16" s="124" customFormat="1" ht="19.5" customHeight="1">
      <c r="A25" s="154" t="s">
        <v>358</v>
      </c>
      <c r="B25" s="1453" t="s">
        <v>235</v>
      </c>
      <c r="C25" s="1453"/>
      <c r="D25" s="1453"/>
      <c r="E25" s="153" t="s">
        <v>233</v>
      </c>
      <c r="F25" s="156" t="e">
        <f>D17</f>
        <v>#REF!</v>
      </c>
      <c r="H25" s="277"/>
      <c r="I25" s="277"/>
      <c r="J25" s="277"/>
      <c r="K25" s="277"/>
      <c r="L25" s="277"/>
      <c r="M25" s="277"/>
      <c r="N25" s="277"/>
      <c r="O25" s="277"/>
      <c r="P25" s="277"/>
    </row>
    <row r="26" spans="1:16" s="124" customFormat="1" ht="19.5" customHeight="1">
      <c r="A26" s="158" t="s">
        <v>236</v>
      </c>
      <c r="B26" s="1463" t="s">
        <v>288</v>
      </c>
      <c r="C26" s="1463"/>
      <c r="D26" s="1463"/>
      <c r="E26" s="1463"/>
      <c r="F26" s="146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65" t="s">
        <v>304</v>
      </c>
      <c r="C30" s="1466"/>
      <c r="D30" s="1466"/>
      <c r="E30" s="1466"/>
      <c r="F30" s="1467"/>
      <c r="H30" s="277" t="s">
        <v>289</v>
      </c>
      <c r="I30" s="277"/>
      <c r="J30" s="277"/>
      <c r="K30" s="277"/>
      <c r="L30" s="277"/>
      <c r="M30" s="277"/>
      <c r="N30" s="277"/>
      <c r="O30" s="277"/>
      <c r="P30" s="277"/>
    </row>
    <row r="31" spans="1:16" s="124" customFormat="1" ht="19.5" customHeight="1">
      <c r="A31" s="154" t="s">
        <v>355</v>
      </c>
      <c r="B31" s="1453" t="s">
        <v>237</v>
      </c>
      <c r="C31" s="1453"/>
      <c r="D31" s="1453"/>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53" t="s">
        <v>238</v>
      </c>
      <c r="C32" s="1453"/>
      <c r="D32" s="1453"/>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53" t="s">
        <v>239</v>
      </c>
      <c r="C33" s="1453"/>
      <c r="D33" s="1453"/>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53" t="s">
        <v>235</v>
      </c>
      <c r="C34" s="1453"/>
      <c r="D34" s="1453"/>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53" t="s">
        <v>240</v>
      </c>
      <c r="C35" s="1453"/>
      <c r="D35" s="1453"/>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53" t="s">
        <v>305</v>
      </c>
      <c r="C36" s="1453"/>
      <c r="D36" s="1453"/>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50" t="str">
        <f>Cover!B2</f>
        <v>Supply, Installation &amp; Commissioning of Spring-Spring Operated 3-Ph, 145kV, Circuit Breakers with SF6 free alternative medium including dismantling of existing 145kV CBs at Imphal S/s.</v>
      </c>
      <c r="B38" s="1450"/>
      <c r="C38" s="1450"/>
      <c r="D38" s="1451" t="s">
        <v>241</v>
      </c>
      <c r="E38" s="1452"/>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B79CB868-E256-4BC8-93B8-32C16DA3E61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29"/>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30"/>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68">
        <f>'Bid Form 2nd Envelope'!AB17</f>
        <v>354</v>
      </c>
      <c r="B1" s="1468"/>
    </row>
    <row r="2" spans="1:4" s="116" customFormat="1" ht="30" customHeight="1">
      <c r="A2" s="117"/>
    </row>
    <row r="3" spans="1:4">
      <c r="A3" s="117"/>
    </row>
    <row r="4" spans="1:4">
      <c r="A4" s="338" t="str">
        <f>IF(OR((A1&gt;9999999999),(A1&lt;0)),"Invalid Entry - More than 1000 crore OR -ve value",IF(A1=0, "Rs. Zero Only ",+CONCATENATE("Rs. ", B11,D11,B10,D10,B9,D9,B8,D8,B7,D7,B6," Only")))</f>
        <v>Rs. Three Hundred Fifty Four Only</v>
      </c>
      <c r="B4" s="339"/>
    </row>
    <row r="5" spans="1:4">
      <c r="A5" s="340"/>
      <c r="B5" s="339"/>
    </row>
    <row r="6" spans="1:4">
      <c r="A6" s="341">
        <f>-INT(A1/100)*100+ROUND(A1,0)</f>
        <v>54</v>
      </c>
      <c r="B6" s="339" t="str">
        <f t="shared" ref="B6:B11" si="0">IF(A6=0,"",LOOKUP(A6,$A$13:$A$112,$B$13:$B$112))</f>
        <v>Fifty Four</v>
      </c>
      <c r="D6" s="115"/>
    </row>
    <row r="7" spans="1:4">
      <c r="A7" s="341">
        <f>-INT(A1/1000)*10+INT(A1/100)</f>
        <v>3</v>
      </c>
      <c r="B7" s="339" t="str">
        <f t="shared" si="0"/>
        <v>Three</v>
      </c>
      <c r="D7" s="115" t="str">
        <f>+IF(B7="",""," Hundred ")</f>
        <v xml:space="preserve"> Hundred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431</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B79CB868-E256-4BC8-93B8-32C16DA3E61B}" state="hidden">
      <selection sqref="A1:F1"/>
      <pageMargins left="0.75" right="0.75" top="1" bottom="1" header="0.5" footer="0.5"/>
      <pageSetup orientation="portrait" r:id="rId1"/>
      <headerFooter alignWithMargins="0"/>
    </customSheetView>
    <customSheetView guid="{D5F8AD2D-F014-4A7B-9CE7-589273BD9F11}" state="hidden">
      <selection sqref="A1:F1"/>
      <pageMargins left="0.75" right="0.75" top="1" bottom="1" header="0.5" footer="0.5"/>
      <pageSetup orientation="portrait" r:id="rId2"/>
      <headerFooter alignWithMargins="0"/>
    </customSheetView>
    <customSheetView guid="{8909CFDD-4F29-4C72-886E-908773EE94A2}" state="hidden">
      <selection sqref="A1:F1"/>
      <pageMargins left="0.75" right="0.75" top="1" bottom="1" header="0.5" footer="0.5"/>
      <pageSetup orientation="portrait" r:id="rId3"/>
      <headerFooter alignWithMargins="0"/>
    </customSheetView>
    <customSheetView guid="{A34CC49F-E309-4C23-B4F6-1E3B307C10D1}" state="hidden">
      <selection sqref="A1:F1"/>
      <pageMargins left="0.75" right="0.75" top="1" bottom="1" header="0.5" footer="0.5"/>
      <pageSetup orientation="portrait" r:id="rId4"/>
      <headerFooter alignWithMargins="0"/>
    </customSheetView>
    <customSheetView guid="{B835C05C-B615-4DCB-982D-4519616B3CD8}" state="hidden">
      <selection sqref="A1:F1"/>
      <pageMargins left="0.75" right="0.75" top="1" bottom="1" header="0.5" footer="0.5"/>
      <pageSetup orientation="portrait" r:id="rId5"/>
      <headerFooter alignWithMargins="0"/>
    </customSheetView>
    <customSheetView guid="{223BC0FC-814D-40F0-9795-CE82A16FF3A5}" state="hidden">
      <selection sqref="A1:F1"/>
      <pageMargins left="0.75" right="0.75" top="1" bottom="1" header="0.5" footer="0.5"/>
      <pageSetup orientation="portrait" r:id="rId6"/>
      <headerFooter alignWithMargins="0"/>
    </customSheetView>
    <customSheetView guid="{D53177B2-31EC-4222-B97A-A37DCFD9E45B}" state="hidden">
      <selection sqref="A1:F1"/>
      <pageMargins left="0.75" right="0.75" top="1" bottom="1" header="0.5" footer="0.5"/>
      <pageSetup orientation="portrait" r:id="rId7"/>
      <headerFooter alignWithMargins="0"/>
    </customSheetView>
    <customSheetView guid="{B3CE7B10-A914-4559-A6DA-AED8C22AFD6D}" state="hidden">
      <selection sqref="A1:F1"/>
      <pageMargins left="0.75" right="0.75" top="1" bottom="1" header="0.5" footer="0.5"/>
      <pageSetup orientation="portrait" r:id="rId8"/>
      <headerFooter alignWithMargins="0"/>
    </customSheetView>
    <customSheetView guid="{7487ED9F-BBED-4B2A-9631-22F1A430946B}" state="hidden">
      <selection sqref="A1:F1"/>
      <pageMargins left="0.75" right="0.75" top="1" bottom="1" header="0.5" footer="0.5"/>
      <pageSetup orientation="portrait" r:id="rId9"/>
      <headerFooter alignWithMargins="0"/>
    </customSheetView>
    <customSheetView guid="{A7DBDDEF-9245-44C6-9EBF-032DB6E1C0A2}" state="hidden">
      <selection sqref="A1:F1"/>
      <pageMargins left="0.75" right="0.75" top="1" bottom="1" header="0.5" footer="0.5"/>
      <pageSetup orientation="portrait" r:id="rId10"/>
      <headerFooter alignWithMargins="0"/>
    </customSheetView>
    <customSheetView guid="{E9F4E142-7D26-464D-BECA-4F3806DB1FE1}" state="hidden">
      <selection sqref="A1:F1"/>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ECE9294F-C910-4036-88BC-B1F2176FB06B}" state="hidden">
      <selection sqref="A1:F1"/>
      <pageMargins left="0.75" right="0.75" top="1" bottom="1" header="0.5" footer="0.5"/>
      <pageSetup orientation="portrait" r:id="rId16"/>
      <headerFooter alignWithMargins="0"/>
    </customSheetView>
    <customSheetView guid="{B23AD343-29DA-4CE0-BD10-47BF44F3782F}" state="hidden">
      <selection sqref="A1:F1"/>
      <pageMargins left="0.75" right="0.75" top="1" bottom="1" header="0.5" footer="0.5"/>
      <pageSetup orientation="portrait" r:id="rId17"/>
      <headerFooter alignWithMargins="0"/>
    </customSheetView>
    <customSheetView guid="{4AA1107B-A795-4744-B566-827168772C7A}" state="hidden">
      <selection sqref="A1:F1"/>
      <pageMargins left="0.75" right="0.75" top="1" bottom="1" header="0.5" footer="0.5"/>
      <pageSetup orientation="portrait" r:id="rId18"/>
      <headerFooter alignWithMargins="0"/>
    </customSheetView>
    <customSheetView guid="{EE46BCD1-F715-4FA9-A5FC-1B125AD601E0}" state="hidden">
      <selection sqref="A1:F1"/>
      <pageMargins left="0.75" right="0.75" top="1" bottom="1" header="0.5" footer="0.5"/>
      <pageSetup orientation="portrait" r:id="rId19"/>
      <headerFooter alignWithMargins="0"/>
    </customSheetView>
    <customSheetView guid="{D0757F9E-DF41-4B40-A5E5-F4F8FDD8D61D}" state="hidden">
      <selection sqref="A1:F1"/>
      <pageMargins left="0.75" right="0.75" top="1" bottom="1" header="0.5" footer="0.5"/>
      <pageSetup orientation="portrait" r:id="rId20"/>
      <headerFooter alignWithMargins="0"/>
    </customSheetView>
    <customSheetView guid="{E97134B6-5E8D-4951-8DA0-73D065532361}" state="hidden">
      <selection sqref="A1:F1"/>
      <pageMargins left="0.75" right="0.75" top="1" bottom="1" header="0.5" footer="0.5"/>
      <pageSetup orientation="portrait" r:id="rId21"/>
      <headerFooter alignWithMargins="0"/>
    </customSheetView>
    <customSheetView guid="{C431BC99-7569-44AB-83F6-AB73BDED3783}" state="hidden">
      <selection sqref="A1:F1"/>
      <pageMargins left="0.75" right="0.75" top="1" bottom="1" header="0.5" footer="0.5"/>
      <pageSetup orientation="portrait" r:id="rId22"/>
      <headerFooter alignWithMargins="0"/>
    </customSheetView>
    <customSheetView guid="{498493C3-769C-4143-9114-C68CD1D40B11}" state="hidden">
      <selection sqref="A1:F1"/>
      <pageMargins left="0.75" right="0.75" top="1" bottom="1" header="0.5" footer="0.5"/>
      <pageSetup orientation="portrait" r:id="rId23"/>
      <headerFooter alignWithMargins="0"/>
    </customSheetView>
    <customSheetView guid="{1E0C44A1-9358-4FBD-8C2C-4DB661DA1476}" state="hidden">
      <selection sqref="A1:F1"/>
      <pageMargins left="0.75" right="0.75" top="1" bottom="1" header="0.5" footer="0.5"/>
      <pageSetup orientation="portrait" r:id="rId24"/>
      <headerFooter alignWithMargins="0"/>
    </customSheetView>
    <customSheetView guid="{A41EE4DE-0D82-4A56-8210-F78316511D11}" state="hidden">
      <selection sqref="A1:F1"/>
      <pageMargins left="0.75" right="0.75" top="1" bottom="1" header="0.5" footer="0.5"/>
      <pageSetup orientation="portrait" r:id="rId25"/>
      <headerFooter alignWithMargins="0"/>
    </customSheetView>
    <customSheetView guid="{BB6473B7-092C-417E-97E7-ED0705AE17A0}" state="hidden">
      <selection sqref="A1:F1"/>
      <pageMargins left="0.75" right="0.75" top="1" bottom="1" header="0.5" footer="0.5"/>
      <pageSetup orientation="portrait" r:id="rId26"/>
      <headerFooter alignWithMargins="0"/>
    </customSheetView>
    <customSheetView guid="{023E95C7-CD0A-46A1-945E-64751E02EBFE}" state="hidden">
      <selection sqref="A1:F1"/>
      <pageMargins left="0.75" right="0.75" top="1" bottom="1" header="0.5" footer="0.5"/>
      <pageSetup orientation="portrait" r:id="rId27"/>
      <headerFooter alignWithMargins="0"/>
    </customSheetView>
    <customSheetView guid="{CB55CDDD-15EC-4265-9148-3411BBB26D54}" state="hidden">
      <selection sqref="A1:F1"/>
      <pageMargins left="0.75" right="0.75" top="1" bottom="1" header="0.5" footer="0.5"/>
      <pageSetup orientation="portrait" r:id="rId28"/>
      <headerFooter alignWithMargins="0"/>
    </customSheetView>
    <customSheetView guid="{987A3FAC-920D-4C0C-8129-D8F4AFD7E477}" state="hidden">
      <selection sqref="A1:F1"/>
      <pageMargins left="0.75" right="0.75" top="1" bottom="1" header="0.5" footer="0.5"/>
      <pageSetup orientation="portrait" r:id="rId29"/>
      <headerFooter alignWithMargins="0"/>
    </customSheetView>
  </customSheetViews>
  <mergeCells count="1">
    <mergeCell ref="A1:B1"/>
  </mergeCells>
  <phoneticPr fontId="2" type="noConversion"/>
  <pageMargins left="0.75" right="0.75" top="1" bottom="1" header="0.5" footer="0.5"/>
  <pageSetup orientation="portrait" r:id="rId3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79CB868-E256-4BC8-93B8-32C16DA3E61B}" state="hidden">
      <pageMargins left="0.7" right="0.7" top="0.75" bottom="0.75" header="0.3" footer="0.3"/>
    </customSheetView>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87A3FAC-920D-4C0C-8129-D8F4AFD7E477}"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79CB868-E256-4BC8-93B8-32C16DA3E61B}" state="hidden">
      <pageMargins left="0.7" right="0.7" top="0.75" bottom="0.75" header="0.3" footer="0.3"/>
    </customSheetView>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87A3FAC-920D-4C0C-8129-D8F4AFD7E477}"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Himanshu Mittal {हिमांशु मित्तल}</cp:lastModifiedBy>
  <cp:lastPrinted>2024-08-05T07:10:43Z</cp:lastPrinted>
  <dcterms:created xsi:type="dcterms:W3CDTF">2001-07-26T10:23:15Z</dcterms:created>
  <dcterms:modified xsi:type="dcterms:W3CDTF">2024-09-20T08:39:19Z</dcterms:modified>
</cp:coreProperties>
</file>