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powergrid1989-my.sharepoint.com/personal/jasminder_bhatia_powergrid_in/Documents/CS - G2/01-RTM Packages/24-OM3_Telecom_KM/3 BD/for Upload/"/>
    </mc:Choice>
  </mc:AlternateContent>
  <xr:revisionPtr revIDLastSave="111" documentId="6_{8A556884-B2C2-4AFE-86A1-40FE6930B873}" xr6:coauthVersionLast="47" xr6:coauthVersionMax="47" xr10:uidLastSave="{F03CB9F5-E6B2-4542-849B-021F64558FC6}"/>
  <workbookProtection workbookAlgorithmName="SHA-512" workbookHashValue="EhuifeAepA1R04lGhZHHxwVyIf1vtAMLZv6JB362Hjj7Klu5ifjzDrp+x/wIXW0pjTaLMkT0feC9fbraLV3+5g==" workbookSaltValue="mLGNFjatuf8iTqRuFwxBzg==" workbookSpinCount="100000" lockStructure="1"/>
  <bookViews>
    <workbookView xWindow="-120" yWindow="-120" windowWidth="29040" windowHeight="15720" tabRatio="854" firstSheet="1" activeTab="17"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A1" sheetId="17" state="hidden" r:id="rId8"/>
    <sheet name="Sch-A" sheetId="18" r:id="rId9"/>
    <sheet name="Sch-4a" sheetId="8" r:id="rId10"/>
    <sheet name="Sch-4b" sheetId="9" r:id="rId11"/>
    <sheet name="Sch-5 Dis" sheetId="10" state="hidden" r:id="rId12"/>
    <sheet name="Sch-5" sheetId="11" r:id="rId13"/>
    <sheet name="Sch-6" sheetId="12" r:id="rId14"/>
    <sheet name="Sch-6 After Discount" sheetId="13" r:id="rId15"/>
    <sheet name="Sch-7" sheetId="14" r:id="rId16"/>
    <sheet name="Discount" sheetId="15" r:id="rId17"/>
    <sheet name="Bid Form 2nd Envelope" sheetId="16" r:id="rId18"/>
  </sheets>
  <externalReferences>
    <externalReference r:id="rId19"/>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'Sch-1'!$A$18:$AZ$63</definedName>
    <definedName name="_xlnm._FilterDatabase" localSheetId="5" hidden="1">'Sch-2'!$G$21:$K$65</definedName>
    <definedName name="_xlnm._FilterDatabase" localSheetId="6" hidden="1">'Sch-3 '!$A$21:$BC$65</definedName>
    <definedName name="_xlnm._FilterDatabase" localSheetId="7" hidden="1">'Sch-A1'!$A$18:$V$499</definedName>
    <definedName name="ab">#REF!</definedName>
    <definedName name="logo1">"Picture 7"</definedName>
    <definedName name="_xlnm.Print_Area" localSheetId="17">'Bid Form 2nd Envelope'!$A$1:$F$61</definedName>
    <definedName name="_xlnm.Print_Area" localSheetId="1">Cover!$A$1:$F$15</definedName>
    <definedName name="_xlnm.Print_Area" localSheetId="16">Discount!$A$2:$G$43</definedName>
    <definedName name="_xlnm.Print_Area" localSheetId="2">Instructions!$A$1:$C$51</definedName>
    <definedName name="_xlnm.Print_Area" localSheetId="3">'Names of Bidder'!$A$1:$F$33</definedName>
    <definedName name="_xlnm.Print_Area" localSheetId="4">'Sch-1'!$A$1:$O$75</definedName>
    <definedName name="_xlnm.Print_Area" localSheetId="5">'Sch-2'!$A$1:$K$74</definedName>
    <definedName name="_xlnm.Print_Area" localSheetId="6">'Sch-3 '!$A$1:$Q$72</definedName>
    <definedName name="_xlnm.Print_Area" localSheetId="9">'Sch-4a'!$A$1:$Q$29</definedName>
    <definedName name="_xlnm.Print_Area" localSheetId="10">'Sch-4b'!$A$1:$P$39</definedName>
    <definedName name="_xlnm.Print_Area" localSheetId="12">'Sch-5'!$A$1:$E$26</definedName>
    <definedName name="_xlnm.Print_Area" localSheetId="11">'Sch-5 Dis'!$A$1:$E$26</definedName>
    <definedName name="_xlnm.Print_Area" localSheetId="13">'Sch-6'!$A$1:$D$33</definedName>
    <definedName name="_xlnm.Print_Area" localSheetId="14">'Sch-6 After Discount'!$A$1:$D$33</definedName>
    <definedName name="_xlnm.Print_Area" localSheetId="15">'Sch-7'!$A$1:$N$27</definedName>
    <definedName name="_xlnm.Print_Area" localSheetId="8">'Sch-A'!$A$1:$AA$510</definedName>
    <definedName name="_xlnm.Print_Area" localSheetId="7">'Sch-A1'!$A$3:$J$507</definedName>
    <definedName name="_xlnm.Print_Titles" localSheetId="4">'Sch-1'!$15:$17</definedName>
    <definedName name="_xlnm.Print_Titles" localSheetId="5">'Sch-2'!$15:$17</definedName>
    <definedName name="_xlnm.Print_Titles" localSheetId="6">'Sch-3 '!$13:$17</definedName>
    <definedName name="_xlnm.Print_Titles" localSheetId="12">'Sch-5'!$3:$13</definedName>
    <definedName name="_xlnm.Print_Titles" localSheetId="11">'Sch-5 Dis'!$3:$13</definedName>
    <definedName name="_xlnm.Print_Titles" localSheetId="13">'Sch-6'!$3:$13</definedName>
    <definedName name="_xlnm.Print_Titles" localSheetId="14">'Sch-6 After Discount'!$3:$13</definedName>
    <definedName name="_xlnm.Print_Titles" localSheetId="15">'Sch-7'!$14:$14</definedName>
    <definedName name="_xlnm.Print_Titles" localSheetId="7">'Sch-A1'!$15:$17</definedName>
    <definedName name="_xlnm.Recorder">#REF!</definedName>
    <definedName name="TEST">#REF!</definedName>
    <definedName name="Z_01ACF2E1_8E61_4459_ABC1_B6C183DEED61_.wvu.PrintArea" localSheetId="17" hidden="1">'Bid Form 2nd Envelope'!$A$1:$F$62</definedName>
    <definedName name="Z_01ACF2E1_8E61_4459_ABC1_B6C183DEED61_.wvu.PrintArea" localSheetId="3" hidden="1">'Names of Bidder'!$A$1:$D$31</definedName>
    <definedName name="Z_01ACF2E1_8E61_4459_ABC1_B6C183DEED61_.wvu.PrintArea" localSheetId="4" hidden="1">'Sch-1'!$A$1:$P$76</definedName>
    <definedName name="Z_01ACF2E1_8E61_4459_ABC1_B6C183DEED61_.wvu.PrintArea" localSheetId="5" hidden="1">'Sch-2'!$A$1:$K$64</definedName>
    <definedName name="Z_01ACF2E1_8E61_4459_ABC1_B6C183DEED61_.wvu.PrintArea" localSheetId="6" hidden="1">'Sch-3 '!$A$1:$Q$64</definedName>
    <definedName name="Z_01ACF2E1_8E61_4459_ABC1_B6C183DEED61_.wvu.PrintArea" localSheetId="9" hidden="1">'Sch-4a'!$A$1:$Q$29</definedName>
    <definedName name="Z_01ACF2E1_8E61_4459_ABC1_B6C183DEED61_.wvu.PrintArea" localSheetId="10" hidden="1">'Sch-4b'!$A$1:$Q$39</definedName>
    <definedName name="Z_01ACF2E1_8E61_4459_ABC1_B6C183DEED61_.wvu.PrintArea" localSheetId="12" hidden="1">'Sch-5'!$A$1:$E$27</definedName>
    <definedName name="Z_01ACF2E1_8E61_4459_ABC1_B6C183DEED61_.wvu.PrintArea" localSheetId="11" hidden="1">'Sch-5 Dis'!$A$1:$E$27</definedName>
    <definedName name="Z_01ACF2E1_8E61_4459_ABC1_B6C183DEED61_.wvu.PrintArea" localSheetId="13" hidden="1">'Sch-6'!$A$1:$D$35</definedName>
    <definedName name="Z_01ACF2E1_8E61_4459_ABC1_B6C183DEED61_.wvu.PrintArea" localSheetId="14" hidden="1">'Sch-6 After Discount'!$A$1:$D$35</definedName>
    <definedName name="Z_01ACF2E1_8E61_4459_ABC1_B6C183DEED61_.wvu.PrintArea" localSheetId="15" hidden="1">'Sch-7'!$A$1:$M$27</definedName>
    <definedName name="Z_01ACF2E1_8E61_4459_ABC1_B6C183DEED61_.wvu.PrintArea" localSheetId="7" hidden="1">'Sch-A1'!$A$1:$F$508</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2" hidden="1">'Sch-5'!$3:$13</definedName>
    <definedName name="Z_01ACF2E1_8E61_4459_ABC1_B6C183DEED61_.wvu.PrintTitles" localSheetId="11" hidden="1">'Sch-5 Dis'!$3:$13</definedName>
    <definedName name="Z_01ACF2E1_8E61_4459_ABC1_B6C183DEED61_.wvu.PrintTitles" localSheetId="13" hidden="1">'Sch-6'!$3:$13</definedName>
    <definedName name="Z_01ACF2E1_8E61_4459_ABC1_B6C183DEED61_.wvu.PrintTitles" localSheetId="14" hidden="1">'Sch-6 After Discount'!$3:$13</definedName>
    <definedName name="Z_01ACF2E1_8E61_4459_ABC1_B6C183DEED61_.wvu.PrintTitles" localSheetId="15" hidden="1">'Sch-7'!$14:$14</definedName>
    <definedName name="Z_01ACF2E1_8E61_4459_ABC1_B6C183DEED61_.wvu.PrintTitles" localSheetId="7" hidden="1">'Sch-A1'!$15:$17</definedName>
    <definedName name="Z_0E784DF4_DCB0_4594_B697_9BB3E5A34D91_.wvu.Cols" localSheetId="17" hidden="1">'Bid Form 2nd Envelope'!$Y:$AN</definedName>
    <definedName name="Z_0E784DF4_DCB0_4594_B697_9BB3E5A34D91_.wvu.Cols" localSheetId="16" hidden="1">Discount!$H:$K</definedName>
    <definedName name="Z_0E784DF4_DCB0_4594_B697_9BB3E5A34D91_.wvu.Cols" localSheetId="4" hidden="1">'Sch-1'!$R:$T</definedName>
    <definedName name="Z_0E784DF4_DCB0_4594_B697_9BB3E5A34D91_.wvu.Cols" localSheetId="6" hidden="1">'Sch-3 '!$S:$T,'Sch-3 '!$AL:$AQ</definedName>
    <definedName name="Z_0E784DF4_DCB0_4594_B697_9BB3E5A34D91_.wvu.Cols" localSheetId="9" hidden="1">'Sch-4a'!$R:$S</definedName>
    <definedName name="Z_0E784DF4_DCB0_4594_B697_9BB3E5A34D91_.wvu.Cols" localSheetId="10" hidden="1">'Sch-4b'!$R:$S</definedName>
    <definedName name="Z_0E784DF4_DCB0_4594_B697_9BB3E5A34D91_.wvu.Cols" localSheetId="12" hidden="1">'Sch-5'!$I:$P</definedName>
    <definedName name="Z_0E784DF4_DCB0_4594_B697_9BB3E5A34D91_.wvu.Cols" localSheetId="15" hidden="1">'Sch-7'!$P:$R,'Sch-7'!$AG:$AM</definedName>
    <definedName name="Z_0E784DF4_DCB0_4594_B697_9BB3E5A34D91_.wvu.Cols" localSheetId="7" hidden="1">'Sch-A1'!#REF!</definedName>
    <definedName name="Z_0E784DF4_DCB0_4594_B697_9BB3E5A34D91_.wvu.FilterData" localSheetId="4" hidden="1">'Sch-1'!$A$21:$BA$67</definedName>
    <definedName name="Z_0E784DF4_DCB0_4594_B697_9BB3E5A34D91_.wvu.FilterData" localSheetId="5" hidden="1">'Sch-2'!$G$21:$K$65</definedName>
    <definedName name="Z_0E784DF4_DCB0_4594_B697_9BB3E5A34D91_.wvu.FilterData" localSheetId="6" hidden="1">'Sch-3 '!$A$21:$BC$65</definedName>
    <definedName name="Z_0E784DF4_DCB0_4594_B697_9BB3E5A34D91_.wvu.FilterData" localSheetId="7" hidden="1">'Sch-A1'!$A$20:$W$499</definedName>
    <definedName name="Z_0E784DF4_DCB0_4594_B697_9BB3E5A34D91_.wvu.PrintArea" localSheetId="17" hidden="1">'Bid Form 2nd Envelope'!$A$1:$F$62</definedName>
    <definedName name="Z_0E784DF4_DCB0_4594_B697_9BB3E5A34D91_.wvu.PrintArea" localSheetId="1" hidden="1">Cover!$A$1:$H$15</definedName>
    <definedName name="Z_0E784DF4_DCB0_4594_B697_9BB3E5A34D91_.wvu.PrintArea" localSheetId="16" hidden="1">Discount!$A$2:$G$43</definedName>
    <definedName name="Z_0E784DF4_DCB0_4594_B697_9BB3E5A34D91_.wvu.PrintArea" localSheetId="2" hidden="1">Instructions!$A$1:$C$51</definedName>
    <definedName name="Z_0E784DF4_DCB0_4594_B697_9BB3E5A34D91_.wvu.PrintArea" localSheetId="3" hidden="1">'Names of Bidder'!$A$1:$F$33</definedName>
    <definedName name="Z_0E784DF4_DCB0_4594_B697_9BB3E5A34D91_.wvu.PrintArea" localSheetId="4" hidden="1">'Sch-1'!$A$1:$P$75</definedName>
    <definedName name="Z_0E784DF4_DCB0_4594_B697_9BB3E5A34D91_.wvu.PrintArea" localSheetId="5" hidden="1">'Sch-2'!$A$1:$K$75</definedName>
    <definedName name="Z_0E784DF4_DCB0_4594_B697_9BB3E5A34D91_.wvu.PrintArea" localSheetId="6" hidden="1">'Sch-3 '!$A$1:$R$72</definedName>
    <definedName name="Z_0E784DF4_DCB0_4594_B697_9BB3E5A34D91_.wvu.PrintArea" localSheetId="9" hidden="1">'Sch-4a'!$A$1:$Q$29</definedName>
    <definedName name="Z_0E784DF4_DCB0_4594_B697_9BB3E5A34D91_.wvu.PrintArea" localSheetId="10" hidden="1">'Sch-4b'!$A$1:$Q$39</definedName>
    <definedName name="Z_0E784DF4_DCB0_4594_B697_9BB3E5A34D91_.wvu.PrintArea" localSheetId="12" hidden="1">'Sch-5'!$A$1:$E$26</definedName>
    <definedName name="Z_0E784DF4_DCB0_4594_B697_9BB3E5A34D91_.wvu.PrintArea" localSheetId="11" hidden="1">'Sch-5 Dis'!$A$1:$E$26</definedName>
    <definedName name="Z_0E784DF4_DCB0_4594_B697_9BB3E5A34D91_.wvu.PrintArea" localSheetId="13" hidden="1">'Sch-6'!$A$1:$D$33</definedName>
    <definedName name="Z_0E784DF4_DCB0_4594_B697_9BB3E5A34D91_.wvu.PrintArea" localSheetId="14" hidden="1">'Sch-6 After Discount'!$A$1:$D$33</definedName>
    <definedName name="Z_0E784DF4_DCB0_4594_B697_9BB3E5A34D91_.wvu.PrintArea" localSheetId="15" hidden="1">'Sch-7'!$A$1:$N$27</definedName>
    <definedName name="Z_0E784DF4_DCB0_4594_B697_9BB3E5A34D91_.wvu.PrintArea" localSheetId="7" hidden="1">'Sch-A1'!$A$1:$F$507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2" hidden="1">'Sch-5'!$3:$13</definedName>
    <definedName name="Z_0E784DF4_DCB0_4594_B697_9BB3E5A34D91_.wvu.PrintTitles" localSheetId="11" hidden="1">'Sch-5 Dis'!$3:$13</definedName>
    <definedName name="Z_0E784DF4_DCB0_4594_B697_9BB3E5A34D91_.wvu.PrintTitles" localSheetId="13" hidden="1">'Sch-6'!$3:$13</definedName>
    <definedName name="Z_0E784DF4_DCB0_4594_B697_9BB3E5A34D91_.wvu.PrintTitles" localSheetId="14" hidden="1">'Sch-6 After Discount'!$3:$13</definedName>
    <definedName name="Z_0E784DF4_DCB0_4594_B697_9BB3E5A34D91_.wvu.PrintTitles" localSheetId="15" hidden="1">'Sch-7'!$14:$14</definedName>
    <definedName name="Z_0E784DF4_DCB0_4594_B697_9BB3E5A34D91_.wvu.PrintTitles" localSheetId="7" hidden="1">'Sch-A1'!$15:$17</definedName>
    <definedName name="Z_0E784DF4_DCB0_4594_B697_9BB3E5A34D91_.wvu.Rows" localSheetId="1" hidden="1">Cover!$7:$7</definedName>
    <definedName name="Z_0E784DF4_DCB0_4594_B697_9BB3E5A34D91_.wvu.Rows" localSheetId="16"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5" hidden="1">'Sch-7'!$17:$18,'Sch-7'!$100:$218</definedName>
    <definedName name="Z_12CD1B5E_A60A_4336_BE5B_8500E8354FE1_.wvu.Cols" localSheetId="17" hidden="1">'Bid Form 2nd Envelope'!$Y:$AN</definedName>
    <definedName name="Z_12CD1B5E_A60A_4336_BE5B_8500E8354FE1_.wvu.Cols" localSheetId="16" hidden="1">Discount!$H:$K</definedName>
    <definedName name="Z_12CD1B5E_A60A_4336_BE5B_8500E8354FE1_.wvu.Cols" localSheetId="3" hidden="1">'Names of Bidder'!$J:$Z</definedName>
    <definedName name="Z_12CD1B5E_A60A_4336_BE5B_8500E8354FE1_.wvu.Cols" localSheetId="4" hidden="1">'Sch-1'!$Q:$AA,'Sch-1'!$AE:$AI</definedName>
    <definedName name="Z_12CD1B5E_A60A_4336_BE5B_8500E8354FE1_.wvu.Cols" localSheetId="5" hidden="1">'Sch-2'!$L:$O</definedName>
    <definedName name="Z_12CD1B5E_A60A_4336_BE5B_8500E8354FE1_.wvu.Cols" localSheetId="6" hidden="1">'Sch-3 '!$S:$W,'Sch-3 '!$AL:$AQ</definedName>
    <definedName name="Z_12CD1B5E_A60A_4336_BE5B_8500E8354FE1_.wvu.Cols" localSheetId="9" hidden="1">'Sch-4a'!$R:$W</definedName>
    <definedName name="Z_12CD1B5E_A60A_4336_BE5B_8500E8354FE1_.wvu.Cols" localSheetId="10" hidden="1">'Sch-4b'!$R:$T</definedName>
    <definedName name="Z_12CD1B5E_A60A_4336_BE5B_8500E8354FE1_.wvu.Cols" localSheetId="12" hidden="1">'Sch-5'!$I:$P</definedName>
    <definedName name="Z_12CD1B5E_A60A_4336_BE5B_8500E8354FE1_.wvu.Cols" localSheetId="15" hidden="1">'Sch-7'!$P:$R,'Sch-7'!$AG:$AM</definedName>
    <definedName name="Z_12CD1B5E_A60A_4336_BE5B_8500E8354FE1_.wvu.Cols" localSheetId="7" hidden="1">'Sch-A1'!$G:$H,'Sch-A1'!$J:$J</definedName>
    <definedName name="Z_12CD1B5E_A60A_4336_BE5B_8500E8354FE1_.wvu.FilterData" localSheetId="4" hidden="1">'Sch-1'!$A$21:$BA$67</definedName>
    <definedName name="Z_12CD1B5E_A60A_4336_BE5B_8500E8354FE1_.wvu.FilterData" localSheetId="5" hidden="1">'Sch-2'!$G$21:$K$65</definedName>
    <definedName name="Z_12CD1B5E_A60A_4336_BE5B_8500E8354FE1_.wvu.FilterData" localSheetId="6" hidden="1">'Sch-3 '!$A$21:$BC$65</definedName>
    <definedName name="Z_12CD1B5E_A60A_4336_BE5B_8500E8354FE1_.wvu.FilterData" localSheetId="7" hidden="1">'Sch-A1'!$A$20:$W$499</definedName>
    <definedName name="Z_12CD1B5E_A60A_4336_BE5B_8500E8354FE1_.wvu.PrintArea" localSheetId="17" hidden="1">'Bid Form 2nd Envelope'!$A$1:$F$61</definedName>
    <definedName name="Z_12CD1B5E_A60A_4336_BE5B_8500E8354FE1_.wvu.PrintArea" localSheetId="1" hidden="1">Cover!$A$1:$F$15</definedName>
    <definedName name="Z_12CD1B5E_A60A_4336_BE5B_8500E8354FE1_.wvu.PrintArea" localSheetId="16" hidden="1">Discount!$A$2:$G$43</definedName>
    <definedName name="Z_12CD1B5E_A60A_4336_BE5B_8500E8354FE1_.wvu.PrintArea" localSheetId="2" hidden="1">Instructions!$A$1:$C$51</definedName>
    <definedName name="Z_12CD1B5E_A60A_4336_BE5B_8500E8354FE1_.wvu.PrintArea" localSheetId="3" hidden="1">'Names of Bidder'!$A$1:$F$33</definedName>
    <definedName name="Z_12CD1B5E_A60A_4336_BE5B_8500E8354FE1_.wvu.PrintArea" localSheetId="4" hidden="1">'Sch-1'!$A$1:$P$75</definedName>
    <definedName name="Z_12CD1B5E_A60A_4336_BE5B_8500E8354FE1_.wvu.PrintArea" localSheetId="5" hidden="1">'Sch-2'!$A$1:$L$75</definedName>
    <definedName name="Z_12CD1B5E_A60A_4336_BE5B_8500E8354FE1_.wvu.PrintArea" localSheetId="6" hidden="1">'Sch-3 '!$A$1:$R$72</definedName>
    <definedName name="Z_12CD1B5E_A60A_4336_BE5B_8500E8354FE1_.wvu.PrintArea" localSheetId="9" hidden="1">'Sch-4a'!$A$1:$Q$29</definedName>
    <definedName name="Z_12CD1B5E_A60A_4336_BE5B_8500E8354FE1_.wvu.PrintArea" localSheetId="10" hidden="1">'Sch-4b'!$A$1:$Q$39</definedName>
    <definedName name="Z_12CD1B5E_A60A_4336_BE5B_8500E8354FE1_.wvu.PrintArea" localSheetId="12" hidden="1">'Sch-5'!$A$1:$E$26</definedName>
    <definedName name="Z_12CD1B5E_A60A_4336_BE5B_8500E8354FE1_.wvu.PrintArea" localSheetId="11" hidden="1">'Sch-5 Dis'!$A$1:$E$26</definedName>
    <definedName name="Z_12CD1B5E_A60A_4336_BE5B_8500E8354FE1_.wvu.PrintArea" localSheetId="13" hidden="1">'Sch-6'!$A$1:$D$33</definedName>
    <definedName name="Z_12CD1B5E_A60A_4336_BE5B_8500E8354FE1_.wvu.PrintArea" localSheetId="14" hidden="1">'Sch-6 After Discount'!$A$1:$D$33</definedName>
    <definedName name="Z_12CD1B5E_A60A_4336_BE5B_8500E8354FE1_.wvu.PrintArea" localSheetId="15" hidden="1">'Sch-7'!$A$1:$N$27</definedName>
    <definedName name="Z_12CD1B5E_A60A_4336_BE5B_8500E8354FE1_.wvu.PrintArea" localSheetId="7" hidden="1">'Sch-A1'!$A$1:$F$507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2" hidden="1">'Sch-5'!$3:$13</definedName>
    <definedName name="Z_12CD1B5E_A60A_4336_BE5B_8500E8354FE1_.wvu.PrintTitles" localSheetId="11" hidden="1">'Sch-5 Dis'!$3:$13</definedName>
    <definedName name="Z_12CD1B5E_A60A_4336_BE5B_8500E8354FE1_.wvu.PrintTitles" localSheetId="13" hidden="1">'Sch-6'!$3:$13</definedName>
    <definedName name="Z_12CD1B5E_A60A_4336_BE5B_8500E8354FE1_.wvu.PrintTitles" localSheetId="14" hidden="1">'Sch-6 After Discount'!$3:$13</definedName>
    <definedName name="Z_12CD1B5E_A60A_4336_BE5B_8500E8354FE1_.wvu.PrintTitles" localSheetId="15" hidden="1">'Sch-7'!$14:$14</definedName>
    <definedName name="Z_12CD1B5E_A60A_4336_BE5B_8500E8354FE1_.wvu.PrintTitles" localSheetId="7" hidden="1">'Sch-A1'!$15:$17</definedName>
    <definedName name="Z_12CD1B5E_A60A_4336_BE5B_8500E8354FE1_.wvu.Rows" localSheetId="1" hidden="1">Cover!$7:$7</definedName>
    <definedName name="Z_12CD1B5E_A60A_4336_BE5B_8500E8354FE1_.wvu.Rows" localSheetId="16" hidden="1">Discount!$32:$34</definedName>
    <definedName name="Z_12CD1B5E_A60A_4336_BE5B_8500E8354FE1_.wvu.Rows" localSheetId="3" hidden="1">'Names of Bidder'!$7:$7,'Names of Bidder'!$14:$23,'Names of Bidder'!$27:$30</definedName>
    <definedName name="Z_12CD1B5E_A60A_4336_BE5B_8500E8354FE1_.wvu.Rows" localSheetId="13" hidden="1">'Sch-6'!$31:$31</definedName>
    <definedName name="Z_12CD1B5E_A60A_4336_BE5B_8500E8354FE1_.wvu.Rows" localSheetId="15" hidden="1">'Sch-7'!$17:$18,'Sch-7'!$100:$218</definedName>
    <definedName name="Z_14D7F02E_BCCA_4517_ABC7_537FF4AEB67A_.wvu.Cols" localSheetId="5" hidden="1">'Sch-2'!#REF!</definedName>
    <definedName name="Z_14D7F02E_BCCA_4517_ABC7_537FF4AEB67A_.wvu.Cols" localSheetId="6" hidden="1">'Sch-3 '!$AL:$AQ</definedName>
    <definedName name="Z_14D7F02E_BCCA_4517_ABC7_537FF4AEB67A_.wvu.Cols" localSheetId="12" hidden="1">'Sch-5'!$I:$P</definedName>
    <definedName name="Z_14D7F02E_BCCA_4517_ABC7_537FF4AEB67A_.wvu.Cols" localSheetId="11" hidden="1">'Sch-5 Dis'!$I:$P</definedName>
    <definedName name="Z_14D7F02E_BCCA_4517_ABC7_537FF4AEB67A_.wvu.Cols" localSheetId="15" hidden="1">'Sch-7'!$AG:$AM</definedName>
    <definedName name="Z_14D7F02E_BCCA_4517_ABC7_537FF4AEB67A_.wvu.FilterData" localSheetId="4" hidden="1">'Sch-1'!$A$21:$P$70</definedName>
    <definedName name="Z_14D7F02E_BCCA_4517_ABC7_537FF4AEB67A_.wvu.FilterData" localSheetId="6" hidden="1">'Sch-3 '!$A$16:$Q$65</definedName>
    <definedName name="Z_14D7F02E_BCCA_4517_ABC7_537FF4AEB67A_.wvu.FilterData" localSheetId="7" hidden="1">'Sch-A1'!$A$20:$F$502</definedName>
    <definedName name="Z_14D7F02E_BCCA_4517_ABC7_537FF4AEB67A_.wvu.PrintArea" localSheetId="17" hidden="1">'Bid Form 2nd Envelope'!$A$1:$F$62</definedName>
    <definedName name="Z_14D7F02E_BCCA_4517_ABC7_537FF4AEB67A_.wvu.PrintArea" localSheetId="2" hidden="1">Instructions!$A$1:$C$51</definedName>
    <definedName name="Z_14D7F02E_BCCA_4517_ABC7_537FF4AEB67A_.wvu.PrintArea" localSheetId="3" hidden="1">'Names of Bidder'!$A$1:$D$31</definedName>
    <definedName name="Z_14D7F02E_BCCA_4517_ABC7_537FF4AEB67A_.wvu.PrintArea" localSheetId="4" hidden="1">'Sch-1'!$A$1:$P$76</definedName>
    <definedName name="Z_14D7F02E_BCCA_4517_ABC7_537FF4AEB67A_.wvu.PrintArea" localSheetId="5" hidden="1">'Sch-2'!$A$1:$K$74</definedName>
    <definedName name="Z_14D7F02E_BCCA_4517_ABC7_537FF4AEB67A_.wvu.PrintArea" localSheetId="6" hidden="1">'Sch-3 '!$A$1:$Q$73</definedName>
    <definedName name="Z_14D7F02E_BCCA_4517_ABC7_537FF4AEB67A_.wvu.PrintArea" localSheetId="9" hidden="1">'Sch-4a'!$A$1:$Q$29</definedName>
    <definedName name="Z_14D7F02E_BCCA_4517_ABC7_537FF4AEB67A_.wvu.PrintArea" localSheetId="10" hidden="1">'Sch-4b'!$A$1:$Q$39</definedName>
    <definedName name="Z_14D7F02E_BCCA_4517_ABC7_537FF4AEB67A_.wvu.PrintArea" localSheetId="12" hidden="1">'Sch-5'!$A$1:$E$26</definedName>
    <definedName name="Z_14D7F02E_BCCA_4517_ABC7_537FF4AEB67A_.wvu.PrintArea" localSheetId="11" hidden="1">'Sch-5 Dis'!$A$1:$E$26</definedName>
    <definedName name="Z_14D7F02E_BCCA_4517_ABC7_537FF4AEB67A_.wvu.PrintArea" localSheetId="13" hidden="1">'Sch-6'!$A$1:$D$34</definedName>
    <definedName name="Z_14D7F02E_BCCA_4517_ABC7_537FF4AEB67A_.wvu.PrintArea" localSheetId="14" hidden="1">'Sch-6 After Discount'!$A$1:$D$34</definedName>
    <definedName name="Z_14D7F02E_BCCA_4517_ABC7_537FF4AEB67A_.wvu.PrintArea" localSheetId="15" hidden="1">'Sch-7'!$A$1:$M$27</definedName>
    <definedName name="Z_14D7F02E_BCCA_4517_ABC7_537FF4AEB67A_.wvu.PrintArea" localSheetId="7" hidden="1">'Sch-A1'!$A$1:$F$508</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2" hidden="1">'Sch-5'!$3:$13</definedName>
    <definedName name="Z_14D7F02E_BCCA_4517_ABC7_537FF4AEB67A_.wvu.PrintTitles" localSheetId="11" hidden="1">'Sch-5 Dis'!$3:$13</definedName>
    <definedName name="Z_14D7F02E_BCCA_4517_ABC7_537FF4AEB67A_.wvu.PrintTitles" localSheetId="13" hidden="1">'Sch-6'!$3:$13</definedName>
    <definedName name="Z_14D7F02E_BCCA_4517_ABC7_537FF4AEB67A_.wvu.PrintTitles" localSheetId="14" hidden="1">'Sch-6 After Discount'!$3:$13</definedName>
    <definedName name="Z_14D7F02E_BCCA_4517_ABC7_537FF4AEB67A_.wvu.PrintTitles" localSheetId="15" hidden="1">'Sch-7'!$14:$14</definedName>
    <definedName name="Z_14D7F02E_BCCA_4517_ABC7_537FF4AEB67A_.wvu.PrintTitles" localSheetId="7" hidden="1">'Sch-A1'!$15:$17</definedName>
    <definedName name="Z_14D7F02E_BCCA_4517_ABC7_537FF4AEB67A_.wvu.Rows" localSheetId="6" hidden="1">'Sch-3 '!#REF!</definedName>
    <definedName name="Z_14D7F02E_BCCA_4517_ABC7_537FF4AEB67A_.wvu.Rows" localSheetId="15" hidden="1">'Sch-7'!$100:$218</definedName>
    <definedName name="Z_223BC0FC_814D_40F0_9795_CE82A16FF3A5_.wvu.Cols" localSheetId="16" hidden="1">Discount!$H:$P</definedName>
    <definedName name="Z_223BC0FC_814D_40F0_9795_CE82A16FF3A5_.wvu.Cols" localSheetId="5" hidden="1">'Sch-2'!$L:$U</definedName>
    <definedName name="Z_223BC0FC_814D_40F0_9795_CE82A16FF3A5_.wvu.Cols" localSheetId="6" hidden="1">'Sch-3 '!$T:$AF,'Sch-3 '!$AL:$AQ</definedName>
    <definedName name="Z_223BC0FC_814D_40F0_9795_CE82A16FF3A5_.wvu.Cols" localSheetId="12" hidden="1">'Sch-5'!$I:$P</definedName>
    <definedName name="Z_223BC0FC_814D_40F0_9795_CE82A16FF3A5_.wvu.Cols" localSheetId="15" hidden="1">'Sch-7'!$O:$O,'Sch-7'!$AG:$AM</definedName>
    <definedName name="Z_223BC0FC_814D_40F0_9795_CE82A16FF3A5_.wvu.FilterData" localSheetId="4" hidden="1">'Sch-1'!$A$21:$P$64</definedName>
    <definedName name="Z_223BC0FC_814D_40F0_9795_CE82A16FF3A5_.wvu.FilterData" localSheetId="5" hidden="1">'Sch-2'!$G$21:$K$65</definedName>
    <definedName name="Z_223BC0FC_814D_40F0_9795_CE82A16FF3A5_.wvu.FilterData" localSheetId="6" hidden="1">'Sch-3 '!$A$21:$Q$65</definedName>
    <definedName name="Z_223BC0FC_814D_40F0_9795_CE82A16FF3A5_.wvu.FilterData" localSheetId="7" hidden="1">'Sch-A1'!$A$20:$F$499</definedName>
    <definedName name="Z_223BC0FC_814D_40F0_9795_CE82A16FF3A5_.wvu.PrintArea" localSheetId="17" hidden="1">'Bid Form 2nd Envelope'!$A$1:$F$62</definedName>
    <definedName name="Z_223BC0FC_814D_40F0_9795_CE82A16FF3A5_.wvu.PrintArea" localSheetId="16" hidden="1">Discount!$A$2:$G$43</definedName>
    <definedName name="Z_223BC0FC_814D_40F0_9795_CE82A16FF3A5_.wvu.PrintArea" localSheetId="2" hidden="1">Instructions!$A$1:$C$51</definedName>
    <definedName name="Z_223BC0FC_814D_40F0_9795_CE82A16FF3A5_.wvu.PrintArea" localSheetId="3" hidden="1">'Names of Bidder'!$A$1:$F$33</definedName>
    <definedName name="Z_223BC0FC_814D_40F0_9795_CE82A16FF3A5_.wvu.PrintArea" localSheetId="4" hidden="1">'Sch-1'!$A$1:$P$75</definedName>
    <definedName name="Z_223BC0FC_814D_40F0_9795_CE82A16FF3A5_.wvu.PrintArea" localSheetId="5" hidden="1">'Sch-2'!$A$1:$K$73</definedName>
    <definedName name="Z_223BC0FC_814D_40F0_9795_CE82A16FF3A5_.wvu.PrintArea" localSheetId="6" hidden="1">'Sch-3 '!$A$1:$Q$72</definedName>
    <definedName name="Z_223BC0FC_814D_40F0_9795_CE82A16FF3A5_.wvu.PrintArea" localSheetId="9" hidden="1">'Sch-4a'!$A$1:$Q$29</definedName>
    <definedName name="Z_223BC0FC_814D_40F0_9795_CE82A16FF3A5_.wvu.PrintArea" localSheetId="10" hidden="1">'Sch-4b'!$A$1:$Q$39</definedName>
    <definedName name="Z_223BC0FC_814D_40F0_9795_CE82A16FF3A5_.wvu.PrintArea" localSheetId="12" hidden="1">'Sch-5'!$A$1:$E$26</definedName>
    <definedName name="Z_223BC0FC_814D_40F0_9795_CE82A16FF3A5_.wvu.PrintArea" localSheetId="11" hidden="1">'Sch-5 Dis'!$A$1:$E$26</definedName>
    <definedName name="Z_223BC0FC_814D_40F0_9795_CE82A16FF3A5_.wvu.PrintArea" localSheetId="13" hidden="1">'Sch-6'!$A$1:$D$33</definedName>
    <definedName name="Z_223BC0FC_814D_40F0_9795_CE82A16FF3A5_.wvu.PrintArea" localSheetId="14" hidden="1">'Sch-6 After Discount'!$A$1:$D$33</definedName>
    <definedName name="Z_223BC0FC_814D_40F0_9795_CE82A16FF3A5_.wvu.PrintArea" localSheetId="15" hidden="1">'Sch-7'!$A$1:$M$27</definedName>
    <definedName name="Z_223BC0FC_814D_40F0_9795_CE82A16FF3A5_.wvu.PrintArea" localSheetId="7" hidden="1">'Sch-A1'!$A$1:$F$507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2" hidden="1">'Sch-5'!$3:$13</definedName>
    <definedName name="Z_223BC0FC_814D_40F0_9795_CE82A16FF3A5_.wvu.PrintTitles" localSheetId="11" hidden="1">'Sch-5 Dis'!$3:$13</definedName>
    <definedName name="Z_223BC0FC_814D_40F0_9795_CE82A16FF3A5_.wvu.PrintTitles" localSheetId="13" hidden="1">'Sch-6'!$3:$13</definedName>
    <definedName name="Z_223BC0FC_814D_40F0_9795_CE82A16FF3A5_.wvu.PrintTitles" localSheetId="14" hidden="1">'Sch-6 After Discount'!$3:$13</definedName>
    <definedName name="Z_223BC0FC_814D_40F0_9795_CE82A16FF3A5_.wvu.PrintTitles" localSheetId="15" hidden="1">'Sch-7'!$14:$14</definedName>
    <definedName name="Z_223BC0FC_814D_40F0_9795_CE82A16FF3A5_.wvu.PrintTitles" localSheetId="7" hidden="1">'Sch-A1'!$15:$17</definedName>
    <definedName name="Z_223BC0FC_814D_40F0_9795_CE82A16FF3A5_.wvu.Rows" localSheetId="1" hidden="1">Cover!$7:$7</definedName>
    <definedName name="Z_223BC0FC_814D_40F0_9795_CE82A16FF3A5_.wvu.Rows" localSheetId="16"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5" hidden="1">'Sch-7'!$24:$24,'Sch-7'!$100:$218</definedName>
    <definedName name="Z_223BC0FC_814D_40F0_9795_CE82A16FF3A5_.wvu.Rows" localSheetId="7" hidden="1">'Sch-A1'!#REF!</definedName>
    <definedName name="Z_27A45B7A_04F2_4516_B80B_5ED0825D4ED3_.wvu.Cols" localSheetId="16" hidden="1">Discount!$H:$J</definedName>
    <definedName name="Z_27A45B7A_04F2_4516_B80B_5ED0825D4ED3_.wvu.Cols" localSheetId="4" hidden="1">'Sch-1'!$U:$X</definedName>
    <definedName name="Z_27A45B7A_04F2_4516_B80B_5ED0825D4ED3_.wvu.Cols" localSheetId="5" hidden="1">'Sch-2'!$N:$N</definedName>
    <definedName name="Z_27A45B7A_04F2_4516_B80B_5ED0825D4ED3_.wvu.Cols" localSheetId="6" hidden="1">'Sch-3 '!$T:$T,'Sch-3 '!$AL:$AQ</definedName>
    <definedName name="Z_27A45B7A_04F2_4516_B80B_5ED0825D4ED3_.wvu.Cols" localSheetId="12" hidden="1">'Sch-5'!$I:$P</definedName>
    <definedName name="Z_27A45B7A_04F2_4516_B80B_5ED0825D4ED3_.wvu.Cols" localSheetId="11" hidden="1">'Sch-5 Dis'!$I:$P</definedName>
    <definedName name="Z_27A45B7A_04F2_4516_B80B_5ED0825D4ED3_.wvu.Cols" localSheetId="15" hidden="1">'Sch-7'!$O:$O,'Sch-7'!$AG:$AM</definedName>
    <definedName name="Z_27A45B7A_04F2_4516_B80B_5ED0825D4ED3_.wvu.Cols" localSheetId="7" hidden="1">'Sch-A1'!#REF!</definedName>
    <definedName name="Z_27A45B7A_04F2_4516_B80B_5ED0825D4ED3_.wvu.FilterData" localSheetId="4" hidden="1">'Sch-1'!$A$21:$P$64</definedName>
    <definedName name="Z_27A45B7A_04F2_4516_B80B_5ED0825D4ED3_.wvu.FilterData" localSheetId="5" hidden="1">'Sch-2'!$G$21:$K$65</definedName>
    <definedName name="Z_27A45B7A_04F2_4516_B80B_5ED0825D4ED3_.wvu.FilterData" localSheetId="6" hidden="1">'Sch-3 '!$A$21:$Q$65</definedName>
    <definedName name="Z_27A45B7A_04F2_4516_B80B_5ED0825D4ED3_.wvu.FilterData" localSheetId="7" hidden="1">'Sch-A1'!$A$20:$F$499</definedName>
    <definedName name="Z_27A45B7A_04F2_4516_B80B_5ED0825D4ED3_.wvu.PrintArea" localSheetId="17" hidden="1">'Bid Form 2nd Envelope'!$A$1:$F$62</definedName>
    <definedName name="Z_27A45B7A_04F2_4516_B80B_5ED0825D4ED3_.wvu.PrintArea" localSheetId="16" hidden="1">Discount!$A$2:$G$43</definedName>
    <definedName name="Z_27A45B7A_04F2_4516_B80B_5ED0825D4ED3_.wvu.PrintArea" localSheetId="2" hidden="1">Instructions!$A$1:$C$51</definedName>
    <definedName name="Z_27A45B7A_04F2_4516_B80B_5ED0825D4ED3_.wvu.PrintArea" localSheetId="3" hidden="1">'Names of Bidder'!$A$1:$D$31</definedName>
    <definedName name="Z_27A45B7A_04F2_4516_B80B_5ED0825D4ED3_.wvu.PrintArea" localSheetId="4" hidden="1">'Sch-1'!$A$1:$P$76</definedName>
    <definedName name="Z_27A45B7A_04F2_4516_B80B_5ED0825D4ED3_.wvu.PrintArea" localSheetId="5" hidden="1">'Sch-2'!$A$1:$K$74</definedName>
    <definedName name="Z_27A45B7A_04F2_4516_B80B_5ED0825D4ED3_.wvu.PrintArea" localSheetId="6" hidden="1">'Sch-3 '!$A$1:$Q$73</definedName>
    <definedName name="Z_27A45B7A_04F2_4516_B80B_5ED0825D4ED3_.wvu.PrintArea" localSheetId="9" hidden="1">'Sch-4a'!$A$1:$Q$29</definedName>
    <definedName name="Z_27A45B7A_04F2_4516_B80B_5ED0825D4ED3_.wvu.PrintArea" localSheetId="10" hidden="1">'Sch-4b'!$A$1:$Q$39</definedName>
    <definedName name="Z_27A45B7A_04F2_4516_B80B_5ED0825D4ED3_.wvu.PrintArea" localSheetId="12" hidden="1">'Sch-5'!$A$1:$E$26</definedName>
    <definedName name="Z_27A45B7A_04F2_4516_B80B_5ED0825D4ED3_.wvu.PrintArea" localSheetId="11" hidden="1">'Sch-5 Dis'!$A$1:$E$26</definedName>
    <definedName name="Z_27A45B7A_04F2_4516_B80B_5ED0825D4ED3_.wvu.PrintArea" localSheetId="13" hidden="1">'Sch-6'!$A$1:$D$34</definedName>
    <definedName name="Z_27A45B7A_04F2_4516_B80B_5ED0825D4ED3_.wvu.PrintArea" localSheetId="14" hidden="1">'Sch-6 After Discount'!$A$1:$D$34</definedName>
    <definedName name="Z_27A45B7A_04F2_4516_B80B_5ED0825D4ED3_.wvu.PrintArea" localSheetId="15" hidden="1">'Sch-7'!$A$1:$M$27</definedName>
    <definedName name="Z_27A45B7A_04F2_4516_B80B_5ED0825D4ED3_.wvu.PrintArea" localSheetId="7" hidden="1">'Sch-A1'!$A$1:$F$508</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2" hidden="1">'Sch-5'!$3:$13</definedName>
    <definedName name="Z_27A45B7A_04F2_4516_B80B_5ED0825D4ED3_.wvu.PrintTitles" localSheetId="11" hidden="1">'Sch-5 Dis'!$3:$13</definedName>
    <definedName name="Z_27A45B7A_04F2_4516_B80B_5ED0825D4ED3_.wvu.PrintTitles" localSheetId="13" hidden="1">'Sch-6'!$3:$13</definedName>
    <definedName name="Z_27A45B7A_04F2_4516_B80B_5ED0825D4ED3_.wvu.PrintTitles" localSheetId="14" hidden="1">'Sch-6 After Discount'!$3:$13</definedName>
    <definedName name="Z_27A45B7A_04F2_4516_B80B_5ED0825D4ED3_.wvu.PrintTitles" localSheetId="15" hidden="1">'Sch-7'!$14:$14</definedName>
    <definedName name="Z_27A45B7A_04F2_4516_B80B_5ED0825D4ED3_.wvu.PrintTitles" localSheetId="7" hidden="1">'Sch-A1'!$15:$17</definedName>
    <definedName name="Z_27A45B7A_04F2_4516_B80B_5ED0825D4ED3_.wvu.Rows" localSheetId="1" hidden="1">Cover!$7:$7</definedName>
    <definedName name="Z_27A45B7A_04F2_4516_B80B_5ED0825D4ED3_.wvu.Rows" localSheetId="16" hidden="1">Discount!#REF!</definedName>
    <definedName name="Z_27A45B7A_04F2_4516_B80B_5ED0825D4ED3_.wvu.Rows" localSheetId="15" hidden="1">'Sch-7'!$100:$218</definedName>
    <definedName name="Z_2B5B6511_F071_4C6C_8CE7_AD89764673F9_.wvu.Cols" localSheetId="17" hidden="1">'Bid Form 2nd Envelope'!$Y:$AN</definedName>
    <definedName name="Z_2B5B6511_F071_4C6C_8CE7_AD89764673F9_.wvu.Cols" localSheetId="16" hidden="1">Discount!$H:$K</definedName>
    <definedName name="Z_2B5B6511_F071_4C6C_8CE7_AD89764673F9_.wvu.Cols" localSheetId="3" hidden="1">'Names of Bidder'!$J:$Z</definedName>
    <definedName name="Z_2B5B6511_F071_4C6C_8CE7_AD89764673F9_.wvu.Cols" localSheetId="4" hidden="1">'Sch-1'!$Q:$AA,'Sch-1'!$AE:$AI</definedName>
    <definedName name="Z_2B5B6511_F071_4C6C_8CE7_AD89764673F9_.wvu.Cols" localSheetId="5" hidden="1">'Sch-2'!$L:$O</definedName>
    <definedName name="Z_2B5B6511_F071_4C6C_8CE7_AD89764673F9_.wvu.Cols" localSheetId="6" hidden="1">'Sch-3 '!$S:$W,'Sch-3 '!$AL:$AQ</definedName>
    <definedName name="Z_2B5B6511_F071_4C6C_8CE7_AD89764673F9_.wvu.Cols" localSheetId="9" hidden="1">'Sch-4a'!$R:$W</definedName>
    <definedName name="Z_2B5B6511_F071_4C6C_8CE7_AD89764673F9_.wvu.Cols" localSheetId="10" hidden="1">'Sch-4b'!$R:$T</definedName>
    <definedName name="Z_2B5B6511_F071_4C6C_8CE7_AD89764673F9_.wvu.Cols" localSheetId="12" hidden="1">'Sch-5'!$I:$P</definedName>
    <definedName name="Z_2B5B6511_F071_4C6C_8CE7_AD89764673F9_.wvu.Cols" localSheetId="15" hidden="1">'Sch-7'!$P:$R,'Sch-7'!$AG:$AM</definedName>
    <definedName name="Z_2B5B6511_F071_4C6C_8CE7_AD89764673F9_.wvu.Cols" localSheetId="7" hidden="1">'Sch-A1'!$G:$H,'Sch-A1'!$J:$J</definedName>
    <definedName name="Z_2B5B6511_F071_4C6C_8CE7_AD89764673F9_.wvu.FilterData" localSheetId="4" hidden="1">'Sch-1'!$A$21:$BA$67</definedName>
    <definedName name="Z_2B5B6511_F071_4C6C_8CE7_AD89764673F9_.wvu.FilterData" localSheetId="5" hidden="1">'Sch-2'!$G$21:$K$65</definedName>
    <definedName name="Z_2B5B6511_F071_4C6C_8CE7_AD89764673F9_.wvu.FilterData" localSheetId="6" hidden="1">'Sch-3 '!$A$21:$BC$65</definedName>
    <definedName name="Z_2B5B6511_F071_4C6C_8CE7_AD89764673F9_.wvu.FilterData" localSheetId="7" hidden="1">'Sch-A1'!$A$20:$W$499</definedName>
    <definedName name="Z_2B5B6511_F071_4C6C_8CE7_AD89764673F9_.wvu.PrintArea" localSheetId="17" hidden="1">'Bid Form 2nd Envelope'!$A$1:$F$61</definedName>
    <definedName name="Z_2B5B6511_F071_4C6C_8CE7_AD89764673F9_.wvu.PrintArea" localSheetId="1" hidden="1">Cover!$A$1:$F$15</definedName>
    <definedName name="Z_2B5B6511_F071_4C6C_8CE7_AD89764673F9_.wvu.PrintArea" localSheetId="16" hidden="1">Discount!$A$2:$G$43</definedName>
    <definedName name="Z_2B5B6511_F071_4C6C_8CE7_AD89764673F9_.wvu.PrintArea" localSheetId="2" hidden="1">Instructions!$A$1:$C$51</definedName>
    <definedName name="Z_2B5B6511_F071_4C6C_8CE7_AD89764673F9_.wvu.PrintArea" localSheetId="3" hidden="1">'Names of Bidder'!$A$1:$F$33</definedName>
    <definedName name="Z_2B5B6511_F071_4C6C_8CE7_AD89764673F9_.wvu.PrintArea" localSheetId="4" hidden="1">'Sch-1'!$A$1:$P$75</definedName>
    <definedName name="Z_2B5B6511_F071_4C6C_8CE7_AD89764673F9_.wvu.PrintArea" localSheetId="5" hidden="1">'Sch-2'!$A$1:$L$75</definedName>
    <definedName name="Z_2B5B6511_F071_4C6C_8CE7_AD89764673F9_.wvu.PrintArea" localSheetId="6" hidden="1">'Sch-3 '!$A$1:$R$72</definedName>
    <definedName name="Z_2B5B6511_F071_4C6C_8CE7_AD89764673F9_.wvu.PrintArea" localSheetId="9" hidden="1">'Sch-4a'!$A$1:$Q$29</definedName>
    <definedName name="Z_2B5B6511_F071_4C6C_8CE7_AD89764673F9_.wvu.PrintArea" localSheetId="10" hidden="1">'Sch-4b'!$A$1:$Q$39</definedName>
    <definedName name="Z_2B5B6511_F071_4C6C_8CE7_AD89764673F9_.wvu.PrintArea" localSheetId="12" hidden="1">'Sch-5'!$A$1:$E$26</definedName>
    <definedName name="Z_2B5B6511_F071_4C6C_8CE7_AD89764673F9_.wvu.PrintArea" localSheetId="11" hidden="1">'Sch-5 Dis'!$A$1:$E$26</definedName>
    <definedName name="Z_2B5B6511_F071_4C6C_8CE7_AD89764673F9_.wvu.PrintArea" localSheetId="13" hidden="1">'Sch-6'!$A$1:$D$33</definedName>
    <definedName name="Z_2B5B6511_F071_4C6C_8CE7_AD89764673F9_.wvu.PrintArea" localSheetId="14" hidden="1">'Sch-6 After Discount'!$A$1:$D$33</definedName>
    <definedName name="Z_2B5B6511_F071_4C6C_8CE7_AD89764673F9_.wvu.PrintArea" localSheetId="15" hidden="1">'Sch-7'!$A$1:$N$27</definedName>
    <definedName name="Z_2B5B6511_F071_4C6C_8CE7_AD89764673F9_.wvu.PrintArea" localSheetId="7" hidden="1">'Sch-A1'!$A$1:$F$507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2" hidden="1">'Sch-5'!$3:$13</definedName>
    <definedName name="Z_2B5B6511_F071_4C6C_8CE7_AD89764673F9_.wvu.PrintTitles" localSheetId="11" hidden="1">'Sch-5 Dis'!$3:$13</definedName>
    <definedName name="Z_2B5B6511_F071_4C6C_8CE7_AD89764673F9_.wvu.PrintTitles" localSheetId="13" hidden="1">'Sch-6'!$3:$13</definedName>
    <definedName name="Z_2B5B6511_F071_4C6C_8CE7_AD89764673F9_.wvu.PrintTitles" localSheetId="14" hidden="1">'Sch-6 After Discount'!$3:$13</definedName>
    <definedName name="Z_2B5B6511_F071_4C6C_8CE7_AD89764673F9_.wvu.PrintTitles" localSheetId="15" hidden="1">'Sch-7'!$14:$14</definedName>
    <definedName name="Z_2B5B6511_F071_4C6C_8CE7_AD89764673F9_.wvu.PrintTitles" localSheetId="7" hidden="1">'Sch-A1'!$15:$17</definedName>
    <definedName name="Z_2B5B6511_F071_4C6C_8CE7_AD89764673F9_.wvu.Rows" localSheetId="1" hidden="1">Cover!$7:$7</definedName>
    <definedName name="Z_2B5B6511_F071_4C6C_8CE7_AD89764673F9_.wvu.Rows" localSheetId="16" hidden="1">Discount!$32:$34</definedName>
    <definedName name="Z_2B5B6511_F071_4C6C_8CE7_AD89764673F9_.wvu.Rows" localSheetId="3" hidden="1">'Names of Bidder'!$7:$7,'Names of Bidder'!$14:$23,'Names of Bidder'!$27:$30</definedName>
    <definedName name="Z_2B5B6511_F071_4C6C_8CE7_AD89764673F9_.wvu.Rows" localSheetId="13" hidden="1">'Sch-6'!$31:$31</definedName>
    <definedName name="Z_2B5B6511_F071_4C6C_8CE7_AD89764673F9_.wvu.Rows" localSheetId="15" hidden="1">'Sch-7'!$17:$18,'Sch-7'!$100:$218</definedName>
    <definedName name="Z_302D9D75_0757_45DA_AFBF_614F08F1401B_.wvu.Cols" localSheetId="17" hidden="1">'Bid Form 2nd Envelope'!$G:$AL</definedName>
    <definedName name="Z_302D9D75_0757_45DA_AFBF_614F08F1401B_.wvu.Cols" localSheetId="16" hidden="1">Discount!$H:$L</definedName>
    <definedName name="Z_302D9D75_0757_45DA_AFBF_614F08F1401B_.wvu.Cols" localSheetId="3" hidden="1">'Names of Bidder'!$J:$Z</definedName>
    <definedName name="Z_302D9D75_0757_45DA_AFBF_614F08F1401B_.wvu.Cols" localSheetId="4" hidden="1">'Sch-1'!$Q:$V,'Sch-1'!$AE:$AI</definedName>
    <definedName name="Z_302D9D75_0757_45DA_AFBF_614F08F1401B_.wvu.Cols" localSheetId="5" hidden="1">'Sch-2'!$L:$O</definedName>
    <definedName name="Z_302D9D75_0757_45DA_AFBF_614F08F1401B_.wvu.Cols" localSheetId="6" hidden="1">'Sch-3 '!$S:$V,'Sch-3 '!$AL:$AQ</definedName>
    <definedName name="Z_302D9D75_0757_45DA_AFBF_614F08F1401B_.wvu.Cols" localSheetId="9" hidden="1">'Sch-4a'!$R:$U</definedName>
    <definedName name="Z_302D9D75_0757_45DA_AFBF_614F08F1401B_.wvu.Cols" localSheetId="10" hidden="1">'Sch-4b'!$R:$T</definedName>
    <definedName name="Z_302D9D75_0757_45DA_AFBF_614F08F1401B_.wvu.Cols" localSheetId="12" hidden="1">'Sch-5'!$I:$P</definedName>
    <definedName name="Z_302D9D75_0757_45DA_AFBF_614F08F1401B_.wvu.Cols" localSheetId="15" hidden="1">'Sch-7'!$P:$R,'Sch-7'!$AG:$AM</definedName>
    <definedName name="Z_302D9D75_0757_45DA_AFBF_614F08F1401B_.wvu.Cols" localSheetId="7" hidden="1">'Sch-A1'!#REF!,'Sch-A1'!$J:$J</definedName>
    <definedName name="Z_302D9D75_0757_45DA_AFBF_614F08F1401B_.wvu.FilterData" localSheetId="4" hidden="1">'Sch-1'!$A$18:$AZ$63</definedName>
    <definedName name="Z_302D9D75_0757_45DA_AFBF_614F08F1401B_.wvu.FilterData" localSheetId="5" hidden="1">'Sch-2'!$G$21:$K$65</definedName>
    <definedName name="Z_302D9D75_0757_45DA_AFBF_614F08F1401B_.wvu.FilterData" localSheetId="6" hidden="1">'Sch-3 '!$A$21:$BC$65</definedName>
    <definedName name="Z_302D9D75_0757_45DA_AFBF_614F08F1401B_.wvu.FilterData" localSheetId="7" hidden="1">'Sch-A1'!$A$18:$V$499</definedName>
    <definedName name="Z_302D9D75_0757_45DA_AFBF_614F08F1401B_.wvu.PrintArea" localSheetId="17" hidden="1">'Bid Form 2nd Envelope'!$A$1:$F$61</definedName>
    <definedName name="Z_302D9D75_0757_45DA_AFBF_614F08F1401B_.wvu.PrintArea" localSheetId="1" hidden="1">Cover!$A$1:$F$15</definedName>
    <definedName name="Z_302D9D75_0757_45DA_AFBF_614F08F1401B_.wvu.PrintArea" localSheetId="16" hidden="1">Discount!$A$2:$G$43</definedName>
    <definedName name="Z_302D9D75_0757_45DA_AFBF_614F08F1401B_.wvu.PrintArea" localSheetId="2" hidden="1">Instructions!$A$1:$C$51</definedName>
    <definedName name="Z_302D9D75_0757_45DA_AFBF_614F08F1401B_.wvu.PrintArea" localSheetId="3" hidden="1">'Names of Bidder'!$A$1:$F$33</definedName>
    <definedName name="Z_302D9D75_0757_45DA_AFBF_614F08F1401B_.wvu.PrintArea" localSheetId="4" hidden="1">'Sch-1'!$A$1:$P$75</definedName>
    <definedName name="Z_302D9D75_0757_45DA_AFBF_614F08F1401B_.wvu.PrintArea" localSheetId="5" hidden="1">'Sch-2'!$A$1:$L$75</definedName>
    <definedName name="Z_302D9D75_0757_45DA_AFBF_614F08F1401B_.wvu.PrintArea" localSheetId="6" hidden="1">'Sch-3 '!$A$1:$R$72</definedName>
    <definedName name="Z_302D9D75_0757_45DA_AFBF_614F08F1401B_.wvu.PrintArea" localSheetId="9" hidden="1">'Sch-4a'!$A$1:$Q$29</definedName>
    <definedName name="Z_302D9D75_0757_45DA_AFBF_614F08F1401B_.wvu.PrintArea" localSheetId="10" hidden="1">'Sch-4b'!$A$1:$Q$39</definedName>
    <definedName name="Z_302D9D75_0757_45DA_AFBF_614F08F1401B_.wvu.PrintArea" localSheetId="12" hidden="1">'Sch-5'!$A$1:$E$26</definedName>
    <definedName name="Z_302D9D75_0757_45DA_AFBF_614F08F1401B_.wvu.PrintArea" localSheetId="11" hidden="1">'Sch-5 Dis'!$A$1:$E$26</definedName>
    <definedName name="Z_302D9D75_0757_45DA_AFBF_614F08F1401B_.wvu.PrintArea" localSheetId="13" hidden="1">'Sch-6'!$A$1:$D$33</definedName>
    <definedName name="Z_302D9D75_0757_45DA_AFBF_614F08F1401B_.wvu.PrintArea" localSheetId="14" hidden="1">'Sch-6 After Discount'!$A$1:$D$33</definedName>
    <definedName name="Z_302D9D75_0757_45DA_AFBF_614F08F1401B_.wvu.PrintArea" localSheetId="15" hidden="1">'Sch-7'!$A$1:$N$27</definedName>
    <definedName name="Z_302D9D75_0757_45DA_AFBF_614F08F1401B_.wvu.PrintArea" localSheetId="7" hidden="1">'Sch-A1'!$A$1:$F$507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2" hidden="1">'Sch-5'!$3:$13</definedName>
    <definedName name="Z_302D9D75_0757_45DA_AFBF_614F08F1401B_.wvu.PrintTitles" localSheetId="11" hidden="1">'Sch-5 Dis'!$3:$13</definedName>
    <definedName name="Z_302D9D75_0757_45DA_AFBF_614F08F1401B_.wvu.PrintTitles" localSheetId="13" hidden="1">'Sch-6'!$3:$13</definedName>
    <definedName name="Z_302D9D75_0757_45DA_AFBF_614F08F1401B_.wvu.PrintTitles" localSheetId="14" hidden="1">'Sch-6 After Discount'!$3:$13</definedName>
    <definedName name="Z_302D9D75_0757_45DA_AFBF_614F08F1401B_.wvu.PrintTitles" localSheetId="15" hidden="1">'Sch-7'!$14:$14</definedName>
    <definedName name="Z_302D9D75_0757_45DA_AFBF_614F08F1401B_.wvu.PrintTitles" localSheetId="7" hidden="1">'Sch-A1'!$15:$17</definedName>
    <definedName name="Z_302D9D75_0757_45DA_AFBF_614F08F1401B_.wvu.Rows" localSheetId="1" hidden="1">Cover!$7:$7</definedName>
    <definedName name="Z_302D9D75_0757_45DA_AFBF_614F08F1401B_.wvu.Rows" localSheetId="16" hidden="1">Discount!$32:$34</definedName>
    <definedName name="Z_302D9D75_0757_45DA_AFBF_614F08F1401B_.wvu.Rows" localSheetId="3" hidden="1">'Names of Bidder'!$7:$7,'Names of Bidder'!$14:$23,'Names of Bidder'!$27:$30</definedName>
    <definedName name="Z_302D9D75_0757_45DA_AFBF_614F08F1401B_.wvu.Rows" localSheetId="13" hidden="1">'Sch-6'!$31:$31</definedName>
    <definedName name="Z_302D9D75_0757_45DA_AFBF_614F08F1401B_.wvu.Rows" localSheetId="15" hidden="1">'Sch-7'!$17:$18,'Sch-7'!$100:$218</definedName>
    <definedName name="Z_49037B54_2990_41F2_A98D_615EDAEEEC02_.wvu.Cols" localSheetId="17" hidden="1">'Bid Form 2nd Envelope'!$Y:$AN</definedName>
    <definedName name="Z_49037B54_2990_41F2_A98D_615EDAEEEC02_.wvu.Cols" localSheetId="16" hidden="1">Discount!$H:$K</definedName>
    <definedName name="Z_49037B54_2990_41F2_A98D_615EDAEEEC02_.wvu.Cols" localSheetId="3" hidden="1">'Names of Bidder'!$J:$Z</definedName>
    <definedName name="Z_49037B54_2990_41F2_A98D_615EDAEEEC02_.wvu.Cols" localSheetId="4" hidden="1">'Sch-1'!$Q:$AA</definedName>
    <definedName name="Z_49037B54_2990_41F2_A98D_615EDAEEEC02_.wvu.Cols" localSheetId="5" hidden="1">'Sch-2'!$L:$O</definedName>
    <definedName name="Z_49037B54_2990_41F2_A98D_615EDAEEEC02_.wvu.Cols" localSheetId="6" hidden="1">'Sch-3 '!$S:$W,'Sch-3 '!$AL:$AQ</definedName>
    <definedName name="Z_49037B54_2990_41F2_A98D_615EDAEEEC02_.wvu.Cols" localSheetId="9" hidden="1">'Sch-4a'!$R:$W</definedName>
    <definedName name="Z_49037B54_2990_41F2_A98D_615EDAEEEC02_.wvu.Cols" localSheetId="10" hidden="1">'Sch-4b'!$R:$S</definedName>
    <definedName name="Z_49037B54_2990_41F2_A98D_615EDAEEEC02_.wvu.Cols" localSheetId="12" hidden="1">'Sch-5'!$I:$P</definedName>
    <definedName name="Z_49037B54_2990_41F2_A98D_615EDAEEEC02_.wvu.Cols" localSheetId="15" hidden="1">'Sch-7'!$P:$R,'Sch-7'!$AG:$AM</definedName>
    <definedName name="Z_49037B54_2990_41F2_A98D_615EDAEEEC02_.wvu.Cols" localSheetId="7" hidden="1">'Sch-A1'!$G:$H</definedName>
    <definedName name="Z_49037B54_2990_41F2_A98D_615EDAEEEC02_.wvu.FilterData" localSheetId="4" hidden="1">'Sch-1'!$A$21:$BA$67</definedName>
    <definedName name="Z_49037B54_2990_41F2_A98D_615EDAEEEC02_.wvu.FilterData" localSheetId="5" hidden="1">'Sch-2'!$G$21:$K$65</definedName>
    <definedName name="Z_49037B54_2990_41F2_A98D_615EDAEEEC02_.wvu.FilterData" localSheetId="6" hidden="1">'Sch-3 '!$A$21:$BC$65</definedName>
    <definedName name="Z_49037B54_2990_41F2_A98D_615EDAEEEC02_.wvu.FilterData" localSheetId="7" hidden="1">'Sch-A1'!$A$20:$W$499</definedName>
    <definedName name="Z_49037B54_2990_41F2_A98D_615EDAEEEC02_.wvu.PrintArea" localSheetId="17" hidden="1">'Bid Form 2nd Envelope'!$A$1:$F$61</definedName>
    <definedName name="Z_49037B54_2990_41F2_A98D_615EDAEEEC02_.wvu.PrintArea" localSheetId="1" hidden="1">Cover!$A$1:$H$15</definedName>
    <definedName name="Z_49037B54_2990_41F2_A98D_615EDAEEEC02_.wvu.PrintArea" localSheetId="16" hidden="1">Discount!$A$2:$G$43</definedName>
    <definedName name="Z_49037B54_2990_41F2_A98D_615EDAEEEC02_.wvu.PrintArea" localSheetId="2" hidden="1">Instructions!$A$1:$C$51</definedName>
    <definedName name="Z_49037B54_2990_41F2_A98D_615EDAEEEC02_.wvu.PrintArea" localSheetId="3" hidden="1">'Names of Bidder'!$A$1:$F$33</definedName>
    <definedName name="Z_49037B54_2990_41F2_A98D_615EDAEEEC02_.wvu.PrintArea" localSheetId="4" hidden="1">'Sch-1'!$A$1:$P$75</definedName>
    <definedName name="Z_49037B54_2990_41F2_A98D_615EDAEEEC02_.wvu.PrintArea" localSheetId="5" hidden="1">'Sch-2'!$A$1:$K$75</definedName>
    <definedName name="Z_49037B54_2990_41F2_A98D_615EDAEEEC02_.wvu.PrintArea" localSheetId="6" hidden="1">'Sch-3 '!$A$1:$R$72</definedName>
    <definedName name="Z_49037B54_2990_41F2_A98D_615EDAEEEC02_.wvu.PrintArea" localSheetId="9" hidden="1">'Sch-4a'!$A$1:$Q$29</definedName>
    <definedName name="Z_49037B54_2990_41F2_A98D_615EDAEEEC02_.wvu.PrintArea" localSheetId="10" hidden="1">'Sch-4b'!$A$1:$Q$39</definedName>
    <definedName name="Z_49037B54_2990_41F2_A98D_615EDAEEEC02_.wvu.PrintArea" localSheetId="12" hidden="1">'Sch-5'!$A$1:$E$26</definedName>
    <definedName name="Z_49037B54_2990_41F2_A98D_615EDAEEEC02_.wvu.PrintArea" localSheetId="11" hidden="1">'Sch-5 Dis'!$A$1:$E$26</definedName>
    <definedName name="Z_49037B54_2990_41F2_A98D_615EDAEEEC02_.wvu.PrintArea" localSheetId="13" hidden="1">'Sch-6'!$A$1:$D$33</definedName>
    <definedName name="Z_49037B54_2990_41F2_A98D_615EDAEEEC02_.wvu.PrintArea" localSheetId="14" hidden="1">'Sch-6 After Discount'!$A$1:$D$33</definedName>
    <definedName name="Z_49037B54_2990_41F2_A98D_615EDAEEEC02_.wvu.PrintArea" localSheetId="15" hidden="1">'Sch-7'!$A$1:$N$27</definedName>
    <definedName name="Z_49037B54_2990_41F2_A98D_615EDAEEEC02_.wvu.PrintArea" localSheetId="7" hidden="1">'Sch-A1'!$A$1:$F$507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2" hidden="1">'Sch-5'!$3:$13</definedName>
    <definedName name="Z_49037B54_2990_41F2_A98D_615EDAEEEC02_.wvu.PrintTitles" localSheetId="11" hidden="1">'Sch-5 Dis'!$3:$13</definedName>
    <definedName name="Z_49037B54_2990_41F2_A98D_615EDAEEEC02_.wvu.PrintTitles" localSheetId="13" hidden="1">'Sch-6'!$3:$13</definedName>
    <definedName name="Z_49037B54_2990_41F2_A98D_615EDAEEEC02_.wvu.PrintTitles" localSheetId="14" hidden="1">'Sch-6 After Discount'!$3:$13</definedName>
    <definedName name="Z_49037B54_2990_41F2_A98D_615EDAEEEC02_.wvu.PrintTitles" localSheetId="15" hidden="1">'Sch-7'!$14:$14</definedName>
    <definedName name="Z_49037B54_2990_41F2_A98D_615EDAEEEC02_.wvu.PrintTitles" localSheetId="7" hidden="1">'Sch-A1'!$15:$17</definedName>
    <definedName name="Z_49037B54_2990_41F2_A98D_615EDAEEEC02_.wvu.Rows" localSheetId="1" hidden="1">Cover!$7:$7</definedName>
    <definedName name="Z_49037B54_2990_41F2_A98D_615EDAEEEC02_.wvu.Rows" localSheetId="16" hidden="1">Discount!$32:$34</definedName>
    <definedName name="Z_49037B54_2990_41F2_A98D_615EDAEEEC02_.wvu.Rows" localSheetId="3" hidden="1">'Names of Bidder'!$27:$30</definedName>
    <definedName name="Z_49037B54_2990_41F2_A98D_615EDAEEEC02_.wvu.Rows" localSheetId="4" hidden="1">'Sch-1'!#REF!,'Sch-1'!$64:$64</definedName>
    <definedName name="Z_49037B54_2990_41F2_A98D_615EDAEEEC02_.wvu.Rows" localSheetId="5" hidden="1">'Sch-2'!#REF!</definedName>
    <definedName name="Z_49037B54_2990_41F2_A98D_615EDAEEEC02_.wvu.Rows" localSheetId="15" hidden="1">'Sch-7'!$17:$18,'Sch-7'!$100:$218</definedName>
    <definedName name="Z_49037B54_2990_41F2_A98D_615EDAEEEC02_.wvu.Rows" localSheetId="7" hidden="1">'Sch-A1'!#REF!,'Sch-A1'!#REF!</definedName>
    <definedName name="Z_498493C3_769C_4143_9114_C68CD1D40B11_.wvu.Cols" localSheetId="17" hidden="1">'Bid Form 2nd Envelope'!$Y:$AN</definedName>
    <definedName name="Z_498493C3_769C_4143_9114_C68CD1D40B11_.wvu.Cols" localSheetId="16" hidden="1">Discount!$H:$K</definedName>
    <definedName name="Z_498493C3_769C_4143_9114_C68CD1D40B11_.wvu.Cols" localSheetId="3" hidden="1">'Names of Bidder'!$J:$L</definedName>
    <definedName name="Z_498493C3_769C_4143_9114_C68CD1D40B11_.wvu.Cols" localSheetId="4" hidden="1">'Sch-1'!$R:$T</definedName>
    <definedName name="Z_498493C3_769C_4143_9114_C68CD1D40B11_.wvu.Cols" localSheetId="6" hidden="1">'Sch-3 '!$S:$T,'Sch-3 '!$AL:$AQ</definedName>
    <definedName name="Z_498493C3_769C_4143_9114_C68CD1D40B11_.wvu.Cols" localSheetId="9" hidden="1">'Sch-4a'!$R:$S</definedName>
    <definedName name="Z_498493C3_769C_4143_9114_C68CD1D40B11_.wvu.Cols" localSheetId="10" hidden="1">'Sch-4b'!$R:$S</definedName>
    <definedName name="Z_498493C3_769C_4143_9114_C68CD1D40B11_.wvu.Cols" localSheetId="12" hidden="1">'Sch-5'!$I:$P</definedName>
    <definedName name="Z_498493C3_769C_4143_9114_C68CD1D40B11_.wvu.Cols" localSheetId="15" hidden="1">'Sch-7'!$P:$R,'Sch-7'!$AG:$AM</definedName>
    <definedName name="Z_498493C3_769C_4143_9114_C68CD1D40B11_.wvu.Cols" localSheetId="7" hidden="1">'Sch-A1'!#REF!</definedName>
    <definedName name="Z_498493C3_769C_4143_9114_C68CD1D40B11_.wvu.FilterData" localSheetId="4" hidden="1">'Sch-1'!$A$21:$BA$67</definedName>
    <definedName name="Z_498493C3_769C_4143_9114_C68CD1D40B11_.wvu.FilterData" localSheetId="5" hidden="1">'Sch-2'!$G$21:$K$65</definedName>
    <definedName name="Z_498493C3_769C_4143_9114_C68CD1D40B11_.wvu.FilterData" localSheetId="6" hidden="1">'Sch-3 '!$A$21:$BC$65</definedName>
    <definedName name="Z_498493C3_769C_4143_9114_C68CD1D40B11_.wvu.FilterData" localSheetId="7" hidden="1">'Sch-A1'!$A$20:$W$499</definedName>
    <definedName name="Z_498493C3_769C_4143_9114_C68CD1D40B11_.wvu.PrintArea" localSheetId="17" hidden="1">'Bid Form 2nd Envelope'!$A$1:$F$62</definedName>
    <definedName name="Z_498493C3_769C_4143_9114_C68CD1D40B11_.wvu.PrintArea" localSheetId="1" hidden="1">Cover!$A$1:$H$15</definedName>
    <definedName name="Z_498493C3_769C_4143_9114_C68CD1D40B11_.wvu.PrintArea" localSheetId="16" hidden="1">Discount!$A$2:$G$43</definedName>
    <definedName name="Z_498493C3_769C_4143_9114_C68CD1D40B11_.wvu.PrintArea" localSheetId="2" hidden="1">Instructions!$A$1:$C$51</definedName>
    <definedName name="Z_498493C3_769C_4143_9114_C68CD1D40B11_.wvu.PrintArea" localSheetId="3" hidden="1">'Names of Bidder'!$A$1:$F$33</definedName>
    <definedName name="Z_498493C3_769C_4143_9114_C68CD1D40B11_.wvu.PrintArea" localSheetId="4" hidden="1">'Sch-1'!$A$1:$P$75</definedName>
    <definedName name="Z_498493C3_769C_4143_9114_C68CD1D40B11_.wvu.PrintArea" localSheetId="5" hidden="1">'Sch-2'!$A$1:$K$75</definedName>
    <definedName name="Z_498493C3_769C_4143_9114_C68CD1D40B11_.wvu.PrintArea" localSheetId="6" hidden="1">'Sch-3 '!$A$1:$R$72</definedName>
    <definedName name="Z_498493C3_769C_4143_9114_C68CD1D40B11_.wvu.PrintArea" localSheetId="9" hidden="1">'Sch-4a'!$A$1:$Q$29</definedName>
    <definedName name="Z_498493C3_769C_4143_9114_C68CD1D40B11_.wvu.PrintArea" localSheetId="10" hidden="1">'Sch-4b'!$A$1:$Q$39</definedName>
    <definedName name="Z_498493C3_769C_4143_9114_C68CD1D40B11_.wvu.PrintArea" localSheetId="12" hidden="1">'Sch-5'!$A$1:$E$26</definedName>
    <definedName name="Z_498493C3_769C_4143_9114_C68CD1D40B11_.wvu.PrintArea" localSheetId="11" hidden="1">'Sch-5 Dis'!$A$1:$E$26</definedName>
    <definedName name="Z_498493C3_769C_4143_9114_C68CD1D40B11_.wvu.PrintArea" localSheetId="13" hidden="1">'Sch-6'!$A$1:$D$33</definedName>
    <definedName name="Z_498493C3_769C_4143_9114_C68CD1D40B11_.wvu.PrintArea" localSheetId="14" hidden="1">'Sch-6 After Discount'!$A$1:$D$33</definedName>
    <definedName name="Z_498493C3_769C_4143_9114_C68CD1D40B11_.wvu.PrintArea" localSheetId="15" hidden="1">'Sch-7'!$A$1:$N$27</definedName>
    <definedName name="Z_498493C3_769C_4143_9114_C68CD1D40B11_.wvu.PrintArea" localSheetId="7" hidden="1">'Sch-A1'!$A$1:$F$507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2" hidden="1">'Sch-5'!$3:$13</definedName>
    <definedName name="Z_498493C3_769C_4143_9114_C68CD1D40B11_.wvu.PrintTitles" localSheetId="11" hidden="1">'Sch-5 Dis'!$3:$13</definedName>
    <definedName name="Z_498493C3_769C_4143_9114_C68CD1D40B11_.wvu.PrintTitles" localSheetId="13" hidden="1">'Sch-6'!$3:$13</definedName>
    <definedName name="Z_498493C3_769C_4143_9114_C68CD1D40B11_.wvu.PrintTitles" localSheetId="14" hidden="1">'Sch-6 After Discount'!$3:$13</definedName>
    <definedName name="Z_498493C3_769C_4143_9114_C68CD1D40B11_.wvu.PrintTitles" localSheetId="15" hidden="1">'Sch-7'!$14:$14</definedName>
    <definedName name="Z_498493C3_769C_4143_9114_C68CD1D40B11_.wvu.PrintTitles" localSheetId="7" hidden="1">'Sch-A1'!$15:$17</definedName>
    <definedName name="Z_498493C3_769C_4143_9114_C68CD1D40B11_.wvu.Rows" localSheetId="1" hidden="1">Cover!$7:$7</definedName>
    <definedName name="Z_498493C3_769C_4143_9114_C68CD1D40B11_.wvu.Rows" localSheetId="16"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5" hidden="1">'Sch-7'!$17:$18,'Sch-7'!$100:$218</definedName>
    <definedName name="Z_4AA1107B_A795_4744_B566_827168772C7A_.wvu.Cols" localSheetId="16" hidden="1">Discount!$H:$O</definedName>
    <definedName name="Z_4AA1107B_A795_4744_B566_827168772C7A_.wvu.Cols" localSheetId="5" hidden="1">'Sch-2'!$N:$S</definedName>
    <definedName name="Z_4AA1107B_A795_4744_B566_827168772C7A_.wvu.Cols" localSheetId="6" hidden="1">'Sch-3 '!$T:$AF,'Sch-3 '!$AL:$AQ</definedName>
    <definedName name="Z_4AA1107B_A795_4744_B566_827168772C7A_.wvu.Cols" localSheetId="12" hidden="1">'Sch-5'!$I:$P</definedName>
    <definedName name="Z_4AA1107B_A795_4744_B566_827168772C7A_.wvu.Cols" localSheetId="15" hidden="1">'Sch-7'!$O:$O,'Sch-7'!$AG:$AM</definedName>
    <definedName name="Z_4AA1107B_A795_4744_B566_827168772C7A_.wvu.FilterData" localSheetId="4" hidden="1">'Sch-1'!$A$21:$P$64</definedName>
    <definedName name="Z_4AA1107B_A795_4744_B566_827168772C7A_.wvu.FilterData" localSheetId="5" hidden="1">'Sch-2'!$G$21:$K$65</definedName>
    <definedName name="Z_4AA1107B_A795_4744_B566_827168772C7A_.wvu.FilterData" localSheetId="6" hidden="1">'Sch-3 '!$A$21:$Q$65</definedName>
    <definedName name="Z_4AA1107B_A795_4744_B566_827168772C7A_.wvu.FilterData" localSheetId="7" hidden="1">'Sch-A1'!$A$20:$F$499</definedName>
    <definedName name="Z_4AA1107B_A795_4744_B566_827168772C7A_.wvu.PrintArea" localSheetId="17" hidden="1">'Bid Form 2nd Envelope'!$A$1:$F$62</definedName>
    <definedName name="Z_4AA1107B_A795_4744_B566_827168772C7A_.wvu.PrintArea" localSheetId="16" hidden="1">Discount!$A$2:$G$43</definedName>
    <definedName name="Z_4AA1107B_A795_4744_B566_827168772C7A_.wvu.PrintArea" localSheetId="2" hidden="1">Instructions!$A$1:$C$51</definedName>
    <definedName name="Z_4AA1107B_A795_4744_B566_827168772C7A_.wvu.PrintArea" localSheetId="3" hidden="1">'Names of Bidder'!$A$1:$F$33</definedName>
    <definedName name="Z_4AA1107B_A795_4744_B566_827168772C7A_.wvu.PrintArea" localSheetId="4" hidden="1">'Sch-1'!$A$1:$P$75</definedName>
    <definedName name="Z_4AA1107B_A795_4744_B566_827168772C7A_.wvu.PrintArea" localSheetId="5" hidden="1">'Sch-2'!$A$1:$K$73</definedName>
    <definedName name="Z_4AA1107B_A795_4744_B566_827168772C7A_.wvu.PrintArea" localSheetId="6" hidden="1">'Sch-3 '!$A$1:$Q$72</definedName>
    <definedName name="Z_4AA1107B_A795_4744_B566_827168772C7A_.wvu.PrintArea" localSheetId="9" hidden="1">'Sch-4a'!$A$1:$Q$29</definedName>
    <definedName name="Z_4AA1107B_A795_4744_B566_827168772C7A_.wvu.PrintArea" localSheetId="10" hidden="1">'Sch-4b'!$A$1:$Q$39</definedName>
    <definedName name="Z_4AA1107B_A795_4744_B566_827168772C7A_.wvu.PrintArea" localSheetId="12" hidden="1">'Sch-5'!$A$1:$E$26</definedName>
    <definedName name="Z_4AA1107B_A795_4744_B566_827168772C7A_.wvu.PrintArea" localSheetId="11" hidden="1">'Sch-5 Dis'!$A$1:$E$26</definedName>
    <definedName name="Z_4AA1107B_A795_4744_B566_827168772C7A_.wvu.PrintArea" localSheetId="13" hidden="1">'Sch-6'!$A$1:$D$33</definedName>
    <definedName name="Z_4AA1107B_A795_4744_B566_827168772C7A_.wvu.PrintArea" localSheetId="14" hidden="1">'Sch-6 After Discount'!$A$1:$D$33</definedName>
    <definedName name="Z_4AA1107B_A795_4744_B566_827168772C7A_.wvu.PrintArea" localSheetId="15" hidden="1">'Sch-7'!$A$1:$M$27</definedName>
    <definedName name="Z_4AA1107B_A795_4744_B566_827168772C7A_.wvu.PrintArea" localSheetId="7" hidden="1">'Sch-A1'!$A$1:$F$507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2" hidden="1">'Sch-5'!$3:$13</definedName>
    <definedName name="Z_4AA1107B_A795_4744_B566_827168772C7A_.wvu.PrintTitles" localSheetId="11" hidden="1">'Sch-5 Dis'!$3:$13</definedName>
    <definedName name="Z_4AA1107B_A795_4744_B566_827168772C7A_.wvu.PrintTitles" localSheetId="13" hidden="1">'Sch-6'!$3:$13</definedName>
    <definedName name="Z_4AA1107B_A795_4744_B566_827168772C7A_.wvu.PrintTitles" localSheetId="14" hidden="1">'Sch-6 After Discount'!$3:$13</definedName>
    <definedName name="Z_4AA1107B_A795_4744_B566_827168772C7A_.wvu.PrintTitles" localSheetId="15" hidden="1">'Sch-7'!$14:$14</definedName>
    <definedName name="Z_4AA1107B_A795_4744_B566_827168772C7A_.wvu.PrintTitles" localSheetId="7" hidden="1">'Sch-A1'!$15:$17</definedName>
    <definedName name="Z_4AA1107B_A795_4744_B566_827168772C7A_.wvu.Rows" localSheetId="1" hidden="1">Cover!$7:$7</definedName>
    <definedName name="Z_4AA1107B_A795_4744_B566_827168772C7A_.wvu.Rows" localSheetId="16" hidden="1">Discount!$32:$34</definedName>
    <definedName name="Z_4AA1107B_A795_4744_B566_827168772C7A_.wvu.Rows" localSheetId="5" hidden="1">'Sch-2'!#REF!,'Sch-2'!#REF!</definedName>
    <definedName name="Z_4AA1107B_A795_4744_B566_827168772C7A_.wvu.Rows" localSheetId="15" hidden="1">'Sch-7'!$24:$24,'Sch-7'!$100:$218</definedName>
    <definedName name="Z_4F65FF32_EC61_4022_A399_2986D7B6B8B3_.wvu.Cols" localSheetId="17" hidden="1">'Bid Form 2nd Envelope'!$Z:$AJ</definedName>
    <definedName name="Z_4F65FF32_EC61_4022_A399_2986D7B6B8B3_.wvu.Cols" localSheetId="4" hidden="1">'Sch-1'!$Z:$AM</definedName>
    <definedName name="Z_4F65FF32_EC61_4022_A399_2986D7B6B8B3_.wvu.Cols" localSheetId="5" hidden="1">'Sch-2'!#REF!</definedName>
    <definedName name="Z_4F65FF32_EC61_4022_A399_2986D7B6B8B3_.wvu.Cols" localSheetId="6" hidden="1">'Sch-3 '!$AL:$AQ</definedName>
    <definedName name="Z_4F65FF32_EC61_4022_A399_2986D7B6B8B3_.wvu.Cols" localSheetId="12" hidden="1">'Sch-5'!$I:$P</definedName>
    <definedName name="Z_4F65FF32_EC61_4022_A399_2986D7B6B8B3_.wvu.Cols" localSheetId="11" hidden="1">'Sch-5 Dis'!$I:$P</definedName>
    <definedName name="Z_4F65FF32_EC61_4022_A399_2986D7B6B8B3_.wvu.Cols" localSheetId="15" hidden="1">'Sch-7'!$AG:$AM</definedName>
    <definedName name="Z_4F65FF32_EC61_4022_A399_2986D7B6B8B3_.wvu.Cols" localSheetId="7" hidden="1">'Sch-A1'!$G:$J</definedName>
    <definedName name="Z_4F65FF32_EC61_4022_A399_2986D7B6B8B3_.wvu.PrintArea" localSheetId="17" hidden="1">'Bid Form 2nd Envelope'!$A$1:$F$62</definedName>
    <definedName name="Z_4F65FF32_EC61_4022_A399_2986D7B6B8B3_.wvu.PrintArea" localSheetId="16" hidden="1">Discount!$A$2:$G$41</definedName>
    <definedName name="Z_4F65FF32_EC61_4022_A399_2986D7B6B8B3_.wvu.PrintArea" localSheetId="2" hidden="1">Instructions!$A$1:$C$51</definedName>
    <definedName name="Z_4F65FF32_EC61_4022_A399_2986D7B6B8B3_.wvu.PrintArea" localSheetId="3" hidden="1">'Names of Bidder'!$A$1:$D$31</definedName>
    <definedName name="Z_4F65FF32_EC61_4022_A399_2986D7B6B8B3_.wvu.PrintArea" localSheetId="4" hidden="1">'Sch-1'!$A$1:$P$76</definedName>
    <definedName name="Z_4F65FF32_EC61_4022_A399_2986D7B6B8B3_.wvu.PrintArea" localSheetId="5" hidden="1">'Sch-2'!$A$1:$K$64</definedName>
    <definedName name="Z_4F65FF32_EC61_4022_A399_2986D7B6B8B3_.wvu.PrintArea" localSheetId="6" hidden="1">'Sch-3 '!$A$1:$Q$64</definedName>
    <definedName name="Z_4F65FF32_EC61_4022_A399_2986D7B6B8B3_.wvu.PrintArea" localSheetId="9" hidden="1">'Sch-4a'!$A$1:$Q$29</definedName>
    <definedName name="Z_4F65FF32_EC61_4022_A399_2986D7B6B8B3_.wvu.PrintArea" localSheetId="10" hidden="1">'Sch-4b'!$A$1:$Q$39</definedName>
    <definedName name="Z_4F65FF32_EC61_4022_A399_2986D7B6B8B3_.wvu.PrintArea" localSheetId="12" hidden="1">'Sch-5'!$A$1:$E$26</definedName>
    <definedName name="Z_4F65FF32_EC61_4022_A399_2986D7B6B8B3_.wvu.PrintArea" localSheetId="11" hidden="1">'Sch-5 Dis'!$A$1:$E$26</definedName>
    <definedName name="Z_4F65FF32_EC61_4022_A399_2986D7B6B8B3_.wvu.PrintArea" localSheetId="13" hidden="1">'Sch-6'!$A$1:$D$34</definedName>
    <definedName name="Z_4F65FF32_EC61_4022_A399_2986D7B6B8B3_.wvu.PrintArea" localSheetId="14" hidden="1">'Sch-6 After Discount'!$A$1:$D$34</definedName>
    <definedName name="Z_4F65FF32_EC61_4022_A399_2986D7B6B8B3_.wvu.PrintArea" localSheetId="15" hidden="1">'Sch-7'!$A$1:$M$27</definedName>
    <definedName name="Z_4F65FF32_EC61_4022_A399_2986D7B6B8B3_.wvu.PrintArea" localSheetId="7" hidden="1">'Sch-A1'!$A$1:$F$508</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2" hidden="1">'Sch-5'!$3:$13</definedName>
    <definedName name="Z_4F65FF32_EC61_4022_A399_2986D7B6B8B3_.wvu.PrintTitles" localSheetId="11" hidden="1">'Sch-5 Dis'!$3:$13</definedName>
    <definedName name="Z_4F65FF32_EC61_4022_A399_2986D7B6B8B3_.wvu.PrintTitles" localSheetId="13" hidden="1">'Sch-6'!$3:$13</definedName>
    <definedName name="Z_4F65FF32_EC61_4022_A399_2986D7B6B8B3_.wvu.PrintTitles" localSheetId="14" hidden="1">'Sch-6 After Discount'!$3:$13</definedName>
    <definedName name="Z_4F65FF32_EC61_4022_A399_2986D7B6B8B3_.wvu.PrintTitles" localSheetId="15" hidden="1">'Sch-7'!$14:$14</definedName>
    <definedName name="Z_4F65FF32_EC61_4022_A399_2986D7B6B8B3_.wvu.PrintTitles" localSheetId="7" hidden="1">'Sch-A1'!$15:$17</definedName>
    <definedName name="Z_4F65FF32_EC61_4022_A399_2986D7B6B8B3_.wvu.Rows" localSheetId="4" hidden="1">'Sch-1'!$101:$167</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5" hidden="1">'Sch-7'!$100:$218</definedName>
    <definedName name="Z_4F65FF32_EC61_4022_A399_2986D7B6B8B3_.wvu.Rows" localSheetId="7" hidden="1">'Sch-A1'!$533:$599</definedName>
    <definedName name="Z_58D82F59_8CF6_455F_B9F4_081499FDF243_.wvu.Cols" localSheetId="16" hidden="1">Discount!$H:$L</definedName>
    <definedName name="Z_58D82F59_8CF6_455F_B9F4_081499FDF243_.wvu.PrintArea" localSheetId="16" hidden="1">Discount!$A$2:$G$43</definedName>
    <definedName name="Z_58D82F59_8CF6_455F_B9F4_081499FDF243_.wvu.Rows" localSheetId="16" hidden="1">Discount!$20:$20,Discount!$27:$27</definedName>
    <definedName name="Z_696D9240_6693_44E8_B9A4_2BFADD101EE2_.wvu.Cols" localSheetId="16" hidden="1">Discount!$H:$L</definedName>
    <definedName name="Z_696D9240_6693_44E8_B9A4_2BFADD101EE2_.wvu.PrintArea" localSheetId="16" hidden="1">Discount!$A$2:$G$43</definedName>
    <definedName name="Z_696D9240_6693_44E8_B9A4_2BFADD101EE2_.wvu.Rows" localSheetId="16" hidden="1">Discount!$20:$20,Discount!$27:$27</definedName>
    <definedName name="Z_7487ED9F_BBED_4B2A_9631_22F1A430946B_.wvu.Cols" localSheetId="16" hidden="1">Discount!$H:$O</definedName>
    <definedName name="Z_7487ED9F_BBED_4B2A_9631_22F1A430946B_.wvu.Cols" localSheetId="5" hidden="1">'Sch-2'!$N:$S</definedName>
    <definedName name="Z_7487ED9F_BBED_4B2A_9631_22F1A430946B_.wvu.Cols" localSheetId="6" hidden="1">'Sch-3 '!$T:$AF,'Sch-3 '!$AL:$AQ</definedName>
    <definedName name="Z_7487ED9F_BBED_4B2A_9631_22F1A430946B_.wvu.Cols" localSheetId="12" hidden="1">'Sch-5'!$I:$P</definedName>
    <definedName name="Z_7487ED9F_BBED_4B2A_9631_22F1A430946B_.wvu.Cols" localSheetId="15" hidden="1">'Sch-7'!$O:$O,'Sch-7'!$AG:$AM</definedName>
    <definedName name="Z_7487ED9F_BBED_4B2A_9631_22F1A430946B_.wvu.FilterData" localSheetId="4" hidden="1">'Sch-1'!$A$21:$P$64</definedName>
    <definedName name="Z_7487ED9F_BBED_4B2A_9631_22F1A430946B_.wvu.FilterData" localSheetId="5" hidden="1">'Sch-2'!$G$21:$K$65</definedName>
    <definedName name="Z_7487ED9F_BBED_4B2A_9631_22F1A430946B_.wvu.FilterData" localSheetId="6" hidden="1">'Sch-3 '!$A$21:$Q$65</definedName>
    <definedName name="Z_7487ED9F_BBED_4B2A_9631_22F1A430946B_.wvu.FilterData" localSheetId="7" hidden="1">'Sch-A1'!$A$20:$F$499</definedName>
    <definedName name="Z_7487ED9F_BBED_4B2A_9631_22F1A430946B_.wvu.PrintArea" localSheetId="17" hidden="1">'Bid Form 2nd Envelope'!$A$1:$F$62</definedName>
    <definedName name="Z_7487ED9F_BBED_4B2A_9631_22F1A430946B_.wvu.PrintArea" localSheetId="16" hidden="1">Discount!$A$2:$G$43</definedName>
    <definedName name="Z_7487ED9F_BBED_4B2A_9631_22F1A430946B_.wvu.PrintArea" localSheetId="2" hidden="1">Instructions!$A$1:$C$51</definedName>
    <definedName name="Z_7487ED9F_BBED_4B2A_9631_22F1A430946B_.wvu.PrintArea" localSheetId="3" hidden="1">'Names of Bidder'!$A$1:$F$33</definedName>
    <definedName name="Z_7487ED9F_BBED_4B2A_9631_22F1A430946B_.wvu.PrintArea" localSheetId="4" hidden="1">'Sch-1'!$A$1:$P$75</definedName>
    <definedName name="Z_7487ED9F_BBED_4B2A_9631_22F1A430946B_.wvu.PrintArea" localSheetId="5" hidden="1">'Sch-2'!$A$1:$K$73</definedName>
    <definedName name="Z_7487ED9F_BBED_4B2A_9631_22F1A430946B_.wvu.PrintArea" localSheetId="6" hidden="1">'Sch-3 '!$A$1:$Q$72</definedName>
    <definedName name="Z_7487ED9F_BBED_4B2A_9631_22F1A430946B_.wvu.PrintArea" localSheetId="9" hidden="1">'Sch-4a'!$A$1:$Q$29</definedName>
    <definedName name="Z_7487ED9F_BBED_4B2A_9631_22F1A430946B_.wvu.PrintArea" localSheetId="10" hidden="1">'Sch-4b'!$A$1:$Q$39</definedName>
    <definedName name="Z_7487ED9F_BBED_4B2A_9631_22F1A430946B_.wvu.PrintArea" localSheetId="12" hidden="1">'Sch-5'!$A$1:$E$26</definedName>
    <definedName name="Z_7487ED9F_BBED_4B2A_9631_22F1A430946B_.wvu.PrintArea" localSheetId="11" hidden="1">'Sch-5 Dis'!$A$1:$E$26</definedName>
    <definedName name="Z_7487ED9F_BBED_4B2A_9631_22F1A430946B_.wvu.PrintArea" localSheetId="13" hidden="1">'Sch-6'!$A$1:$D$33</definedName>
    <definedName name="Z_7487ED9F_BBED_4B2A_9631_22F1A430946B_.wvu.PrintArea" localSheetId="14" hidden="1">'Sch-6 After Discount'!$A$1:$D$33</definedName>
    <definedName name="Z_7487ED9F_BBED_4B2A_9631_22F1A430946B_.wvu.PrintArea" localSheetId="15" hidden="1">'Sch-7'!$A$1:$M$27</definedName>
    <definedName name="Z_7487ED9F_BBED_4B2A_9631_22F1A430946B_.wvu.PrintArea" localSheetId="7" hidden="1">'Sch-A1'!$A$1:$F$507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2" hidden="1">'Sch-5'!$3:$13</definedName>
    <definedName name="Z_7487ED9F_BBED_4B2A_9631_22F1A430946B_.wvu.PrintTitles" localSheetId="11" hidden="1">'Sch-5 Dis'!$3:$13</definedName>
    <definedName name="Z_7487ED9F_BBED_4B2A_9631_22F1A430946B_.wvu.PrintTitles" localSheetId="13" hidden="1">'Sch-6'!$3:$13</definedName>
    <definedName name="Z_7487ED9F_BBED_4B2A_9631_22F1A430946B_.wvu.PrintTitles" localSheetId="14" hidden="1">'Sch-6 After Discount'!$3:$13</definedName>
    <definedName name="Z_7487ED9F_BBED_4B2A_9631_22F1A430946B_.wvu.PrintTitles" localSheetId="15" hidden="1">'Sch-7'!$14:$14</definedName>
    <definedName name="Z_7487ED9F_BBED_4B2A_9631_22F1A430946B_.wvu.PrintTitles" localSheetId="7" hidden="1">'Sch-A1'!$15:$17</definedName>
    <definedName name="Z_7487ED9F_BBED_4B2A_9631_22F1A430946B_.wvu.Rows" localSheetId="1" hidden="1">Cover!$7:$7</definedName>
    <definedName name="Z_7487ED9F_BBED_4B2A_9631_22F1A430946B_.wvu.Rows" localSheetId="16" hidden="1">Discount!$32:$34</definedName>
    <definedName name="Z_7487ED9F_BBED_4B2A_9631_22F1A430946B_.wvu.Rows" localSheetId="5" hidden="1">'Sch-2'!#REF!,'Sch-2'!#REF!</definedName>
    <definedName name="Z_7487ED9F_BBED_4B2A_9631_22F1A430946B_.wvu.Rows" localSheetId="15" hidden="1">'Sch-7'!$24:$24,'Sch-7'!$100:$218</definedName>
    <definedName name="Z_8E2BD47E_9D90_4E85_B636_9331A76FA1A9_.wvu.Cols" localSheetId="17" hidden="1">'Bid Form 2nd Envelope'!$Y:$AN</definedName>
    <definedName name="Z_8E2BD47E_9D90_4E85_B636_9331A76FA1A9_.wvu.Cols" localSheetId="16" hidden="1">Discount!$H:$K</definedName>
    <definedName name="Z_8E2BD47E_9D90_4E85_B636_9331A76FA1A9_.wvu.Cols" localSheetId="3" hidden="1">'Names of Bidder'!$J:$Z</definedName>
    <definedName name="Z_8E2BD47E_9D90_4E85_B636_9331A76FA1A9_.wvu.Cols" localSheetId="4" hidden="1">'Sch-1'!$Q:$AA,'Sch-1'!$AE:$AI</definedName>
    <definedName name="Z_8E2BD47E_9D90_4E85_B636_9331A76FA1A9_.wvu.Cols" localSheetId="5" hidden="1">'Sch-2'!$L:$O</definedName>
    <definedName name="Z_8E2BD47E_9D90_4E85_B636_9331A76FA1A9_.wvu.Cols" localSheetId="6" hidden="1">'Sch-3 '!$S:$W,'Sch-3 '!$AL:$AQ</definedName>
    <definedName name="Z_8E2BD47E_9D90_4E85_B636_9331A76FA1A9_.wvu.Cols" localSheetId="9" hidden="1">'Sch-4a'!$R:$W</definedName>
    <definedName name="Z_8E2BD47E_9D90_4E85_B636_9331A76FA1A9_.wvu.Cols" localSheetId="10" hidden="1">'Sch-4b'!$R:$T</definedName>
    <definedName name="Z_8E2BD47E_9D90_4E85_B636_9331A76FA1A9_.wvu.Cols" localSheetId="12" hidden="1">'Sch-5'!$I:$P</definedName>
    <definedName name="Z_8E2BD47E_9D90_4E85_B636_9331A76FA1A9_.wvu.Cols" localSheetId="15" hidden="1">'Sch-7'!$P:$R,'Sch-7'!$AG:$AM</definedName>
    <definedName name="Z_8E2BD47E_9D90_4E85_B636_9331A76FA1A9_.wvu.Cols" localSheetId="7" hidden="1">'Sch-A1'!$G:$H,'Sch-A1'!$J:$J</definedName>
    <definedName name="Z_8E2BD47E_9D90_4E85_B636_9331A76FA1A9_.wvu.FilterData" localSheetId="4" hidden="1">'Sch-1'!$A$21:$BA$67</definedName>
    <definedName name="Z_8E2BD47E_9D90_4E85_B636_9331A76FA1A9_.wvu.FilterData" localSheetId="5" hidden="1">'Sch-2'!$G$21:$K$65</definedName>
    <definedName name="Z_8E2BD47E_9D90_4E85_B636_9331A76FA1A9_.wvu.FilterData" localSheetId="6" hidden="1">'Sch-3 '!$A$21:$BC$65</definedName>
    <definedName name="Z_8E2BD47E_9D90_4E85_B636_9331A76FA1A9_.wvu.FilterData" localSheetId="7" hidden="1">'Sch-A1'!$A$20:$W$499</definedName>
    <definedName name="Z_8E2BD47E_9D90_4E85_B636_9331A76FA1A9_.wvu.PrintArea" localSheetId="17" hidden="1">'Bid Form 2nd Envelope'!$A$1:$F$61</definedName>
    <definedName name="Z_8E2BD47E_9D90_4E85_B636_9331A76FA1A9_.wvu.PrintArea" localSheetId="1" hidden="1">Cover!$A$1:$F$15</definedName>
    <definedName name="Z_8E2BD47E_9D90_4E85_B636_9331A76FA1A9_.wvu.PrintArea" localSheetId="16" hidden="1">Discount!$A$2:$G$43</definedName>
    <definedName name="Z_8E2BD47E_9D90_4E85_B636_9331A76FA1A9_.wvu.PrintArea" localSheetId="2" hidden="1">Instructions!$A$1:$C$51</definedName>
    <definedName name="Z_8E2BD47E_9D90_4E85_B636_9331A76FA1A9_.wvu.PrintArea" localSheetId="3" hidden="1">'Names of Bidder'!$A$1:$F$33</definedName>
    <definedName name="Z_8E2BD47E_9D90_4E85_B636_9331A76FA1A9_.wvu.PrintArea" localSheetId="4" hidden="1">'Sch-1'!$A$1:$P$75</definedName>
    <definedName name="Z_8E2BD47E_9D90_4E85_B636_9331A76FA1A9_.wvu.PrintArea" localSheetId="5" hidden="1">'Sch-2'!$A$1:$L$75</definedName>
    <definedName name="Z_8E2BD47E_9D90_4E85_B636_9331A76FA1A9_.wvu.PrintArea" localSheetId="6" hidden="1">'Sch-3 '!$A$1:$R$72</definedName>
    <definedName name="Z_8E2BD47E_9D90_4E85_B636_9331A76FA1A9_.wvu.PrintArea" localSheetId="9" hidden="1">'Sch-4a'!$A$1:$Q$29</definedName>
    <definedName name="Z_8E2BD47E_9D90_4E85_B636_9331A76FA1A9_.wvu.PrintArea" localSheetId="10" hidden="1">'Sch-4b'!$A$1:$Q$39</definedName>
    <definedName name="Z_8E2BD47E_9D90_4E85_B636_9331A76FA1A9_.wvu.PrintArea" localSheetId="12" hidden="1">'Sch-5'!$A$1:$E$26</definedName>
    <definedName name="Z_8E2BD47E_9D90_4E85_B636_9331A76FA1A9_.wvu.PrintArea" localSheetId="11" hidden="1">'Sch-5 Dis'!$A$1:$E$26</definedName>
    <definedName name="Z_8E2BD47E_9D90_4E85_B636_9331A76FA1A9_.wvu.PrintArea" localSheetId="13" hidden="1">'Sch-6'!$A$1:$D$33</definedName>
    <definedName name="Z_8E2BD47E_9D90_4E85_B636_9331A76FA1A9_.wvu.PrintArea" localSheetId="14" hidden="1">'Sch-6 After Discount'!$A$1:$D$33</definedName>
    <definedName name="Z_8E2BD47E_9D90_4E85_B636_9331A76FA1A9_.wvu.PrintArea" localSheetId="15" hidden="1">'Sch-7'!$A$1:$N$27</definedName>
    <definedName name="Z_8E2BD47E_9D90_4E85_B636_9331A76FA1A9_.wvu.PrintArea" localSheetId="7" hidden="1">'Sch-A1'!$A$1:$F$507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2" hidden="1">'Sch-5'!$3:$13</definedName>
    <definedName name="Z_8E2BD47E_9D90_4E85_B636_9331A76FA1A9_.wvu.PrintTitles" localSheetId="11" hidden="1">'Sch-5 Dis'!$3:$13</definedName>
    <definedName name="Z_8E2BD47E_9D90_4E85_B636_9331A76FA1A9_.wvu.PrintTitles" localSheetId="13" hidden="1">'Sch-6'!$3:$13</definedName>
    <definedName name="Z_8E2BD47E_9D90_4E85_B636_9331A76FA1A9_.wvu.PrintTitles" localSheetId="14" hidden="1">'Sch-6 After Discount'!$3:$13</definedName>
    <definedName name="Z_8E2BD47E_9D90_4E85_B636_9331A76FA1A9_.wvu.PrintTitles" localSheetId="15" hidden="1">'Sch-7'!$14:$14</definedName>
    <definedName name="Z_8E2BD47E_9D90_4E85_B636_9331A76FA1A9_.wvu.PrintTitles" localSheetId="7" hidden="1">'Sch-A1'!$15:$17</definedName>
    <definedName name="Z_8E2BD47E_9D90_4E85_B636_9331A76FA1A9_.wvu.Rows" localSheetId="1" hidden="1">Cover!$7:$7</definedName>
    <definedName name="Z_8E2BD47E_9D90_4E85_B636_9331A76FA1A9_.wvu.Rows" localSheetId="16" hidden="1">Discount!$32:$34</definedName>
    <definedName name="Z_8E2BD47E_9D90_4E85_B636_9331A76FA1A9_.wvu.Rows" localSheetId="3" hidden="1">'Names of Bidder'!$7:$7,'Names of Bidder'!$14:$23,'Names of Bidder'!$27:$30</definedName>
    <definedName name="Z_8E2BD47E_9D90_4E85_B636_9331A76FA1A9_.wvu.Rows" localSheetId="13" hidden="1">'Sch-6'!$31:$31</definedName>
    <definedName name="Z_8E2BD47E_9D90_4E85_B636_9331A76FA1A9_.wvu.Rows" localSheetId="15" hidden="1">'Sch-7'!$17:$18,'Sch-7'!$100:$218</definedName>
    <definedName name="Z_A7DBDDEF_9245_44C6_9EBF_032DB6E1C0A2_.wvu.Cols" localSheetId="16" hidden="1">Discount!$H:$O</definedName>
    <definedName name="Z_A7DBDDEF_9245_44C6_9EBF_032DB6E1C0A2_.wvu.Cols" localSheetId="4" hidden="1">'Sch-1'!$Q:$Q,'Sch-1'!$U:$W</definedName>
    <definedName name="Z_A7DBDDEF_9245_44C6_9EBF_032DB6E1C0A2_.wvu.Cols" localSheetId="5" hidden="1">'Sch-2'!$N:$S</definedName>
    <definedName name="Z_A7DBDDEF_9245_44C6_9EBF_032DB6E1C0A2_.wvu.Cols" localSheetId="6" hidden="1">'Sch-3 '!$T:$AF,'Sch-3 '!$AL:$AQ</definedName>
    <definedName name="Z_A7DBDDEF_9245_44C6_9EBF_032DB6E1C0A2_.wvu.Cols" localSheetId="12" hidden="1">'Sch-5'!$I:$P</definedName>
    <definedName name="Z_A7DBDDEF_9245_44C6_9EBF_032DB6E1C0A2_.wvu.Cols" localSheetId="15" hidden="1">'Sch-7'!$O:$O,'Sch-7'!$AG:$AM</definedName>
    <definedName name="Z_A7DBDDEF_9245_44C6_9EBF_032DB6E1C0A2_.wvu.Cols" localSheetId="7" hidden="1">'Sch-A1'!#REF!,'Sch-A1'!#REF!</definedName>
    <definedName name="Z_A7DBDDEF_9245_44C6_9EBF_032DB6E1C0A2_.wvu.FilterData" localSheetId="4" hidden="1">'Sch-1'!$A$21:$P$64</definedName>
    <definedName name="Z_A7DBDDEF_9245_44C6_9EBF_032DB6E1C0A2_.wvu.FilterData" localSheetId="5" hidden="1">'Sch-2'!$G$21:$K$65</definedName>
    <definedName name="Z_A7DBDDEF_9245_44C6_9EBF_032DB6E1C0A2_.wvu.FilterData" localSheetId="6" hidden="1">'Sch-3 '!$A$21:$Q$65</definedName>
    <definedName name="Z_A7DBDDEF_9245_44C6_9EBF_032DB6E1C0A2_.wvu.FilterData" localSheetId="7" hidden="1">'Sch-A1'!$A$20:$F$499</definedName>
    <definedName name="Z_A7DBDDEF_9245_44C6_9EBF_032DB6E1C0A2_.wvu.PrintArea" localSheetId="17" hidden="1">'Bid Form 2nd Envelope'!$A$1:$F$62</definedName>
    <definedName name="Z_A7DBDDEF_9245_44C6_9EBF_032DB6E1C0A2_.wvu.PrintArea" localSheetId="16" hidden="1">Discount!$A$2:$G$43</definedName>
    <definedName name="Z_A7DBDDEF_9245_44C6_9EBF_032DB6E1C0A2_.wvu.PrintArea" localSheetId="2" hidden="1">Instructions!$A$1:$C$51</definedName>
    <definedName name="Z_A7DBDDEF_9245_44C6_9EBF_032DB6E1C0A2_.wvu.PrintArea" localSheetId="3" hidden="1">'Names of Bidder'!$A$1:$F$33</definedName>
    <definedName name="Z_A7DBDDEF_9245_44C6_9EBF_032DB6E1C0A2_.wvu.PrintArea" localSheetId="4" hidden="1">'Sch-1'!$A$1:$P$75</definedName>
    <definedName name="Z_A7DBDDEF_9245_44C6_9EBF_032DB6E1C0A2_.wvu.PrintArea" localSheetId="5" hidden="1">'Sch-2'!$A$1:$K$73</definedName>
    <definedName name="Z_A7DBDDEF_9245_44C6_9EBF_032DB6E1C0A2_.wvu.PrintArea" localSheetId="6" hidden="1">'Sch-3 '!$A$1:$Q$72</definedName>
    <definedName name="Z_A7DBDDEF_9245_44C6_9EBF_032DB6E1C0A2_.wvu.PrintArea" localSheetId="9" hidden="1">'Sch-4a'!$A$1:$Q$29</definedName>
    <definedName name="Z_A7DBDDEF_9245_44C6_9EBF_032DB6E1C0A2_.wvu.PrintArea" localSheetId="10" hidden="1">'Sch-4b'!$A$1:$Q$39</definedName>
    <definedName name="Z_A7DBDDEF_9245_44C6_9EBF_032DB6E1C0A2_.wvu.PrintArea" localSheetId="12" hidden="1">'Sch-5'!$A$1:$E$26</definedName>
    <definedName name="Z_A7DBDDEF_9245_44C6_9EBF_032DB6E1C0A2_.wvu.PrintArea" localSheetId="11" hidden="1">'Sch-5 Dis'!$A$1:$E$26</definedName>
    <definedName name="Z_A7DBDDEF_9245_44C6_9EBF_032DB6E1C0A2_.wvu.PrintArea" localSheetId="13" hidden="1">'Sch-6'!$A$1:$D$33</definedName>
    <definedName name="Z_A7DBDDEF_9245_44C6_9EBF_032DB6E1C0A2_.wvu.PrintArea" localSheetId="14" hidden="1">'Sch-6 After Discount'!$A$1:$D$33</definedName>
    <definedName name="Z_A7DBDDEF_9245_44C6_9EBF_032DB6E1C0A2_.wvu.PrintArea" localSheetId="15" hidden="1">'Sch-7'!$A$1:$M$27</definedName>
    <definedName name="Z_A7DBDDEF_9245_44C6_9EBF_032DB6E1C0A2_.wvu.PrintArea" localSheetId="7" hidden="1">'Sch-A1'!$A$1:$F$507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2" hidden="1">'Sch-5'!$3:$13</definedName>
    <definedName name="Z_A7DBDDEF_9245_44C6_9EBF_032DB6E1C0A2_.wvu.PrintTitles" localSheetId="11" hidden="1">'Sch-5 Dis'!$3:$13</definedName>
    <definedName name="Z_A7DBDDEF_9245_44C6_9EBF_032DB6E1C0A2_.wvu.PrintTitles" localSheetId="13" hidden="1">'Sch-6'!$3:$13</definedName>
    <definedName name="Z_A7DBDDEF_9245_44C6_9EBF_032DB6E1C0A2_.wvu.PrintTitles" localSheetId="14" hidden="1">'Sch-6 After Discount'!$3:$13</definedName>
    <definedName name="Z_A7DBDDEF_9245_44C6_9EBF_032DB6E1C0A2_.wvu.PrintTitles" localSheetId="15" hidden="1">'Sch-7'!$14:$14</definedName>
    <definedName name="Z_A7DBDDEF_9245_44C6_9EBF_032DB6E1C0A2_.wvu.PrintTitles" localSheetId="7" hidden="1">'Sch-A1'!$15:$17</definedName>
    <definedName name="Z_A7DBDDEF_9245_44C6_9EBF_032DB6E1C0A2_.wvu.Rows" localSheetId="1" hidden="1">Cover!$7:$7</definedName>
    <definedName name="Z_A7DBDDEF_9245_44C6_9EBF_032DB6E1C0A2_.wvu.Rows" localSheetId="16"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5" hidden="1">'Sch-7'!$24:$24,'Sch-7'!$100:$218</definedName>
    <definedName name="Z_A7DBDDEF_9245_44C6_9EBF_032DB6E1C0A2_.wvu.Rows" localSheetId="7" hidden="1">'Sch-A1'!#REF!,'Sch-A1'!#REF!,'Sch-A1'!#REF!,'Sch-A1'!#REF!</definedName>
    <definedName name="Z_B23AD343_29DA_4CE0_BD10_47BF44F3782F_.wvu.Cols" localSheetId="16" hidden="1">Discount!$H:$O</definedName>
    <definedName name="Z_B23AD343_29DA_4CE0_BD10_47BF44F3782F_.wvu.Cols" localSheetId="4" hidden="1">'Sch-1'!$T:$AW</definedName>
    <definedName name="Z_B23AD343_29DA_4CE0_BD10_47BF44F3782F_.wvu.Cols" localSheetId="5" hidden="1">'Sch-2'!$N:$S</definedName>
    <definedName name="Z_B23AD343_29DA_4CE0_BD10_47BF44F3782F_.wvu.Cols" localSheetId="6" hidden="1">'Sch-3 '!$T:$AF,'Sch-3 '!$AL:$AQ</definedName>
    <definedName name="Z_B23AD343_29DA_4CE0_BD10_47BF44F3782F_.wvu.Cols" localSheetId="12" hidden="1">'Sch-5'!$I:$P</definedName>
    <definedName name="Z_B23AD343_29DA_4CE0_BD10_47BF44F3782F_.wvu.Cols" localSheetId="15" hidden="1">'Sch-7'!$O:$O,'Sch-7'!$AG:$AM</definedName>
    <definedName name="Z_B23AD343_29DA_4CE0_BD10_47BF44F3782F_.wvu.Cols" localSheetId="7" hidden="1">'Sch-A1'!$G:$S</definedName>
    <definedName name="Z_B23AD343_29DA_4CE0_BD10_47BF44F3782F_.wvu.FilterData" localSheetId="4" hidden="1">'Sch-1'!$A$21:$P$64</definedName>
    <definedName name="Z_B23AD343_29DA_4CE0_BD10_47BF44F3782F_.wvu.FilterData" localSheetId="5" hidden="1">'Sch-2'!$G$21:$K$65</definedName>
    <definedName name="Z_B23AD343_29DA_4CE0_BD10_47BF44F3782F_.wvu.FilterData" localSheetId="6" hidden="1">'Sch-3 '!$A$21:$Q$65</definedName>
    <definedName name="Z_B23AD343_29DA_4CE0_BD10_47BF44F3782F_.wvu.FilterData" localSheetId="7" hidden="1">'Sch-A1'!$A$20:$F$499</definedName>
    <definedName name="Z_B23AD343_29DA_4CE0_BD10_47BF44F3782F_.wvu.PrintArea" localSheetId="17" hidden="1">'Bid Form 2nd Envelope'!$A$1:$F$62</definedName>
    <definedName name="Z_B23AD343_29DA_4CE0_BD10_47BF44F3782F_.wvu.PrintArea" localSheetId="16" hidden="1">Discount!$A$2:$G$43</definedName>
    <definedName name="Z_B23AD343_29DA_4CE0_BD10_47BF44F3782F_.wvu.PrintArea" localSheetId="2" hidden="1">Instructions!$A$1:$C$51</definedName>
    <definedName name="Z_B23AD343_29DA_4CE0_BD10_47BF44F3782F_.wvu.PrintArea" localSheetId="3" hidden="1">'Names of Bidder'!$A$1:$D$31</definedName>
    <definedName name="Z_B23AD343_29DA_4CE0_BD10_47BF44F3782F_.wvu.PrintArea" localSheetId="4" hidden="1">'Sch-1'!$A$1:$P$75</definedName>
    <definedName name="Z_B23AD343_29DA_4CE0_BD10_47BF44F3782F_.wvu.PrintArea" localSheetId="5" hidden="1">'Sch-2'!$A$1:$K$73</definedName>
    <definedName name="Z_B23AD343_29DA_4CE0_BD10_47BF44F3782F_.wvu.PrintArea" localSheetId="6" hidden="1">'Sch-3 '!$A$1:$Q$72</definedName>
    <definedName name="Z_B23AD343_29DA_4CE0_BD10_47BF44F3782F_.wvu.PrintArea" localSheetId="9" hidden="1">'Sch-4a'!$A$1:$Q$29</definedName>
    <definedName name="Z_B23AD343_29DA_4CE0_BD10_47BF44F3782F_.wvu.PrintArea" localSheetId="10" hidden="1">'Sch-4b'!$A$1:$Q$39</definedName>
    <definedName name="Z_B23AD343_29DA_4CE0_BD10_47BF44F3782F_.wvu.PrintArea" localSheetId="12" hidden="1">'Sch-5'!$A$1:$E$26</definedName>
    <definedName name="Z_B23AD343_29DA_4CE0_BD10_47BF44F3782F_.wvu.PrintArea" localSheetId="11" hidden="1">'Sch-5 Dis'!$A$1:$E$26</definedName>
    <definedName name="Z_B23AD343_29DA_4CE0_BD10_47BF44F3782F_.wvu.PrintArea" localSheetId="13" hidden="1">'Sch-6'!$A$1:$D$34</definedName>
    <definedName name="Z_B23AD343_29DA_4CE0_BD10_47BF44F3782F_.wvu.PrintArea" localSheetId="14" hidden="1">'Sch-6 After Discount'!$A$1:$D$34</definedName>
    <definedName name="Z_B23AD343_29DA_4CE0_BD10_47BF44F3782F_.wvu.PrintArea" localSheetId="15" hidden="1">'Sch-7'!$A$1:$M$27</definedName>
    <definedName name="Z_B23AD343_29DA_4CE0_BD10_47BF44F3782F_.wvu.PrintArea" localSheetId="7" hidden="1">'Sch-A1'!$A$1:$F$507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2" hidden="1">'Sch-5'!$3:$13</definedName>
    <definedName name="Z_B23AD343_29DA_4CE0_BD10_47BF44F3782F_.wvu.PrintTitles" localSheetId="11" hidden="1">'Sch-5 Dis'!$3:$13</definedName>
    <definedName name="Z_B23AD343_29DA_4CE0_BD10_47BF44F3782F_.wvu.PrintTitles" localSheetId="13" hidden="1">'Sch-6'!$3:$13</definedName>
    <definedName name="Z_B23AD343_29DA_4CE0_BD10_47BF44F3782F_.wvu.PrintTitles" localSheetId="14" hidden="1">'Sch-6 After Discount'!$3:$13</definedName>
    <definedName name="Z_B23AD343_29DA_4CE0_BD10_47BF44F3782F_.wvu.PrintTitles" localSheetId="15" hidden="1">'Sch-7'!$14:$14</definedName>
    <definedName name="Z_B23AD343_29DA_4CE0_BD10_47BF44F3782F_.wvu.PrintTitles" localSheetId="7" hidden="1">'Sch-A1'!$15:$17</definedName>
    <definedName name="Z_B23AD343_29DA_4CE0_BD10_47BF44F3782F_.wvu.Rows" localSheetId="1" hidden="1">Cover!$7:$7</definedName>
    <definedName name="Z_B23AD343_29DA_4CE0_BD10_47BF44F3782F_.wvu.Rows" localSheetId="16" hidden="1">Discount!$32:$34</definedName>
    <definedName name="Z_B23AD343_29DA_4CE0_BD10_47BF44F3782F_.wvu.Rows" localSheetId="5" hidden="1">'Sch-2'!#REF!</definedName>
    <definedName name="Z_B23AD343_29DA_4CE0_BD10_47BF44F3782F_.wvu.Rows" localSheetId="15" hidden="1">'Sch-7'!$24:$24,'Sch-7'!$100:$218</definedName>
    <definedName name="Z_B3CE7B10_A914_4559_A6DA_AED8C22AFD6D_.wvu.Cols" localSheetId="16" hidden="1">Discount!$H:$O</definedName>
    <definedName name="Z_B3CE7B10_A914_4559_A6DA_AED8C22AFD6D_.wvu.Cols" localSheetId="4" hidden="1">'Sch-1'!$Q:$AF</definedName>
    <definedName name="Z_B3CE7B10_A914_4559_A6DA_AED8C22AFD6D_.wvu.Cols" localSheetId="5" hidden="1">'Sch-2'!$N:$S</definedName>
    <definedName name="Z_B3CE7B10_A914_4559_A6DA_AED8C22AFD6D_.wvu.Cols" localSheetId="6" hidden="1">'Sch-3 '!$T:$AF,'Sch-3 '!$AL:$AQ</definedName>
    <definedName name="Z_B3CE7B10_A914_4559_A6DA_AED8C22AFD6D_.wvu.Cols" localSheetId="12" hidden="1">'Sch-5'!$I:$P</definedName>
    <definedName name="Z_B3CE7B10_A914_4559_A6DA_AED8C22AFD6D_.wvu.Cols" localSheetId="15" hidden="1">'Sch-7'!$O:$O,'Sch-7'!$AG:$AM</definedName>
    <definedName name="Z_B3CE7B10_A914_4559_A6DA_AED8C22AFD6D_.wvu.Cols" localSheetId="7" hidden="1">'Sch-A1'!$G:$J</definedName>
    <definedName name="Z_B3CE7B10_A914_4559_A6DA_AED8C22AFD6D_.wvu.FilterData" localSheetId="4" hidden="1">'Sch-1'!$A$21:$P$64</definedName>
    <definedName name="Z_B3CE7B10_A914_4559_A6DA_AED8C22AFD6D_.wvu.FilterData" localSheetId="5" hidden="1">'Sch-2'!$G$21:$K$65</definedName>
    <definedName name="Z_B3CE7B10_A914_4559_A6DA_AED8C22AFD6D_.wvu.FilterData" localSheetId="6" hidden="1">'Sch-3 '!$A$21:$Q$65</definedName>
    <definedName name="Z_B3CE7B10_A914_4559_A6DA_AED8C22AFD6D_.wvu.FilterData" localSheetId="7" hidden="1">'Sch-A1'!$A$20:$F$499</definedName>
    <definedName name="Z_B3CE7B10_A914_4559_A6DA_AED8C22AFD6D_.wvu.PrintArea" localSheetId="17" hidden="1">'Bid Form 2nd Envelope'!$A$1:$F$62</definedName>
    <definedName name="Z_B3CE7B10_A914_4559_A6DA_AED8C22AFD6D_.wvu.PrintArea" localSheetId="16" hidden="1">Discount!$A$2:$G$43</definedName>
    <definedName name="Z_B3CE7B10_A914_4559_A6DA_AED8C22AFD6D_.wvu.PrintArea" localSheetId="2" hidden="1">Instructions!$A$1:$C$51</definedName>
    <definedName name="Z_B3CE7B10_A914_4559_A6DA_AED8C22AFD6D_.wvu.PrintArea" localSheetId="3" hidden="1">'Names of Bidder'!$A$1:$F$33</definedName>
    <definedName name="Z_B3CE7B10_A914_4559_A6DA_AED8C22AFD6D_.wvu.PrintArea" localSheetId="4" hidden="1">'Sch-1'!$A$1:$P$75</definedName>
    <definedName name="Z_B3CE7B10_A914_4559_A6DA_AED8C22AFD6D_.wvu.PrintArea" localSheetId="5" hidden="1">'Sch-2'!$A$1:$K$73</definedName>
    <definedName name="Z_B3CE7B10_A914_4559_A6DA_AED8C22AFD6D_.wvu.PrintArea" localSheetId="6" hidden="1">'Sch-3 '!$A$1:$Q$72</definedName>
    <definedName name="Z_B3CE7B10_A914_4559_A6DA_AED8C22AFD6D_.wvu.PrintArea" localSheetId="9" hidden="1">'Sch-4a'!$A$1:$Q$29</definedName>
    <definedName name="Z_B3CE7B10_A914_4559_A6DA_AED8C22AFD6D_.wvu.PrintArea" localSheetId="10" hidden="1">'Sch-4b'!$A$1:$Q$39</definedName>
    <definedName name="Z_B3CE7B10_A914_4559_A6DA_AED8C22AFD6D_.wvu.PrintArea" localSheetId="12" hidden="1">'Sch-5'!$A$1:$E$26</definedName>
    <definedName name="Z_B3CE7B10_A914_4559_A6DA_AED8C22AFD6D_.wvu.PrintArea" localSheetId="11" hidden="1">'Sch-5 Dis'!$A$1:$E$26</definedName>
    <definedName name="Z_B3CE7B10_A914_4559_A6DA_AED8C22AFD6D_.wvu.PrintArea" localSheetId="13" hidden="1">'Sch-6'!$A$1:$D$33</definedName>
    <definedName name="Z_B3CE7B10_A914_4559_A6DA_AED8C22AFD6D_.wvu.PrintArea" localSheetId="14" hidden="1">'Sch-6 After Discount'!$A$1:$D$33</definedName>
    <definedName name="Z_B3CE7B10_A914_4559_A6DA_AED8C22AFD6D_.wvu.PrintArea" localSheetId="15" hidden="1">'Sch-7'!$A$1:$M$27</definedName>
    <definedName name="Z_B3CE7B10_A914_4559_A6DA_AED8C22AFD6D_.wvu.PrintArea" localSheetId="7" hidden="1">'Sch-A1'!$A$1:$F$507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2" hidden="1">'Sch-5'!$3:$13</definedName>
    <definedName name="Z_B3CE7B10_A914_4559_A6DA_AED8C22AFD6D_.wvu.PrintTitles" localSheetId="11" hidden="1">'Sch-5 Dis'!$3:$13</definedName>
    <definedName name="Z_B3CE7B10_A914_4559_A6DA_AED8C22AFD6D_.wvu.PrintTitles" localSheetId="13" hidden="1">'Sch-6'!$3:$13</definedName>
    <definedName name="Z_B3CE7B10_A914_4559_A6DA_AED8C22AFD6D_.wvu.PrintTitles" localSheetId="14" hidden="1">'Sch-6 After Discount'!$3:$13</definedName>
    <definedName name="Z_B3CE7B10_A914_4559_A6DA_AED8C22AFD6D_.wvu.PrintTitles" localSheetId="15" hidden="1">'Sch-7'!$14:$14</definedName>
    <definedName name="Z_B3CE7B10_A914_4559_A6DA_AED8C22AFD6D_.wvu.PrintTitles" localSheetId="7" hidden="1">'Sch-A1'!$15:$17</definedName>
    <definedName name="Z_B3CE7B10_A914_4559_A6DA_AED8C22AFD6D_.wvu.Rows" localSheetId="1" hidden="1">Cover!$7:$7</definedName>
    <definedName name="Z_B3CE7B10_A914_4559_A6DA_AED8C22AFD6D_.wvu.Rows" localSheetId="16" hidden="1">Discount!$32:$34</definedName>
    <definedName name="Z_B3CE7B10_A914_4559_A6DA_AED8C22AFD6D_.wvu.Rows" localSheetId="5" hidden="1">'Sch-2'!#REF!</definedName>
    <definedName name="Z_B3CE7B10_A914_4559_A6DA_AED8C22AFD6D_.wvu.Rows" localSheetId="15" hidden="1">'Sch-7'!$24:$24,'Sch-7'!$100:$218</definedName>
    <definedName name="Z_B835C05C_B615_4DCB_982D_4519616B3CD8_.wvu.Cols" localSheetId="16" hidden="1">Discount!$H:$P</definedName>
    <definedName name="Z_B835C05C_B615_4DCB_982D_4519616B3CD8_.wvu.Cols" localSheetId="4" hidden="1">'Sch-1'!$T:$W</definedName>
    <definedName name="Z_B835C05C_B615_4DCB_982D_4519616B3CD8_.wvu.Cols" localSheetId="5" hidden="1">'Sch-2'!$L:$U</definedName>
    <definedName name="Z_B835C05C_B615_4DCB_982D_4519616B3CD8_.wvu.Cols" localSheetId="6" hidden="1">'Sch-3 '!$T:$AF,'Sch-3 '!$AL:$AQ</definedName>
    <definedName name="Z_B835C05C_B615_4DCB_982D_4519616B3CD8_.wvu.Cols" localSheetId="12" hidden="1">'Sch-5'!$I:$P</definedName>
    <definedName name="Z_B835C05C_B615_4DCB_982D_4519616B3CD8_.wvu.Cols" localSheetId="15" hidden="1">'Sch-7'!$O:$O,'Sch-7'!$AG:$AM</definedName>
    <definedName name="Z_B835C05C_B615_4DCB_982D_4519616B3CD8_.wvu.Cols" localSheetId="7" hidden="1">'Sch-A1'!#REF!</definedName>
    <definedName name="Z_B835C05C_B615_4DCB_982D_4519616B3CD8_.wvu.FilterData" localSheetId="4" hidden="1">'Sch-1'!$A$21:$BA$67</definedName>
    <definedName name="Z_B835C05C_B615_4DCB_982D_4519616B3CD8_.wvu.FilterData" localSheetId="5" hidden="1">'Sch-2'!$G$21:$K$65</definedName>
    <definedName name="Z_B835C05C_B615_4DCB_982D_4519616B3CD8_.wvu.FilterData" localSheetId="6" hidden="1">'Sch-3 '!$A$21:$BC$65</definedName>
    <definedName name="Z_B835C05C_B615_4DCB_982D_4519616B3CD8_.wvu.FilterData" localSheetId="7" hidden="1">'Sch-A1'!$A$20:$W$499</definedName>
    <definedName name="Z_B835C05C_B615_4DCB_982D_4519616B3CD8_.wvu.PrintArea" localSheetId="17" hidden="1">'Bid Form 2nd Envelope'!$A$1:$F$62</definedName>
    <definedName name="Z_B835C05C_B615_4DCB_982D_4519616B3CD8_.wvu.PrintArea" localSheetId="16" hidden="1">Discount!$A$2:$G$43</definedName>
    <definedName name="Z_B835C05C_B615_4DCB_982D_4519616B3CD8_.wvu.PrintArea" localSheetId="2" hidden="1">Instructions!$A$1:$C$51</definedName>
    <definedName name="Z_B835C05C_B615_4DCB_982D_4519616B3CD8_.wvu.PrintArea" localSheetId="3" hidden="1">'Names of Bidder'!$A$1:$F$33</definedName>
    <definedName name="Z_B835C05C_B615_4DCB_982D_4519616B3CD8_.wvu.PrintArea" localSheetId="4" hidden="1">'Sch-1'!$A$1:$P$75</definedName>
    <definedName name="Z_B835C05C_B615_4DCB_982D_4519616B3CD8_.wvu.PrintArea" localSheetId="5" hidden="1">'Sch-2'!$A$1:$K$73</definedName>
    <definedName name="Z_B835C05C_B615_4DCB_982D_4519616B3CD8_.wvu.PrintArea" localSheetId="6" hidden="1">'Sch-3 '!$A$1:$Q$72</definedName>
    <definedName name="Z_B835C05C_B615_4DCB_982D_4519616B3CD8_.wvu.PrintArea" localSheetId="9" hidden="1">'Sch-4a'!$A$1:$Q$29</definedName>
    <definedName name="Z_B835C05C_B615_4DCB_982D_4519616B3CD8_.wvu.PrintArea" localSheetId="10" hidden="1">'Sch-4b'!$A$1:$Q$39</definedName>
    <definedName name="Z_B835C05C_B615_4DCB_982D_4519616B3CD8_.wvu.PrintArea" localSheetId="12" hidden="1">'Sch-5'!$A$1:$E$26</definedName>
    <definedName name="Z_B835C05C_B615_4DCB_982D_4519616B3CD8_.wvu.PrintArea" localSheetId="11" hidden="1">'Sch-5 Dis'!$A$1:$E$26</definedName>
    <definedName name="Z_B835C05C_B615_4DCB_982D_4519616B3CD8_.wvu.PrintArea" localSheetId="13" hidden="1">'Sch-6'!$A$1:$D$33</definedName>
    <definedName name="Z_B835C05C_B615_4DCB_982D_4519616B3CD8_.wvu.PrintArea" localSheetId="14" hidden="1">'Sch-6 After Discount'!$A$1:$D$33</definedName>
    <definedName name="Z_B835C05C_B615_4DCB_982D_4519616B3CD8_.wvu.PrintArea" localSheetId="15" hidden="1">'Sch-7'!$A$1:$M$27</definedName>
    <definedName name="Z_B835C05C_B615_4DCB_982D_4519616B3CD8_.wvu.PrintArea" localSheetId="7" hidden="1">'Sch-A1'!$A$1:$F$507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2" hidden="1">'Sch-5'!$3:$13</definedName>
    <definedName name="Z_B835C05C_B615_4DCB_982D_4519616B3CD8_.wvu.PrintTitles" localSheetId="11" hidden="1">'Sch-5 Dis'!$3:$13</definedName>
    <definedName name="Z_B835C05C_B615_4DCB_982D_4519616B3CD8_.wvu.PrintTitles" localSheetId="13" hidden="1">'Sch-6'!$3:$13</definedName>
    <definedName name="Z_B835C05C_B615_4DCB_982D_4519616B3CD8_.wvu.PrintTitles" localSheetId="14" hidden="1">'Sch-6 After Discount'!$3:$13</definedName>
    <definedName name="Z_B835C05C_B615_4DCB_982D_4519616B3CD8_.wvu.PrintTitles" localSheetId="15" hidden="1">'Sch-7'!$14:$14</definedName>
    <definedName name="Z_B835C05C_B615_4DCB_982D_4519616B3CD8_.wvu.PrintTitles" localSheetId="7" hidden="1">'Sch-A1'!$15:$17</definedName>
    <definedName name="Z_B835C05C_B615_4DCB_982D_4519616B3CD8_.wvu.Rows" localSheetId="1" hidden="1">Cover!$7:$7</definedName>
    <definedName name="Z_B835C05C_B615_4DCB_982D_4519616B3CD8_.wvu.Rows" localSheetId="16"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5" hidden="1">'Sch-7'!$24:$24,'Sch-7'!#REF!,'Sch-7'!$100:$218</definedName>
    <definedName name="Z_B835C05C_B615_4DCB_982D_4519616B3CD8_.wvu.Rows" localSheetId="7" hidden="1">'Sch-A1'!#REF!</definedName>
    <definedName name="Z_C431BC99_7569_44AB_83F6_AB73BDED3783_.wvu.Cols" localSheetId="16" hidden="1">Discount!$H:$P</definedName>
    <definedName name="Z_C431BC99_7569_44AB_83F6_AB73BDED3783_.wvu.Cols" localSheetId="4" hidden="1">'Sch-1'!$U:$X</definedName>
    <definedName name="Z_C431BC99_7569_44AB_83F6_AB73BDED3783_.wvu.Cols" localSheetId="5" hidden="1">'Sch-2'!$L:$U</definedName>
    <definedName name="Z_C431BC99_7569_44AB_83F6_AB73BDED3783_.wvu.Cols" localSheetId="6" hidden="1">'Sch-3 '!$T:$AF,'Sch-3 '!$AL:$AQ</definedName>
    <definedName name="Z_C431BC99_7569_44AB_83F6_AB73BDED3783_.wvu.Cols" localSheetId="12" hidden="1">'Sch-5'!$I:$P</definedName>
    <definedName name="Z_C431BC99_7569_44AB_83F6_AB73BDED3783_.wvu.Cols" localSheetId="15" hidden="1">'Sch-7'!$O:$O,'Sch-7'!$AG:$AM</definedName>
    <definedName name="Z_C431BC99_7569_44AB_83F6_AB73BDED3783_.wvu.Cols" localSheetId="7" hidden="1">'Sch-A1'!#REF!</definedName>
    <definedName name="Z_C431BC99_7569_44AB_83F6_AB73BDED3783_.wvu.FilterData" localSheetId="4" hidden="1">'Sch-1'!$A$21:$BA$67</definedName>
    <definedName name="Z_C431BC99_7569_44AB_83F6_AB73BDED3783_.wvu.FilterData" localSheetId="5" hidden="1">'Sch-2'!$G$21:$K$65</definedName>
    <definedName name="Z_C431BC99_7569_44AB_83F6_AB73BDED3783_.wvu.FilterData" localSheetId="6" hidden="1">'Sch-3 '!$A$21:$BC$65</definedName>
    <definedName name="Z_C431BC99_7569_44AB_83F6_AB73BDED3783_.wvu.FilterData" localSheetId="7" hidden="1">'Sch-A1'!$A$20:$W$499</definedName>
    <definedName name="Z_C431BC99_7569_44AB_83F6_AB73BDED3783_.wvu.PrintArea" localSheetId="17" hidden="1">'Bid Form 2nd Envelope'!$A$1:$F$62</definedName>
    <definedName name="Z_C431BC99_7569_44AB_83F6_AB73BDED3783_.wvu.PrintArea" localSheetId="16" hidden="1">Discount!$A$2:$G$43</definedName>
    <definedName name="Z_C431BC99_7569_44AB_83F6_AB73BDED3783_.wvu.PrintArea" localSheetId="2" hidden="1">Instructions!$A$1:$C$51</definedName>
    <definedName name="Z_C431BC99_7569_44AB_83F6_AB73BDED3783_.wvu.PrintArea" localSheetId="3" hidden="1">'Names of Bidder'!$A$1:$F$33</definedName>
    <definedName name="Z_C431BC99_7569_44AB_83F6_AB73BDED3783_.wvu.PrintArea" localSheetId="4" hidden="1">'Sch-1'!$A$1:$P$75</definedName>
    <definedName name="Z_C431BC99_7569_44AB_83F6_AB73BDED3783_.wvu.PrintArea" localSheetId="5" hidden="1">'Sch-2'!$A$1:$K$73</definedName>
    <definedName name="Z_C431BC99_7569_44AB_83F6_AB73BDED3783_.wvu.PrintArea" localSheetId="6" hidden="1">'Sch-3 '!$A$1:$Q$72</definedName>
    <definedName name="Z_C431BC99_7569_44AB_83F6_AB73BDED3783_.wvu.PrintArea" localSheetId="9" hidden="1">'Sch-4a'!$A$1:$Q$29</definedName>
    <definedName name="Z_C431BC99_7569_44AB_83F6_AB73BDED3783_.wvu.PrintArea" localSheetId="10" hidden="1">'Sch-4b'!$A$1:$Q$39</definedName>
    <definedName name="Z_C431BC99_7569_44AB_83F6_AB73BDED3783_.wvu.PrintArea" localSheetId="12" hidden="1">'Sch-5'!$A$1:$E$26</definedName>
    <definedName name="Z_C431BC99_7569_44AB_83F6_AB73BDED3783_.wvu.PrintArea" localSheetId="11" hidden="1">'Sch-5 Dis'!$A$1:$E$26</definedName>
    <definedName name="Z_C431BC99_7569_44AB_83F6_AB73BDED3783_.wvu.PrintArea" localSheetId="13" hidden="1">'Sch-6'!$A$1:$D$33</definedName>
    <definedName name="Z_C431BC99_7569_44AB_83F6_AB73BDED3783_.wvu.PrintArea" localSheetId="14" hidden="1">'Sch-6 After Discount'!$A$1:$D$33</definedName>
    <definedName name="Z_C431BC99_7569_44AB_83F6_AB73BDED3783_.wvu.PrintArea" localSheetId="15" hidden="1">'Sch-7'!$A$1:$M$27</definedName>
    <definedName name="Z_C431BC99_7569_44AB_83F6_AB73BDED3783_.wvu.PrintArea" localSheetId="7" hidden="1">'Sch-A1'!$A$1:$F$507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2" hidden="1">'Sch-5'!$3:$13</definedName>
    <definedName name="Z_C431BC99_7569_44AB_83F6_AB73BDED3783_.wvu.PrintTitles" localSheetId="11" hidden="1">'Sch-5 Dis'!$3:$13</definedName>
    <definedName name="Z_C431BC99_7569_44AB_83F6_AB73BDED3783_.wvu.PrintTitles" localSheetId="13" hidden="1">'Sch-6'!$3:$13</definedName>
    <definedName name="Z_C431BC99_7569_44AB_83F6_AB73BDED3783_.wvu.PrintTitles" localSheetId="14" hidden="1">'Sch-6 After Discount'!$3:$13</definedName>
    <definedName name="Z_C431BC99_7569_44AB_83F6_AB73BDED3783_.wvu.PrintTitles" localSheetId="15" hidden="1">'Sch-7'!$14:$14</definedName>
    <definedName name="Z_C431BC99_7569_44AB_83F6_AB73BDED3783_.wvu.PrintTitles" localSheetId="7" hidden="1">'Sch-A1'!$15:$17</definedName>
    <definedName name="Z_C431BC99_7569_44AB_83F6_AB73BDED3783_.wvu.Rows" localSheetId="1" hidden="1">Cover!$7:$7</definedName>
    <definedName name="Z_C431BC99_7569_44AB_83F6_AB73BDED3783_.wvu.Rows" localSheetId="16"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5" hidden="1">'Sch-7'!$24:$24,'Sch-7'!#REF!,'Sch-7'!$100:$218</definedName>
    <definedName name="Z_C431BC99_7569_44AB_83F6_AB73BDED3783_.wvu.Rows" localSheetId="7" hidden="1">'Sch-A1'!#REF!</definedName>
    <definedName name="Z_C6A7FFED_91EB_41DF_A944_2BFB2D792481_.wvu.Cols" localSheetId="17" hidden="1">'Bid Form 2nd Envelope'!$G:$AL</definedName>
    <definedName name="Z_C6A7FFED_91EB_41DF_A944_2BFB2D792481_.wvu.Cols" localSheetId="16" hidden="1">Discount!$H:$L</definedName>
    <definedName name="Z_C6A7FFED_91EB_41DF_A944_2BFB2D792481_.wvu.Cols" localSheetId="3" hidden="1">'Names of Bidder'!$J:$Z</definedName>
    <definedName name="Z_C6A7FFED_91EB_41DF_A944_2BFB2D792481_.wvu.Cols" localSheetId="4" hidden="1">'Sch-1'!$Q:$V,'Sch-1'!$AE:$AI</definedName>
    <definedName name="Z_C6A7FFED_91EB_41DF_A944_2BFB2D792481_.wvu.Cols" localSheetId="5" hidden="1">'Sch-2'!$L:$O</definedName>
    <definedName name="Z_C6A7FFED_91EB_41DF_A944_2BFB2D792481_.wvu.Cols" localSheetId="6" hidden="1">'Sch-3 '!$S:$V,'Sch-3 '!$AL:$AQ</definedName>
    <definedName name="Z_C6A7FFED_91EB_41DF_A944_2BFB2D792481_.wvu.Cols" localSheetId="9" hidden="1">'Sch-4a'!$R:$U</definedName>
    <definedName name="Z_C6A7FFED_91EB_41DF_A944_2BFB2D792481_.wvu.Cols" localSheetId="10" hidden="1">'Sch-4b'!$R:$T</definedName>
    <definedName name="Z_C6A7FFED_91EB_41DF_A944_2BFB2D792481_.wvu.Cols" localSheetId="12" hidden="1">'Sch-5'!$I:$P</definedName>
    <definedName name="Z_C6A7FFED_91EB_41DF_A944_2BFB2D792481_.wvu.Cols" localSheetId="15" hidden="1">'Sch-7'!$P:$R,'Sch-7'!$AG:$AM</definedName>
    <definedName name="Z_C6A7FFED_91EB_41DF_A944_2BFB2D792481_.wvu.Cols" localSheetId="7" hidden="1">'Sch-A1'!#REF!,'Sch-A1'!$J:$J</definedName>
    <definedName name="Z_C6A7FFED_91EB_41DF_A944_2BFB2D792481_.wvu.FilterData" localSheetId="4" hidden="1">'Sch-1'!$A$18:$AZ$63</definedName>
    <definedName name="Z_C6A7FFED_91EB_41DF_A944_2BFB2D792481_.wvu.FilterData" localSheetId="5" hidden="1">'Sch-2'!$G$21:$K$65</definedName>
    <definedName name="Z_C6A7FFED_91EB_41DF_A944_2BFB2D792481_.wvu.FilterData" localSheetId="6" hidden="1">'Sch-3 '!$A$21:$BC$65</definedName>
    <definedName name="Z_C6A7FFED_91EB_41DF_A944_2BFB2D792481_.wvu.FilterData" localSheetId="7" hidden="1">'Sch-A1'!$A$18:$V$499</definedName>
    <definedName name="Z_C6A7FFED_91EB_41DF_A944_2BFB2D792481_.wvu.PrintArea" localSheetId="17" hidden="1">'Bid Form 2nd Envelope'!$A$1:$F$61</definedName>
    <definedName name="Z_C6A7FFED_91EB_41DF_A944_2BFB2D792481_.wvu.PrintArea" localSheetId="1" hidden="1">Cover!$A$1:$F$15</definedName>
    <definedName name="Z_C6A7FFED_91EB_41DF_A944_2BFB2D792481_.wvu.PrintArea" localSheetId="16" hidden="1">Discount!$A$2:$G$43</definedName>
    <definedName name="Z_C6A7FFED_91EB_41DF_A944_2BFB2D792481_.wvu.PrintArea" localSheetId="2" hidden="1">Instructions!$A$1:$C$51</definedName>
    <definedName name="Z_C6A7FFED_91EB_41DF_A944_2BFB2D792481_.wvu.PrintArea" localSheetId="3" hidden="1">'Names of Bidder'!$A$1:$F$33</definedName>
    <definedName name="Z_C6A7FFED_91EB_41DF_A944_2BFB2D792481_.wvu.PrintArea" localSheetId="4" hidden="1">'Sch-1'!$A$1:$P$75</definedName>
    <definedName name="Z_C6A7FFED_91EB_41DF_A944_2BFB2D792481_.wvu.PrintArea" localSheetId="5" hidden="1">'Sch-2'!$A$1:$L$75</definedName>
    <definedName name="Z_C6A7FFED_91EB_41DF_A944_2BFB2D792481_.wvu.PrintArea" localSheetId="6" hidden="1">'Sch-3 '!$A$1:$R$72</definedName>
    <definedName name="Z_C6A7FFED_91EB_41DF_A944_2BFB2D792481_.wvu.PrintArea" localSheetId="9" hidden="1">'Sch-4a'!$A$1:$Q$29</definedName>
    <definedName name="Z_C6A7FFED_91EB_41DF_A944_2BFB2D792481_.wvu.PrintArea" localSheetId="10" hidden="1">'Sch-4b'!$A$1:$Q$39</definedName>
    <definedName name="Z_C6A7FFED_91EB_41DF_A944_2BFB2D792481_.wvu.PrintArea" localSheetId="12" hidden="1">'Sch-5'!$A$1:$E$26</definedName>
    <definedName name="Z_C6A7FFED_91EB_41DF_A944_2BFB2D792481_.wvu.PrintArea" localSheetId="11" hidden="1">'Sch-5 Dis'!$A$1:$E$26</definedName>
    <definedName name="Z_C6A7FFED_91EB_41DF_A944_2BFB2D792481_.wvu.PrintArea" localSheetId="13" hidden="1">'Sch-6'!$A$1:$D$33</definedName>
    <definedName name="Z_C6A7FFED_91EB_41DF_A944_2BFB2D792481_.wvu.PrintArea" localSheetId="14" hidden="1">'Sch-6 After Discount'!$A$1:$D$33</definedName>
    <definedName name="Z_C6A7FFED_91EB_41DF_A944_2BFB2D792481_.wvu.PrintArea" localSheetId="15" hidden="1">'Sch-7'!$A$1:$N$27</definedName>
    <definedName name="Z_C6A7FFED_91EB_41DF_A944_2BFB2D792481_.wvu.PrintArea" localSheetId="7" hidden="1">'Sch-A1'!$A$1:$F$507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2" hidden="1">'Sch-5'!$3:$13</definedName>
    <definedName name="Z_C6A7FFED_91EB_41DF_A944_2BFB2D792481_.wvu.PrintTitles" localSheetId="11" hidden="1">'Sch-5 Dis'!$3:$13</definedName>
    <definedName name="Z_C6A7FFED_91EB_41DF_A944_2BFB2D792481_.wvu.PrintTitles" localSheetId="13" hidden="1">'Sch-6'!$3:$13</definedName>
    <definedName name="Z_C6A7FFED_91EB_41DF_A944_2BFB2D792481_.wvu.PrintTitles" localSheetId="14" hidden="1">'Sch-6 After Discount'!$3:$13</definedName>
    <definedName name="Z_C6A7FFED_91EB_41DF_A944_2BFB2D792481_.wvu.PrintTitles" localSheetId="15" hidden="1">'Sch-7'!$14:$14</definedName>
    <definedName name="Z_C6A7FFED_91EB_41DF_A944_2BFB2D792481_.wvu.PrintTitles" localSheetId="7" hidden="1">'Sch-A1'!$15:$17</definedName>
    <definedName name="Z_C6A7FFED_91EB_41DF_A944_2BFB2D792481_.wvu.Rows" localSheetId="1" hidden="1">Cover!$7:$7</definedName>
    <definedName name="Z_C6A7FFED_91EB_41DF_A944_2BFB2D792481_.wvu.Rows" localSheetId="16" hidden="1">Discount!$32:$34</definedName>
    <definedName name="Z_C6A7FFED_91EB_41DF_A944_2BFB2D792481_.wvu.Rows" localSheetId="3" hidden="1">'Names of Bidder'!$7:$7,'Names of Bidder'!$14:$23,'Names of Bidder'!$27:$30</definedName>
    <definedName name="Z_C6A7FFED_91EB_41DF_A944_2BFB2D792481_.wvu.Rows" localSheetId="13" hidden="1">'Sch-6'!$31:$31</definedName>
    <definedName name="Z_C6A7FFED_91EB_41DF_A944_2BFB2D792481_.wvu.Rows" localSheetId="15" hidden="1">'Sch-7'!$17:$18,'Sch-7'!$100:$218</definedName>
    <definedName name="Z_D0757F9E_DF41_4B40_A5E5_F4F8FDD8D61D_.wvu.Cols" localSheetId="16" hidden="1">Discount!$H:$O</definedName>
    <definedName name="Z_D0757F9E_DF41_4B40_A5E5_F4F8FDD8D61D_.wvu.Cols" localSheetId="5" hidden="1">'Sch-2'!$N:$S</definedName>
    <definedName name="Z_D0757F9E_DF41_4B40_A5E5_F4F8FDD8D61D_.wvu.Cols" localSheetId="6" hidden="1">'Sch-3 '!$T:$AF,'Sch-3 '!$AL:$AQ</definedName>
    <definedName name="Z_D0757F9E_DF41_4B40_A5E5_F4F8FDD8D61D_.wvu.Cols" localSheetId="12" hidden="1">'Sch-5'!$I:$P</definedName>
    <definedName name="Z_D0757F9E_DF41_4B40_A5E5_F4F8FDD8D61D_.wvu.Cols" localSheetId="15" hidden="1">'Sch-7'!$O:$O,'Sch-7'!$AG:$AM</definedName>
    <definedName name="Z_D0757F9E_DF41_4B40_A5E5_F4F8FDD8D61D_.wvu.FilterData" localSheetId="4" hidden="1">'Sch-1'!$A$21:$P$64</definedName>
    <definedName name="Z_D0757F9E_DF41_4B40_A5E5_F4F8FDD8D61D_.wvu.FilterData" localSheetId="5" hidden="1">'Sch-2'!$G$21:$K$65</definedName>
    <definedName name="Z_D0757F9E_DF41_4B40_A5E5_F4F8FDD8D61D_.wvu.FilterData" localSheetId="6" hidden="1">'Sch-3 '!$A$21:$Q$65</definedName>
    <definedName name="Z_D0757F9E_DF41_4B40_A5E5_F4F8FDD8D61D_.wvu.FilterData" localSheetId="7" hidden="1">'Sch-A1'!$A$20:$F$499</definedName>
    <definedName name="Z_D0757F9E_DF41_4B40_A5E5_F4F8FDD8D61D_.wvu.PrintArea" localSheetId="17" hidden="1">'Bid Form 2nd Envelope'!$A$1:$F$62</definedName>
    <definedName name="Z_D0757F9E_DF41_4B40_A5E5_F4F8FDD8D61D_.wvu.PrintArea" localSheetId="16" hidden="1">Discount!$A$2:$G$43</definedName>
    <definedName name="Z_D0757F9E_DF41_4B40_A5E5_F4F8FDD8D61D_.wvu.PrintArea" localSheetId="2" hidden="1">Instructions!$A$1:$C$51</definedName>
    <definedName name="Z_D0757F9E_DF41_4B40_A5E5_F4F8FDD8D61D_.wvu.PrintArea" localSheetId="3" hidden="1">'Names of Bidder'!$A$1:$F$33</definedName>
    <definedName name="Z_D0757F9E_DF41_4B40_A5E5_F4F8FDD8D61D_.wvu.PrintArea" localSheetId="4" hidden="1">'Sch-1'!$A$1:$P$75</definedName>
    <definedName name="Z_D0757F9E_DF41_4B40_A5E5_F4F8FDD8D61D_.wvu.PrintArea" localSheetId="5" hidden="1">'Sch-2'!$A$1:$K$73</definedName>
    <definedName name="Z_D0757F9E_DF41_4B40_A5E5_F4F8FDD8D61D_.wvu.PrintArea" localSheetId="6" hidden="1">'Sch-3 '!$A$1:$Q$72</definedName>
    <definedName name="Z_D0757F9E_DF41_4B40_A5E5_F4F8FDD8D61D_.wvu.PrintArea" localSheetId="9" hidden="1">'Sch-4a'!$A$1:$Q$29</definedName>
    <definedName name="Z_D0757F9E_DF41_4B40_A5E5_F4F8FDD8D61D_.wvu.PrintArea" localSheetId="10" hidden="1">'Sch-4b'!$A$1:$Q$39</definedName>
    <definedName name="Z_D0757F9E_DF41_4B40_A5E5_F4F8FDD8D61D_.wvu.PrintArea" localSheetId="12" hidden="1">'Sch-5'!$A$1:$E$26</definedName>
    <definedName name="Z_D0757F9E_DF41_4B40_A5E5_F4F8FDD8D61D_.wvu.PrintArea" localSheetId="11" hidden="1">'Sch-5 Dis'!$A$1:$E$26</definedName>
    <definedName name="Z_D0757F9E_DF41_4B40_A5E5_F4F8FDD8D61D_.wvu.PrintArea" localSheetId="13" hidden="1">'Sch-6'!$A$1:$D$33</definedName>
    <definedName name="Z_D0757F9E_DF41_4B40_A5E5_F4F8FDD8D61D_.wvu.PrintArea" localSheetId="14" hidden="1">'Sch-6 After Discount'!$A$1:$D$33</definedName>
    <definedName name="Z_D0757F9E_DF41_4B40_A5E5_F4F8FDD8D61D_.wvu.PrintArea" localSheetId="15" hidden="1">'Sch-7'!$A$1:$M$27</definedName>
    <definedName name="Z_D0757F9E_DF41_4B40_A5E5_F4F8FDD8D61D_.wvu.PrintArea" localSheetId="7" hidden="1">'Sch-A1'!$A$1:$F$507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2" hidden="1">'Sch-5'!$3:$13</definedName>
    <definedName name="Z_D0757F9E_DF41_4B40_A5E5_F4F8FDD8D61D_.wvu.PrintTitles" localSheetId="11" hidden="1">'Sch-5 Dis'!$3:$13</definedName>
    <definedName name="Z_D0757F9E_DF41_4B40_A5E5_F4F8FDD8D61D_.wvu.PrintTitles" localSheetId="13" hidden="1">'Sch-6'!$3:$13</definedName>
    <definedName name="Z_D0757F9E_DF41_4B40_A5E5_F4F8FDD8D61D_.wvu.PrintTitles" localSheetId="14" hidden="1">'Sch-6 After Discount'!$3:$13</definedName>
    <definedName name="Z_D0757F9E_DF41_4B40_A5E5_F4F8FDD8D61D_.wvu.PrintTitles" localSheetId="15" hidden="1">'Sch-7'!$14:$14</definedName>
    <definedName name="Z_D0757F9E_DF41_4B40_A5E5_F4F8FDD8D61D_.wvu.PrintTitles" localSheetId="7" hidden="1">'Sch-A1'!$15:$17</definedName>
    <definedName name="Z_D0757F9E_DF41_4B40_A5E5_F4F8FDD8D61D_.wvu.Rows" localSheetId="1" hidden="1">Cover!$7:$7</definedName>
    <definedName name="Z_D0757F9E_DF41_4B40_A5E5_F4F8FDD8D61D_.wvu.Rows" localSheetId="16" hidden="1">Discount!$32:$34</definedName>
    <definedName name="Z_D0757F9E_DF41_4B40_A5E5_F4F8FDD8D61D_.wvu.Rows" localSheetId="5" hidden="1">'Sch-2'!#REF!</definedName>
    <definedName name="Z_D0757F9E_DF41_4B40_A5E5_F4F8FDD8D61D_.wvu.Rows" localSheetId="15" hidden="1">'Sch-7'!$24:$24,'Sch-7'!$100:$218</definedName>
    <definedName name="Z_D53177B2_31EC_4222_B97A_A37DCFD9E45B_.wvu.Cols" localSheetId="16" hidden="1">Discount!$H:$P</definedName>
    <definedName name="Z_D53177B2_31EC_4222_B97A_A37DCFD9E45B_.wvu.Cols" localSheetId="4" hidden="1">'Sch-1'!$Q:$BA</definedName>
    <definedName name="Z_D53177B2_31EC_4222_B97A_A37DCFD9E45B_.wvu.Cols" localSheetId="5" hidden="1">'Sch-2'!$N:$S</definedName>
    <definedName name="Z_D53177B2_31EC_4222_B97A_A37DCFD9E45B_.wvu.Cols" localSheetId="6" hidden="1">'Sch-3 '!$T:$AF,'Sch-3 '!$AL:$AQ</definedName>
    <definedName name="Z_D53177B2_31EC_4222_B97A_A37DCFD9E45B_.wvu.Cols" localSheetId="12" hidden="1">'Sch-5'!$I:$P</definedName>
    <definedName name="Z_D53177B2_31EC_4222_B97A_A37DCFD9E45B_.wvu.Cols" localSheetId="15" hidden="1">'Sch-7'!$O:$O,'Sch-7'!$AG:$AM</definedName>
    <definedName name="Z_D53177B2_31EC_4222_B97A_A37DCFD9E45B_.wvu.Cols" localSheetId="7" hidden="1">'Sch-A1'!$G:$W</definedName>
    <definedName name="Z_D53177B2_31EC_4222_B97A_A37DCFD9E45B_.wvu.FilterData" localSheetId="4" hidden="1">'Sch-1'!$A$21:$P$64</definedName>
    <definedName name="Z_D53177B2_31EC_4222_B97A_A37DCFD9E45B_.wvu.FilterData" localSheetId="5" hidden="1">'Sch-2'!$G$21:$K$65</definedName>
    <definedName name="Z_D53177B2_31EC_4222_B97A_A37DCFD9E45B_.wvu.FilterData" localSheetId="6" hidden="1">'Sch-3 '!$A$21:$Q$65</definedName>
    <definedName name="Z_D53177B2_31EC_4222_B97A_A37DCFD9E45B_.wvu.FilterData" localSheetId="7" hidden="1">'Sch-A1'!$A$20:$F$499</definedName>
    <definedName name="Z_D53177B2_31EC_4222_B97A_A37DCFD9E45B_.wvu.PrintArea" localSheetId="17" hidden="1">'Bid Form 2nd Envelope'!$A$1:$F$62</definedName>
    <definedName name="Z_D53177B2_31EC_4222_B97A_A37DCFD9E45B_.wvu.PrintArea" localSheetId="16" hidden="1">Discount!$A$2:$G$43</definedName>
    <definedName name="Z_D53177B2_31EC_4222_B97A_A37DCFD9E45B_.wvu.PrintArea" localSheetId="2" hidden="1">Instructions!$A$1:$C$51</definedName>
    <definedName name="Z_D53177B2_31EC_4222_B97A_A37DCFD9E45B_.wvu.PrintArea" localSheetId="3" hidden="1">'Names of Bidder'!$A$1:$F$33</definedName>
    <definedName name="Z_D53177B2_31EC_4222_B97A_A37DCFD9E45B_.wvu.PrintArea" localSheetId="4" hidden="1">'Sch-1'!$A$1:$P$75</definedName>
    <definedName name="Z_D53177B2_31EC_4222_B97A_A37DCFD9E45B_.wvu.PrintArea" localSheetId="5" hidden="1">'Sch-2'!$A$1:$K$73</definedName>
    <definedName name="Z_D53177B2_31EC_4222_B97A_A37DCFD9E45B_.wvu.PrintArea" localSheetId="6" hidden="1">'Sch-3 '!$A$1:$Q$72</definedName>
    <definedName name="Z_D53177B2_31EC_4222_B97A_A37DCFD9E45B_.wvu.PrintArea" localSheetId="9" hidden="1">'Sch-4a'!$A$1:$Q$29</definedName>
    <definedName name="Z_D53177B2_31EC_4222_B97A_A37DCFD9E45B_.wvu.PrintArea" localSheetId="10" hidden="1">'Sch-4b'!$A$1:$Q$39</definedName>
    <definedName name="Z_D53177B2_31EC_4222_B97A_A37DCFD9E45B_.wvu.PrintArea" localSheetId="12" hidden="1">'Sch-5'!$A$1:$E$26</definedName>
    <definedName name="Z_D53177B2_31EC_4222_B97A_A37DCFD9E45B_.wvu.PrintArea" localSheetId="11" hidden="1">'Sch-5 Dis'!$A$1:$E$26</definedName>
    <definedName name="Z_D53177B2_31EC_4222_B97A_A37DCFD9E45B_.wvu.PrintArea" localSheetId="13" hidden="1">'Sch-6'!$A$1:$D$33</definedName>
    <definedName name="Z_D53177B2_31EC_4222_B97A_A37DCFD9E45B_.wvu.PrintArea" localSheetId="14" hidden="1">'Sch-6 After Discount'!$A$1:$D$33</definedName>
    <definedName name="Z_D53177B2_31EC_4222_B97A_A37DCFD9E45B_.wvu.PrintArea" localSheetId="15" hidden="1">'Sch-7'!$A$1:$M$27</definedName>
    <definedName name="Z_D53177B2_31EC_4222_B97A_A37DCFD9E45B_.wvu.PrintArea" localSheetId="7" hidden="1">'Sch-A1'!$A$1:$F$507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2" hidden="1">'Sch-5'!$3:$13</definedName>
    <definedName name="Z_D53177B2_31EC_4222_B97A_A37DCFD9E45B_.wvu.PrintTitles" localSheetId="11" hidden="1">'Sch-5 Dis'!$3:$13</definedName>
    <definedName name="Z_D53177B2_31EC_4222_B97A_A37DCFD9E45B_.wvu.PrintTitles" localSheetId="13" hidden="1">'Sch-6'!$3:$13</definedName>
    <definedName name="Z_D53177B2_31EC_4222_B97A_A37DCFD9E45B_.wvu.PrintTitles" localSheetId="14" hidden="1">'Sch-6 After Discount'!$3:$13</definedName>
    <definedName name="Z_D53177B2_31EC_4222_B97A_A37DCFD9E45B_.wvu.PrintTitles" localSheetId="15" hidden="1">'Sch-7'!$14:$14</definedName>
    <definedName name="Z_D53177B2_31EC_4222_B97A_A37DCFD9E45B_.wvu.PrintTitles" localSheetId="7" hidden="1">'Sch-A1'!$15:$17</definedName>
    <definedName name="Z_D53177B2_31EC_4222_B97A_A37DCFD9E45B_.wvu.Rows" localSheetId="1" hidden="1">Cover!$7:$7</definedName>
    <definedName name="Z_D53177B2_31EC_4222_B97A_A37DCFD9E45B_.wvu.Rows" localSheetId="16"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5" hidden="1">'Sch-7'!$24:$24,'Sch-7'!$100:$218</definedName>
    <definedName name="Z_D53177B2_31EC_4222_B97A_A37DCFD9E45B_.wvu.Rows" localSheetId="7" hidden="1">'Sch-A1'!#REF!</definedName>
    <definedName name="Z_E31EEC54_5F58_47EA_99FC_C1E22AF5375A_.wvu.Cols" localSheetId="17" hidden="1">'Bid Form 2nd Envelope'!$Y:$AN</definedName>
    <definedName name="Z_E31EEC54_5F58_47EA_99FC_C1E22AF5375A_.wvu.Cols" localSheetId="16" hidden="1">Discount!$H:$K</definedName>
    <definedName name="Z_E31EEC54_5F58_47EA_99FC_C1E22AF5375A_.wvu.Cols" localSheetId="4" hidden="1">'Sch-1'!$R:$T</definedName>
    <definedName name="Z_E31EEC54_5F58_47EA_99FC_C1E22AF5375A_.wvu.Cols" localSheetId="6" hidden="1">'Sch-3 '!$S:$T,'Sch-3 '!$AL:$AQ</definedName>
    <definedName name="Z_E31EEC54_5F58_47EA_99FC_C1E22AF5375A_.wvu.Cols" localSheetId="9" hidden="1">'Sch-4a'!$R:$S</definedName>
    <definedName name="Z_E31EEC54_5F58_47EA_99FC_C1E22AF5375A_.wvu.Cols" localSheetId="10" hidden="1">'Sch-4b'!$R:$S</definedName>
    <definedName name="Z_E31EEC54_5F58_47EA_99FC_C1E22AF5375A_.wvu.Cols" localSheetId="12" hidden="1">'Sch-5'!$I:$P</definedName>
    <definedName name="Z_E31EEC54_5F58_47EA_99FC_C1E22AF5375A_.wvu.Cols" localSheetId="15" hidden="1">'Sch-7'!$P:$R,'Sch-7'!$AG:$AM</definedName>
    <definedName name="Z_E31EEC54_5F58_47EA_99FC_C1E22AF5375A_.wvu.Cols" localSheetId="7" hidden="1">'Sch-A1'!#REF!</definedName>
    <definedName name="Z_E31EEC54_5F58_47EA_99FC_C1E22AF5375A_.wvu.FilterData" localSheetId="4" hidden="1">'Sch-1'!$A$21:$BA$67</definedName>
    <definedName name="Z_E31EEC54_5F58_47EA_99FC_C1E22AF5375A_.wvu.FilterData" localSheetId="5" hidden="1">'Sch-2'!$G$21:$K$65</definedName>
    <definedName name="Z_E31EEC54_5F58_47EA_99FC_C1E22AF5375A_.wvu.FilterData" localSheetId="6" hidden="1">'Sch-3 '!$A$21:$BC$65</definedName>
    <definedName name="Z_E31EEC54_5F58_47EA_99FC_C1E22AF5375A_.wvu.FilterData" localSheetId="7" hidden="1">'Sch-A1'!$A$20:$W$499</definedName>
    <definedName name="Z_E31EEC54_5F58_47EA_99FC_C1E22AF5375A_.wvu.PrintArea" localSheetId="17" hidden="1">'Bid Form 2nd Envelope'!$A$1:$F$62</definedName>
    <definedName name="Z_E31EEC54_5F58_47EA_99FC_C1E22AF5375A_.wvu.PrintArea" localSheetId="1" hidden="1">Cover!$A$1:$H$15</definedName>
    <definedName name="Z_E31EEC54_5F58_47EA_99FC_C1E22AF5375A_.wvu.PrintArea" localSheetId="16" hidden="1">Discount!$A$2:$G$43</definedName>
    <definedName name="Z_E31EEC54_5F58_47EA_99FC_C1E22AF5375A_.wvu.PrintArea" localSheetId="2" hidden="1">Instructions!$A$1:$C$51</definedName>
    <definedName name="Z_E31EEC54_5F58_47EA_99FC_C1E22AF5375A_.wvu.PrintArea" localSheetId="3" hidden="1">'Names of Bidder'!$A$1:$F$33</definedName>
    <definedName name="Z_E31EEC54_5F58_47EA_99FC_C1E22AF5375A_.wvu.PrintArea" localSheetId="4" hidden="1">'Sch-1'!$A$1:$P$75</definedName>
    <definedName name="Z_E31EEC54_5F58_47EA_99FC_C1E22AF5375A_.wvu.PrintArea" localSheetId="5" hidden="1">'Sch-2'!$A$1:$K$75</definedName>
    <definedName name="Z_E31EEC54_5F58_47EA_99FC_C1E22AF5375A_.wvu.PrintArea" localSheetId="6" hidden="1">'Sch-3 '!$A$1:$R$72</definedName>
    <definedName name="Z_E31EEC54_5F58_47EA_99FC_C1E22AF5375A_.wvu.PrintArea" localSheetId="9" hidden="1">'Sch-4a'!$A$1:$Q$29</definedName>
    <definedName name="Z_E31EEC54_5F58_47EA_99FC_C1E22AF5375A_.wvu.PrintArea" localSheetId="10" hidden="1">'Sch-4b'!$A$1:$Q$39</definedName>
    <definedName name="Z_E31EEC54_5F58_47EA_99FC_C1E22AF5375A_.wvu.PrintArea" localSheetId="12" hidden="1">'Sch-5'!$A$1:$E$26</definedName>
    <definedName name="Z_E31EEC54_5F58_47EA_99FC_C1E22AF5375A_.wvu.PrintArea" localSheetId="11" hidden="1">'Sch-5 Dis'!$A$1:$E$26</definedName>
    <definedName name="Z_E31EEC54_5F58_47EA_99FC_C1E22AF5375A_.wvu.PrintArea" localSheetId="13" hidden="1">'Sch-6'!$A$1:$D$33</definedName>
    <definedName name="Z_E31EEC54_5F58_47EA_99FC_C1E22AF5375A_.wvu.PrintArea" localSheetId="14" hidden="1">'Sch-6 After Discount'!$A$1:$D$33</definedName>
    <definedName name="Z_E31EEC54_5F58_47EA_99FC_C1E22AF5375A_.wvu.PrintArea" localSheetId="15" hidden="1">'Sch-7'!$A$1:$N$27</definedName>
    <definedName name="Z_E31EEC54_5F58_47EA_99FC_C1E22AF5375A_.wvu.PrintArea" localSheetId="7" hidden="1">'Sch-A1'!$A$1:$F$507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2" hidden="1">'Sch-5'!$3:$13</definedName>
    <definedName name="Z_E31EEC54_5F58_47EA_99FC_C1E22AF5375A_.wvu.PrintTitles" localSheetId="11" hidden="1">'Sch-5 Dis'!$3:$13</definedName>
    <definedName name="Z_E31EEC54_5F58_47EA_99FC_C1E22AF5375A_.wvu.PrintTitles" localSheetId="13" hidden="1">'Sch-6'!$3:$13</definedName>
    <definedName name="Z_E31EEC54_5F58_47EA_99FC_C1E22AF5375A_.wvu.PrintTitles" localSheetId="14" hidden="1">'Sch-6 After Discount'!$3:$13</definedName>
    <definedName name="Z_E31EEC54_5F58_47EA_99FC_C1E22AF5375A_.wvu.PrintTitles" localSheetId="15" hidden="1">'Sch-7'!$14:$14</definedName>
    <definedName name="Z_E31EEC54_5F58_47EA_99FC_C1E22AF5375A_.wvu.PrintTitles" localSheetId="7" hidden="1">'Sch-A1'!$15:$17</definedName>
    <definedName name="Z_E31EEC54_5F58_47EA_99FC_C1E22AF5375A_.wvu.Rows" localSheetId="1" hidden="1">Cover!$7:$7</definedName>
    <definedName name="Z_E31EEC54_5F58_47EA_99FC_C1E22AF5375A_.wvu.Rows" localSheetId="16"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5" hidden="1">'Sch-7'!$17:$18,'Sch-7'!$100:$218</definedName>
    <definedName name="Z_E97134B6_5E8D_4951_8DA0_73D065532361_.wvu.Cols" localSheetId="16" hidden="1">Discount!$H:$P</definedName>
    <definedName name="Z_E97134B6_5E8D_4951_8DA0_73D065532361_.wvu.Cols" localSheetId="4" hidden="1">'Sch-1'!$Q:$BA</definedName>
    <definedName name="Z_E97134B6_5E8D_4951_8DA0_73D065532361_.wvu.Cols" localSheetId="5" hidden="1">'Sch-2'!$N:$S</definedName>
    <definedName name="Z_E97134B6_5E8D_4951_8DA0_73D065532361_.wvu.Cols" localSheetId="6" hidden="1">'Sch-3 '!$T:$AF,'Sch-3 '!$AL:$AQ</definedName>
    <definedName name="Z_E97134B6_5E8D_4951_8DA0_73D065532361_.wvu.Cols" localSheetId="12" hidden="1">'Sch-5'!$I:$P</definedName>
    <definedName name="Z_E97134B6_5E8D_4951_8DA0_73D065532361_.wvu.Cols" localSheetId="15" hidden="1">'Sch-7'!$O:$O,'Sch-7'!$AG:$AM</definedName>
    <definedName name="Z_E97134B6_5E8D_4951_8DA0_73D065532361_.wvu.Cols" localSheetId="7" hidden="1">'Sch-A1'!$G:$W</definedName>
    <definedName name="Z_E97134B6_5E8D_4951_8DA0_73D065532361_.wvu.FilterData" localSheetId="4" hidden="1">'Sch-1'!$A$21:$P$64</definedName>
    <definedName name="Z_E97134B6_5E8D_4951_8DA0_73D065532361_.wvu.FilterData" localSheetId="5" hidden="1">'Sch-2'!$G$21:$K$65</definedName>
    <definedName name="Z_E97134B6_5E8D_4951_8DA0_73D065532361_.wvu.FilterData" localSheetId="6" hidden="1">'Sch-3 '!$A$21:$Q$65</definedName>
    <definedName name="Z_E97134B6_5E8D_4951_8DA0_73D065532361_.wvu.FilterData" localSheetId="7" hidden="1">'Sch-A1'!$A$20:$F$499</definedName>
    <definedName name="Z_E97134B6_5E8D_4951_8DA0_73D065532361_.wvu.PrintArea" localSheetId="17" hidden="1">'Bid Form 2nd Envelope'!$A$1:$F$62</definedName>
    <definedName name="Z_E97134B6_5E8D_4951_8DA0_73D065532361_.wvu.PrintArea" localSheetId="16" hidden="1">Discount!$A$2:$G$43</definedName>
    <definedName name="Z_E97134B6_5E8D_4951_8DA0_73D065532361_.wvu.PrintArea" localSheetId="2" hidden="1">Instructions!$A$1:$C$51</definedName>
    <definedName name="Z_E97134B6_5E8D_4951_8DA0_73D065532361_.wvu.PrintArea" localSheetId="3" hidden="1">'Names of Bidder'!$A$1:$F$33</definedName>
    <definedName name="Z_E97134B6_5E8D_4951_8DA0_73D065532361_.wvu.PrintArea" localSheetId="4" hidden="1">'Sch-1'!$A$1:$P$75</definedName>
    <definedName name="Z_E97134B6_5E8D_4951_8DA0_73D065532361_.wvu.PrintArea" localSheetId="5" hidden="1">'Sch-2'!$A$1:$K$73</definedName>
    <definedName name="Z_E97134B6_5E8D_4951_8DA0_73D065532361_.wvu.PrintArea" localSheetId="6" hidden="1">'Sch-3 '!$A$1:$Q$72</definedName>
    <definedName name="Z_E97134B6_5E8D_4951_8DA0_73D065532361_.wvu.PrintArea" localSheetId="9" hidden="1">'Sch-4a'!$A$1:$Q$29</definedName>
    <definedName name="Z_E97134B6_5E8D_4951_8DA0_73D065532361_.wvu.PrintArea" localSheetId="10" hidden="1">'Sch-4b'!$A$1:$Q$39</definedName>
    <definedName name="Z_E97134B6_5E8D_4951_8DA0_73D065532361_.wvu.PrintArea" localSheetId="12" hidden="1">'Sch-5'!$A$1:$E$26</definedName>
    <definedName name="Z_E97134B6_5E8D_4951_8DA0_73D065532361_.wvu.PrintArea" localSheetId="11" hidden="1">'Sch-5 Dis'!$A$1:$E$26</definedName>
    <definedName name="Z_E97134B6_5E8D_4951_8DA0_73D065532361_.wvu.PrintArea" localSheetId="13" hidden="1">'Sch-6'!$A$1:$D$33</definedName>
    <definedName name="Z_E97134B6_5E8D_4951_8DA0_73D065532361_.wvu.PrintArea" localSheetId="14" hidden="1">'Sch-6 After Discount'!$A$1:$D$33</definedName>
    <definedName name="Z_E97134B6_5E8D_4951_8DA0_73D065532361_.wvu.PrintArea" localSheetId="15" hidden="1">'Sch-7'!$A$1:$M$27</definedName>
    <definedName name="Z_E97134B6_5E8D_4951_8DA0_73D065532361_.wvu.PrintArea" localSheetId="7" hidden="1">'Sch-A1'!$A$1:$F$507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2" hidden="1">'Sch-5'!$3:$13</definedName>
    <definedName name="Z_E97134B6_5E8D_4951_8DA0_73D065532361_.wvu.PrintTitles" localSheetId="11" hidden="1">'Sch-5 Dis'!$3:$13</definedName>
    <definedName name="Z_E97134B6_5E8D_4951_8DA0_73D065532361_.wvu.PrintTitles" localSheetId="13" hidden="1">'Sch-6'!$3:$13</definedName>
    <definedName name="Z_E97134B6_5E8D_4951_8DA0_73D065532361_.wvu.PrintTitles" localSheetId="14" hidden="1">'Sch-6 After Discount'!$3:$13</definedName>
    <definedName name="Z_E97134B6_5E8D_4951_8DA0_73D065532361_.wvu.PrintTitles" localSheetId="15" hidden="1">'Sch-7'!$14:$14</definedName>
    <definedName name="Z_E97134B6_5E8D_4951_8DA0_73D065532361_.wvu.PrintTitles" localSheetId="7" hidden="1">'Sch-A1'!$15:$17</definedName>
    <definedName name="Z_E97134B6_5E8D_4951_8DA0_73D065532361_.wvu.Rows" localSheetId="1" hidden="1">Cover!$7:$7</definedName>
    <definedName name="Z_E97134B6_5E8D_4951_8DA0_73D065532361_.wvu.Rows" localSheetId="16"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5" hidden="1">'Sch-7'!$24:$24,'Sch-7'!$100:$218</definedName>
    <definedName name="Z_E97134B6_5E8D_4951_8DA0_73D065532361_.wvu.Rows" localSheetId="7" hidden="1">'Sch-A1'!#REF!</definedName>
    <definedName name="Z_E9F4E142_7D26_464D_BECA_4F3806DB1FE1_.wvu.Cols" localSheetId="16" hidden="1">Discount!$H:$O</definedName>
    <definedName name="Z_E9F4E142_7D26_464D_BECA_4F3806DB1FE1_.wvu.Cols" localSheetId="4" hidden="1">'Sch-1'!$T:$AW</definedName>
    <definedName name="Z_E9F4E142_7D26_464D_BECA_4F3806DB1FE1_.wvu.Cols" localSheetId="5" hidden="1">'Sch-2'!$N:$S</definedName>
    <definedName name="Z_E9F4E142_7D26_464D_BECA_4F3806DB1FE1_.wvu.Cols" localSheetId="6" hidden="1">'Sch-3 '!$T:$AF,'Sch-3 '!$AL:$AQ</definedName>
    <definedName name="Z_E9F4E142_7D26_464D_BECA_4F3806DB1FE1_.wvu.Cols" localSheetId="12" hidden="1">'Sch-5'!$I:$P</definedName>
    <definedName name="Z_E9F4E142_7D26_464D_BECA_4F3806DB1FE1_.wvu.Cols" localSheetId="15" hidden="1">'Sch-7'!$O:$O,'Sch-7'!$AG:$AM</definedName>
    <definedName name="Z_E9F4E142_7D26_464D_BECA_4F3806DB1FE1_.wvu.Cols" localSheetId="7" hidden="1">'Sch-A1'!$G:$S</definedName>
    <definedName name="Z_E9F4E142_7D26_464D_BECA_4F3806DB1FE1_.wvu.FilterData" localSheetId="4" hidden="1">'Sch-1'!$A$21:$P$64</definedName>
    <definedName name="Z_E9F4E142_7D26_464D_BECA_4F3806DB1FE1_.wvu.FilterData" localSheetId="5" hidden="1">'Sch-2'!$G$21:$K$65</definedName>
    <definedName name="Z_E9F4E142_7D26_464D_BECA_4F3806DB1FE1_.wvu.FilterData" localSheetId="6" hidden="1">'Sch-3 '!$A$21:$Q$65</definedName>
    <definedName name="Z_E9F4E142_7D26_464D_BECA_4F3806DB1FE1_.wvu.FilterData" localSheetId="7" hidden="1">'Sch-A1'!$A$20:$F$499</definedName>
    <definedName name="Z_E9F4E142_7D26_464D_BECA_4F3806DB1FE1_.wvu.PrintArea" localSheetId="17" hidden="1">'Bid Form 2nd Envelope'!$A$1:$F$62</definedName>
    <definedName name="Z_E9F4E142_7D26_464D_BECA_4F3806DB1FE1_.wvu.PrintArea" localSheetId="16" hidden="1">Discount!$A$2:$G$43</definedName>
    <definedName name="Z_E9F4E142_7D26_464D_BECA_4F3806DB1FE1_.wvu.PrintArea" localSheetId="2" hidden="1">Instructions!$A$1:$C$51</definedName>
    <definedName name="Z_E9F4E142_7D26_464D_BECA_4F3806DB1FE1_.wvu.PrintArea" localSheetId="3" hidden="1">'Names of Bidder'!$A$1:$D$31</definedName>
    <definedName name="Z_E9F4E142_7D26_464D_BECA_4F3806DB1FE1_.wvu.PrintArea" localSheetId="4" hidden="1">'Sch-1'!$A$1:$P$75</definedName>
    <definedName name="Z_E9F4E142_7D26_464D_BECA_4F3806DB1FE1_.wvu.PrintArea" localSheetId="5" hidden="1">'Sch-2'!$A$1:$K$73</definedName>
    <definedName name="Z_E9F4E142_7D26_464D_BECA_4F3806DB1FE1_.wvu.PrintArea" localSheetId="6" hidden="1">'Sch-3 '!$A$1:$Q$72</definedName>
    <definedName name="Z_E9F4E142_7D26_464D_BECA_4F3806DB1FE1_.wvu.PrintArea" localSheetId="9" hidden="1">'Sch-4a'!$A$1:$Q$29</definedName>
    <definedName name="Z_E9F4E142_7D26_464D_BECA_4F3806DB1FE1_.wvu.PrintArea" localSheetId="10" hidden="1">'Sch-4b'!$A$1:$Q$39</definedName>
    <definedName name="Z_E9F4E142_7D26_464D_BECA_4F3806DB1FE1_.wvu.PrintArea" localSheetId="12" hidden="1">'Sch-5'!$A$1:$E$26</definedName>
    <definedName name="Z_E9F4E142_7D26_464D_BECA_4F3806DB1FE1_.wvu.PrintArea" localSheetId="11" hidden="1">'Sch-5 Dis'!$A$1:$E$26</definedName>
    <definedName name="Z_E9F4E142_7D26_464D_BECA_4F3806DB1FE1_.wvu.PrintArea" localSheetId="13" hidden="1">'Sch-6'!$A$1:$D$34</definedName>
    <definedName name="Z_E9F4E142_7D26_464D_BECA_4F3806DB1FE1_.wvu.PrintArea" localSheetId="14" hidden="1">'Sch-6 After Discount'!$A$1:$D$34</definedName>
    <definedName name="Z_E9F4E142_7D26_464D_BECA_4F3806DB1FE1_.wvu.PrintArea" localSheetId="15" hidden="1">'Sch-7'!$A$1:$M$27</definedName>
    <definedName name="Z_E9F4E142_7D26_464D_BECA_4F3806DB1FE1_.wvu.PrintArea" localSheetId="7" hidden="1">'Sch-A1'!$A$1:$F$507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2" hidden="1">'Sch-5'!$3:$13</definedName>
    <definedName name="Z_E9F4E142_7D26_464D_BECA_4F3806DB1FE1_.wvu.PrintTitles" localSheetId="11" hidden="1">'Sch-5 Dis'!$3:$13</definedName>
    <definedName name="Z_E9F4E142_7D26_464D_BECA_4F3806DB1FE1_.wvu.PrintTitles" localSheetId="13" hidden="1">'Sch-6'!$3:$13</definedName>
    <definedName name="Z_E9F4E142_7D26_464D_BECA_4F3806DB1FE1_.wvu.PrintTitles" localSheetId="14" hidden="1">'Sch-6 After Discount'!$3:$13</definedName>
    <definedName name="Z_E9F4E142_7D26_464D_BECA_4F3806DB1FE1_.wvu.PrintTitles" localSheetId="15" hidden="1">'Sch-7'!$14:$14</definedName>
    <definedName name="Z_E9F4E142_7D26_464D_BECA_4F3806DB1FE1_.wvu.PrintTitles" localSheetId="7" hidden="1">'Sch-A1'!$15:$17</definedName>
    <definedName name="Z_E9F4E142_7D26_464D_BECA_4F3806DB1FE1_.wvu.Rows" localSheetId="1" hidden="1">Cover!$7:$7</definedName>
    <definedName name="Z_E9F4E142_7D26_464D_BECA_4F3806DB1FE1_.wvu.Rows" localSheetId="16" hidden="1">Discount!$32:$34</definedName>
    <definedName name="Z_E9F4E142_7D26_464D_BECA_4F3806DB1FE1_.wvu.Rows" localSheetId="5" hidden="1">'Sch-2'!#REF!</definedName>
    <definedName name="Z_E9F4E142_7D26_464D_BECA_4F3806DB1FE1_.wvu.Rows" localSheetId="15" hidden="1">'Sch-7'!$24:$24,'Sch-7'!$100:$218</definedName>
    <definedName name="Z_ECE9294F_C910_4036_88BC_B1F2176FB06B_.wvu.Cols" localSheetId="16" hidden="1">Discount!$H:$O</definedName>
    <definedName name="Z_ECE9294F_C910_4036_88BC_B1F2176FB06B_.wvu.Cols" localSheetId="4" hidden="1">'Sch-1'!$T:$AW</definedName>
    <definedName name="Z_ECE9294F_C910_4036_88BC_B1F2176FB06B_.wvu.Cols" localSheetId="5" hidden="1">'Sch-2'!$N:$S</definedName>
    <definedName name="Z_ECE9294F_C910_4036_88BC_B1F2176FB06B_.wvu.Cols" localSheetId="6" hidden="1">'Sch-3 '!$T:$AF,'Sch-3 '!$AL:$AQ</definedName>
    <definedName name="Z_ECE9294F_C910_4036_88BC_B1F2176FB06B_.wvu.Cols" localSheetId="12" hidden="1">'Sch-5'!$I:$P</definedName>
    <definedName name="Z_ECE9294F_C910_4036_88BC_B1F2176FB06B_.wvu.Cols" localSheetId="15" hidden="1">'Sch-7'!$O:$O,'Sch-7'!$AG:$AM</definedName>
    <definedName name="Z_ECE9294F_C910_4036_88BC_B1F2176FB06B_.wvu.Cols" localSheetId="7" hidden="1">'Sch-A1'!$G:$S</definedName>
    <definedName name="Z_ECE9294F_C910_4036_88BC_B1F2176FB06B_.wvu.FilterData" localSheetId="4" hidden="1">'Sch-1'!$A$21:$P$64</definedName>
    <definedName name="Z_ECE9294F_C910_4036_88BC_B1F2176FB06B_.wvu.FilterData" localSheetId="5" hidden="1">'Sch-2'!$G$21:$K$65</definedName>
    <definedName name="Z_ECE9294F_C910_4036_88BC_B1F2176FB06B_.wvu.FilterData" localSheetId="6" hidden="1">'Sch-3 '!$A$21:$Q$65</definedName>
    <definedName name="Z_ECE9294F_C910_4036_88BC_B1F2176FB06B_.wvu.FilterData" localSheetId="7" hidden="1">'Sch-A1'!$A$20:$F$499</definedName>
    <definedName name="Z_ECE9294F_C910_4036_88BC_B1F2176FB06B_.wvu.PrintArea" localSheetId="17" hidden="1">'Bid Form 2nd Envelope'!$A$1:$F$62</definedName>
    <definedName name="Z_ECE9294F_C910_4036_88BC_B1F2176FB06B_.wvu.PrintArea" localSheetId="16" hidden="1">Discount!$A$2:$G$43</definedName>
    <definedName name="Z_ECE9294F_C910_4036_88BC_B1F2176FB06B_.wvu.PrintArea" localSheetId="2" hidden="1">Instructions!$A$1:$C$51</definedName>
    <definedName name="Z_ECE9294F_C910_4036_88BC_B1F2176FB06B_.wvu.PrintArea" localSheetId="3" hidden="1">'Names of Bidder'!$A$1:$D$31</definedName>
    <definedName name="Z_ECE9294F_C910_4036_88BC_B1F2176FB06B_.wvu.PrintArea" localSheetId="4" hidden="1">'Sch-1'!$A$1:$P$75</definedName>
    <definedName name="Z_ECE9294F_C910_4036_88BC_B1F2176FB06B_.wvu.PrintArea" localSheetId="5" hidden="1">'Sch-2'!$A$1:$K$73</definedName>
    <definedName name="Z_ECE9294F_C910_4036_88BC_B1F2176FB06B_.wvu.PrintArea" localSheetId="6" hidden="1">'Sch-3 '!$A$1:$Q$72</definedName>
    <definedName name="Z_ECE9294F_C910_4036_88BC_B1F2176FB06B_.wvu.PrintArea" localSheetId="9" hidden="1">'Sch-4a'!$A$1:$Q$29</definedName>
    <definedName name="Z_ECE9294F_C910_4036_88BC_B1F2176FB06B_.wvu.PrintArea" localSheetId="10" hidden="1">'Sch-4b'!$A$1:$Q$39</definedName>
    <definedName name="Z_ECE9294F_C910_4036_88BC_B1F2176FB06B_.wvu.PrintArea" localSheetId="12" hidden="1">'Sch-5'!$A$1:$E$26</definedName>
    <definedName name="Z_ECE9294F_C910_4036_88BC_B1F2176FB06B_.wvu.PrintArea" localSheetId="11" hidden="1">'Sch-5 Dis'!$A$1:$E$26</definedName>
    <definedName name="Z_ECE9294F_C910_4036_88BC_B1F2176FB06B_.wvu.PrintArea" localSheetId="13" hidden="1">'Sch-6'!$A$1:$D$34</definedName>
    <definedName name="Z_ECE9294F_C910_4036_88BC_B1F2176FB06B_.wvu.PrintArea" localSheetId="14" hidden="1">'Sch-6 After Discount'!$A$1:$D$34</definedName>
    <definedName name="Z_ECE9294F_C910_4036_88BC_B1F2176FB06B_.wvu.PrintArea" localSheetId="15" hidden="1">'Sch-7'!$A$1:$M$27</definedName>
    <definedName name="Z_ECE9294F_C910_4036_88BC_B1F2176FB06B_.wvu.PrintArea" localSheetId="7" hidden="1">'Sch-A1'!$A$1:$F$507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2" hidden="1">'Sch-5'!$3:$13</definedName>
    <definedName name="Z_ECE9294F_C910_4036_88BC_B1F2176FB06B_.wvu.PrintTitles" localSheetId="11" hidden="1">'Sch-5 Dis'!$3:$13</definedName>
    <definedName name="Z_ECE9294F_C910_4036_88BC_B1F2176FB06B_.wvu.PrintTitles" localSheetId="13" hidden="1">'Sch-6'!$3:$13</definedName>
    <definedName name="Z_ECE9294F_C910_4036_88BC_B1F2176FB06B_.wvu.PrintTitles" localSheetId="14" hidden="1">'Sch-6 After Discount'!$3:$13</definedName>
    <definedName name="Z_ECE9294F_C910_4036_88BC_B1F2176FB06B_.wvu.PrintTitles" localSheetId="15" hidden="1">'Sch-7'!$14:$14</definedName>
    <definedName name="Z_ECE9294F_C910_4036_88BC_B1F2176FB06B_.wvu.PrintTitles" localSheetId="7" hidden="1">'Sch-A1'!$15:$17</definedName>
    <definedName name="Z_ECE9294F_C910_4036_88BC_B1F2176FB06B_.wvu.Rows" localSheetId="1" hidden="1">Cover!$7:$7</definedName>
    <definedName name="Z_ECE9294F_C910_4036_88BC_B1F2176FB06B_.wvu.Rows" localSheetId="16"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5" hidden="1">'Sch-7'!$24:$24,'Sch-7'!$100:$218</definedName>
    <definedName name="Z_ECE9294F_C910_4036_88BC_B1F2176FB06B_.wvu.Rows" localSheetId="7" hidden="1">'Sch-A1'!#REF!</definedName>
    <definedName name="Z_EE46BCD1_F715_4FA9_A5FC_1B125AD601E0_.wvu.Cols" localSheetId="16" hidden="1">Discount!$H:$O</definedName>
    <definedName name="Z_EE46BCD1_F715_4FA9_A5FC_1B125AD601E0_.wvu.Cols" localSheetId="5" hidden="1">'Sch-2'!$N:$S</definedName>
    <definedName name="Z_EE46BCD1_F715_4FA9_A5FC_1B125AD601E0_.wvu.Cols" localSheetId="6" hidden="1">'Sch-3 '!$T:$AF,'Sch-3 '!$AL:$AQ</definedName>
    <definedName name="Z_EE46BCD1_F715_4FA9_A5FC_1B125AD601E0_.wvu.Cols" localSheetId="12" hidden="1">'Sch-5'!$I:$P</definedName>
    <definedName name="Z_EE46BCD1_F715_4FA9_A5FC_1B125AD601E0_.wvu.Cols" localSheetId="15" hidden="1">'Sch-7'!$O:$O,'Sch-7'!$AG:$AM</definedName>
    <definedName name="Z_EE46BCD1_F715_4FA9_A5FC_1B125AD601E0_.wvu.FilterData" localSheetId="4" hidden="1">'Sch-1'!$A$21:$P$64</definedName>
    <definedName name="Z_EE46BCD1_F715_4FA9_A5FC_1B125AD601E0_.wvu.FilterData" localSheetId="5" hidden="1">'Sch-2'!$G$21:$K$65</definedName>
    <definedName name="Z_EE46BCD1_F715_4FA9_A5FC_1B125AD601E0_.wvu.FilterData" localSheetId="6" hidden="1">'Sch-3 '!$A$21:$Q$65</definedName>
    <definedName name="Z_EE46BCD1_F715_4FA9_A5FC_1B125AD601E0_.wvu.FilterData" localSheetId="7" hidden="1">'Sch-A1'!$A$20:$F$499</definedName>
    <definedName name="Z_EE46BCD1_F715_4FA9_A5FC_1B125AD601E0_.wvu.PrintArea" localSheetId="17" hidden="1">'Bid Form 2nd Envelope'!$A$1:$F$62</definedName>
    <definedName name="Z_EE46BCD1_F715_4FA9_A5FC_1B125AD601E0_.wvu.PrintArea" localSheetId="16" hidden="1">Discount!$A$2:$G$43</definedName>
    <definedName name="Z_EE46BCD1_F715_4FA9_A5FC_1B125AD601E0_.wvu.PrintArea" localSheetId="2" hidden="1">Instructions!$A$1:$C$51</definedName>
    <definedName name="Z_EE46BCD1_F715_4FA9_A5FC_1B125AD601E0_.wvu.PrintArea" localSheetId="3" hidden="1">'Names of Bidder'!$A$1:$F$33</definedName>
    <definedName name="Z_EE46BCD1_F715_4FA9_A5FC_1B125AD601E0_.wvu.PrintArea" localSheetId="4" hidden="1">'Sch-1'!$A$1:$P$75</definedName>
    <definedName name="Z_EE46BCD1_F715_4FA9_A5FC_1B125AD601E0_.wvu.PrintArea" localSheetId="5" hidden="1">'Sch-2'!$A$1:$K$73</definedName>
    <definedName name="Z_EE46BCD1_F715_4FA9_A5FC_1B125AD601E0_.wvu.PrintArea" localSheetId="6" hidden="1">'Sch-3 '!$A$1:$Q$72</definedName>
    <definedName name="Z_EE46BCD1_F715_4FA9_A5FC_1B125AD601E0_.wvu.PrintArea" localSheetId="9" hidden="1">'Sch-4a'!$A$1:$Q$29</definedName>
    <definedName name="Z_EE46BCD1_F715_4FA9_A5FC_1B125AD601E0_.wvu.PrintArea" localSheetId="10" hidden="1">'Sch-4b'!$A$1:$Q$39</definedName>
    <definedName name="Z_EE46BCD1_F715_4FA9_A5FC_1B125AD601E0_.wvu.PrintArea" localSheetId="12" hidden="1">'Sch-5'!$A$1:$E$26</definedName>
    <definedName name="Z_EE46BCD1_F715_4FA9_A5FC_1B125AD601E0_.wvu.PrintArea" localSheetId="11" hidden="1">'Sch-5 Dis'!$A$1:$E$26</definedName>
    <definedName name="Z_EE46BCD1_F715_4FA9_A5FC_1B125AD601E0_.wvu.PrintArea" localSheetId="13" hidden="1">'Sch-6'!$A$1:$D$33</definedName>
    <definedName name="Z_EE46BCD1_F715_4FA9_A5FC_1B125AD601E0_.wvu.PrintArea" localSheetId="14" hidden="1">'Sch-6 After Discount'!$A$1:$D$33</definedName>
    <definedName name="Z_EE46BCD1_F715_4FA9_A5FC_1B125AD601E0_.wvu.PrintArea" localSheetId="15" hidden="1">'Sch-7'!$A$1:$M$27</definedName>
    <definedName name="Z_EE46BCD1_F715_4FA9_A5FC_1B125AD601E0_.wvu.PrintArea" localSheetId="7" hidden="1">'Sch-A1'!$A$1:$F$507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2" hidden="1">'Sch-5'!$3:$13</definedName>
    <definedName name="Z_EE46BCD1_F715_4FA9_A5FC_1B125AD601E0_.wvu.PrintTitles" localSheetId="11" hidden="1">'Sch-5 Dis'!$3:$13</definedName>
    <definedName name="Z_EE46BCD1_F715_4FA9_A5FC_1B125AD601E0_.wvu.PrintTitles" localSheetId="13" hidden="1">'Sch-6'!$3:$13</definedName>
    <definedName name="Z_EE46BCD1_F715_4FA9_A5FC_1B125AD601E0_.wvu.PrintTitles" localSheetId="14" hidden="1">'Sch-6 After Discount'!$3:$13</definedName>
    <definedName name="Z_EE46BCD1_F715_4FA9_A5FC_1B125AD601E0_.wvu.PrintTitles" localSheetId="15" hidden="1">'Sch-7'!$14:$14</definedName>
    <definedName name="Z_EE46BCD1_F715_4FA9_A5FC_1B125AD601E0_.wvu.PrintTitles" localSheetId="7" hidden="1">'Sch-A1'!$15:$17</definedName>
    <definedName name="Z_EE46BCD1_F715_4FA9_A5FC_1B125AD601E0_.wvu.Rows" localSheetId="1" hidden="1">Cover!$7:$7</definedName>
    <definedName name="Z_EE46BCD1_F715_4FA9_A5FC_1B125AD601E0_.wvu.Rows" localSheetId="16" hidden="1">Discount!$32:$34</definedName>
    <definedName name="Z_EE46BCD1_F715_4FA9_A5FC_1B125AD601E0_.wvu.Rows" localSheetId="5" hidden="1">'Sch-2'!#REF!</definedName>
    <definedName name="Z_EE46BCD1_F715_4FA9_A5FC_1B125AD601E0_.wvu.Rows" localSheetId="15" hidden="1">'Sch-7'!$24:$24,'Sch-7'!$100:$218</definedName>
    <definedName name="Z_F980561B_46B1_45C3_9626_B209029A92CB_.wvu.Cols" localSheetId="17" hidden="1">'Bid Form 2nd Envelope'!$G:$AL</definedName>
    <definedName name="Z_F980561B_46B1_45C3_9626_B209029A92CB_.wvu.Cols" localSheetId="16" hidden="1">Discount!$H:$L</definedName>
    <definedName name="Z_F980561B_46B1_45C3_9626_B209029A92CB_.wvu.Cols" localSheetId="3" hidden="1">'Names of Bidder'!$J:$Z</definedName>
    <definedName name="Z_F980561B_46B1_45C3_9626_B209029A92CB_.wvu.Cols" localSheetId="4" hidden="1">'Sch-1'!$Q:$V,'Sch-1'!$AE:$AI</definedName>
    <definedName name="Z_F980561B_46B1_45C3_9626_B209029A92CB_.wvu.Cols" localSheetId="5" hidden="1">'Sch-2'!$L:$O</definedName>
    <definedName name="Z_F980561B_46B1_45C3_9626_B209029A92CB_.wvu.Cols" localSheetId="6" hidden="1">'Sch-3 '!$S:$V,'Sch-3 '!$AL:$AQ</definedName>
    <definedName name="Z_F980561B_46B1_45C3_9626_B209029A92CB_.wvu.Cols" localSheetId="9" hidden="1">'Sch-4a'!$R:$U</definedName>
    <definedName name="Z_F980561B_46B1_45C3_9626_B209029A92CB_.wvu.Cols" localSheetId="10" hidden="1">'Sch-4b'!$R:$T</definedName>
    <definedName name="Z_F980561B_46B1_45C3_9626_B209029A92CB_.wvu.Cols" localSheetId="12" hidden="1">'Sch-5'!$I:$P</definedName>
    <definedName name="Z_F980561B_46B1_45C3_9626_B209029A92CB_.wvu.Cols" localSheetId="15" hidden="1">'Sch-7'!$P:$R,'Sch-7'!$AG:$AM</definedName>
    <definedName name="Z_F980561B_46B1_45C3_9626_B209029A92CB_.wvu.Cols" localSheetId="7" hidden="1">'Sch-A1'!#REF!,'Sch-A1'!$J:$J</definedName>
    <definedName name="Z_F980561B_46B1_45C3_9626_B209029A92CB_.wvu.FilterData" localSheetId="4" hidden="1">'Sch-1'!$A$18:$AZ$63</definedName>
    <definedName name="Z_F980561B_46B1_45C3_9626_B209029A92CB_.wvu.FilterData" localSheetId="5" hidden="1">'Sch-2'!$G$21:$K$65</definedName>
    <definedName name="Z_F980561B_46B1_45C3_9626_B209029A92CB_.wvu.FilterData" localSheetId="6" hidden="1">'Sch-3 '!$A$21:$BC$65</definedName>
    <definedName name="Z_F980561B_46B1_45C3_9626_B209029A92CB_.wvu.FilterData" localSheetId="7" hidden="1">'Sch-A1'!$A$18:$V$499</definedName>
    <definedName name="Z_F980561B_46B1_45C3_9626_B209029A92CB_.wvu.PrintArea" localSheetId="17" hidden="1">'Bid Form 2nd Envelope'!$A$1:$F$61</definedName>
    <definedName name="Z_F980561B_46B1_45C3_9626_B209029A92CB_.wvu.PrintArea" localSheetId="1" hidden="1">Cover!$A$1:$F$15</definedName>
    <definedName name="Z_F980561B_46B1_45C3_9626_B209029A92CB_.wvu.PrintArea" localSheetId="16" hidden="1">Discount!$A$2:$G$43</definedName>
    <definedName name="Z_F980561B_46B1_45C3_9626_B209029A92CB_.wvu.PrintArea" localSheetId="2" hidden="1">Instructions!$A$1:$C$51</definedName>
    <definedName name="Z_F980561B_46B1_45C3_9626_B209029A92CB_.wvu.PrintArea" localSheetId="3" hidden="1">'Names of Bidder'!$A$1:$F$33</definedName>
    <definedName name="Z_F980561B_46B1_45C3_9626_B209029A92CB_.wvu.PrintArea" localSheetId="4" hidden="1">'Sch-1'!$A$1:$P$75</definedName>
    <definedName name="Z_F980561B_46B1_45C3_9626_B209029A92CB_.wvu.PrintArea" localSheetId="5" hidden="1">'Sch-2'!$A$1:$L$75</definedName>
    <definedName name="Z_F980561B_46B1_45C3_9626_B209029A92CB_.wvu.PrintArea" localSheetId="6" hidden="1">'Sch-3 '!$A$1:$R$72</definedName>
    <definedName name="Z_F980561B_46B1_45C3_9626_B209029A92CB_.wvu.PrintArea" localSheetId="9" hidden="1">'Sch-4a'!$A$1:$Q$29</definedName>
    <definedName name="Z_F980561B_46B1_45C3_9626_B209029A92CB_.wvu.PrintArea" localSheetId="10" hidden="1">'Sch-4b'!$A$1:$Q$39</definedName>
    <definedName name="Z_F980561B_46B1_45C3_9626_B209029A92CB_.wvu.PrintArea" localSheetId="12" hidden="1">'Sch-5'!$A$1:$E$26</definedName>
    <definedName name="Z_F980561B_46B1_45C3_9626_B209029A92CB_.wvu.PrintArea" localSheetId="11" hidden="1">'Sch-5 Dis'!$A$1:$E$26</definedName>
    <definedName name="Z_F980561B_46B1_45C3_9626_B209029A92CB_.wvu.PrintArea" localSheetId="13" hidden="1">'Sch-6'!$A$1:$D$33</definedName>
    <definedName name="Z_F980561B_46B1_45C3_9626_B209029A92CB_.wvu.PrintArea" localSheetId="14" hidden="1">'Sch-6 After Discount'!$A$1:$D$33</definedName>
    <definedName name="Z_F980561B_46B1_45C3_9626_B209029A92CB_.wvu.PrintArea" localSheetId="15" hidden="1">'Sch-7'!$A$1:$N$27</definedName>
    <definedName name="Z_F980561B_46B1_45C3_9626_B209029A92CB_.wvu.PrintArea" localSheetId="7" hidden="1">'Sch-A1'!$A$1:$F$507</definedName>
    <definedName name="Z_F980561B_46B1_45C3_9626_B209029A92CB_.wvu.PrintTitles" localSheetId="4" hidden="1">'Sch-1'!$15:$17</definedName>
    <definedName name="Z_F980561B_46B1_45C3_9626_B209029A92CB_.wvu.PrintTitles" localSheetId="5" hidden="1">'Sch-2'!$15:$17</definedName>
    <definedName name="Z_F980561B_46B1_45C3_9626_B209029A92CB_.wvu.PrintTitles" localSheetId="6" hidden="1">'Sch-3 '!$13:$17</definedName>
    <definedName name="Z_F980561B_46B1_45C3_9626_B209029A92CB_.wvu.PrintTitles" localSheetId="12" hidden="1">'Sch-5'!$3:$13</definedName>
    <definedName name="Z_F980561B_46B1_45C3_9626_B209029A92CB_.wvu.PrintTitles" localSheetId="11" hidden="1">'Sch-5 Dis'!$3:$13</definedName>
    <definedName name="Z_F980561B_46B1_45C3_9626_B209029A92CB_.wvu.PrintTitles" localSheetId="13" hidden="1">'Sch-6'!$3:$13</definedName>
    <definedName name="Z_F980561B_46B1_45C3_9626_B209029A92CB_.wvu.PrintTitles" localSheetId="14" hidden="1">'Sch-6 After Discount'!$3:$13</definedName>
    <definedName name="Z_F980561B_46B1_45C3_9626_B209029A92CB_.wvu.PrintTitles" localSheetId="15" hidden="1">'Sch-7'!$14:$14</definedName>
    <definedName name="Z_F980561B_46B1_45C3_9626_B209029A92CB_.wvu.PrintTitles" localSheetId="7" hidden="1">'Sch-A1'!$15:$17</definedName>
    <definedName name="Z_F980561B_46B1_45C3_9626_B209029A92CB_.wvu.Rows" localSheetId="1" hidden="1">Cover!$7:$7</definedName>
    <definedName name="Z_F980561B_46B1_45C3_9626_B209029A92CB_.wvu.Rows" localSheetId="16" hidden="1">Discount!$32:$34</definedName>
    <definedName name="Z_F980561B_46B1_45C3_9626_B209029A92CB_.wvu.Rows" localSheetId="3" hidden="1">'Names of Bidder'!$7:$7,'Names of Bidder'!$14:$23,'Names of Bidder'!$27:$30</definedName>
    <definedName name="Z_F980561B_46B1_45C3_9626_B209029A92CB_.wvu.Rows" localSheetId="13" hidden="1">'Sch-6'!$31:$31</definedName>
    <definedName name="Z_F980561B_46B1_45C3_9626_B209029A92CB_.wvu.Rows" localSheetId="15" hidden="1">'Sch-7'!$17:$18,'Sch-7'!$100:$218</definedName>
  </definedNames>
  <calcPr calcId="191028"/>
  <customWorkbookViews>
    <customWorkbookView name="60001714 - Personal View" guid="{302D9D75-0757-45DA-AFBF-614F08F1401B}" mergeInterval="0" personalView="1" maximized="1" xWindow="-8" yWindow="-8" windowWidth="1936" windowHeight="1056" activeSheetId="2"/>
    <customWorkbookView name="Umesh Kumar Yadav {उमेश कुमार यादव} - Personal View" guid="{C6A7FFED-91EB-41DF-A944-2BFB2D792481}" mergeInterval="0" personalView="1" maximized="1" xWindow="-8" yWindow="-8" windowWidth="1936" windowHeight="1056" activeSheetId="16"/>
    <customWorkbookView name="Manju Meena {मंजू मीना} - Personal View" guid="{F980561B-46B1-45C3-9626-B209029A92CB}" mergeInterval="0" personalView="1" maximized="1" xWindow="-8" yWindow="-8" windowWidth="1936" windowHeight="104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04" i="18" l="1"/>
  <c r="Q304" i="18"/>
  <c r="S304" i="18"/>
  <c r="U304" i="18"/>
  <c r="X304" i="18" s="1"/>
  <c r="O305" i="18"/>
  <c r="X305" i="18" s="1"/>
  <c r="Q305" i="18"/>
  <c r="S305" i="18"/>
  <c r="U305" i="18"/>
  <c r="O306" i="18"/>
  <c r="X306" i="18" s="1"/>
  <c r="Q306" i="18"/>
  <c r="S306" i="18"/>
  <c r="U306" i="18"/>
  <c r="O307" i="18"/>
  <c r="Q307" i="18"/>
  <c r="S307" i="18"/>
  <c r="U307" i="18"/>
  <c r="X307" i="18"/>
  <c r="O308" i="18"/>
  <c r="X308" i="18" s="1"/>
  <c r="Q308" i="18"/>
  <c r="S308" i="18"/>
  <c r="U308" i="18"/>
  <c r="O309" i="18"/>
  <c r="Q309" i="18"/>
  <c r="S309" i="18"/>
  <c r="U309" i="18"/>
  <c r="X309" i="18"/>
  <c r="O310" i="18"/>
  <c r="X310" i="18" s="1"/>
  <c r="Q310" i="18"/>
  <c r="S310" i="18"/>
  <c r="U310" i="18"/>
  <c r="O311" i="18"/>
  <c r="X311" i="18" s="1"/>
  <c r="Q311" i="18"/>
  <c r="S311" i="18"/>
  <c r="U311" i="18"/>
  <c r="O312" i="18"/>
  <c r="Q312" i="18"/>
  <c r="S312" i="18"/>
  <c r="U312" i="18"/>
  <c r="X312" i="18"/>
  <c r="O313" i="18"/>
  <c r="X313" i="18" s="1"/>
  <c r="Q313" i="18"/>
  <c r="S313" i="18"/>
  <c r="U313" i="18"/>
  <c r="O314" i="18"/>
  <c r="Q314" i="18"/>
  <c r="S314" i="18"/>
  <c r="U314" i="18"/>
  <c r="X314" i="18"/>
  <c r="O315" i="18"/>
  <c r="X315" i="18" s="1"/>
  <c r="Q315" i="18"/>
  <c r="S315" i="18"/>
  <c r="U315" i="18"/>
  <c r="O316" i="18"/>
  <c r="Q316" i="18"/>
  <c r="S316" i="18"/>
  <c r="U316" i="18"/>
  <c r="X316" i="18" s="1"/>
  <c r="O317" i="18"/>
  <c r="X317" i="18" s="1"/>
  <c r="Q317" i="18"/>
  <c r="S317" i="18"/>
  <c r="U317" i="18"/>
  <c r="O318" i="18"/>
  <c r="X318" i="18" s="1"/>
  <c r="Q318" i="18"/>
  <c r="S318" i="18"/>
  <c r="U318" i="18"/>
  <c r="O319" i="18"/>
  <c r="Q319" i="18"/>
  <c r="S319" i="18"/>
  <c r="U319" i="18"/>
  <c r="X319" i="18"/>
  <c r="O320" i="18"/>
  <c r="X320" i="18" s="1"/>
  <c r="Q320" i="18"/>
  <c r="S320" i="18"/>
  <c r="U320" i="18"/>
  <c r="O321" i="18"/>
  <c r="Q321" i="18"/>
  <c r="S321" i="18"/>
  <c r="U321" i="18"/>
  <c r="X321" i="18"/>
  <c r="O322" i="18"/>
  <c r="X322" i="18" s="1"/>
  <c r="Q322" i="18"/>
  <c r="S322" i="18"/>
  <c r="U322" i="18"/>
  <c r="O323" i="18"/>
  <c r="X323" i="18" s="1"/>
  <c r="Q323" i="18"/>
  <c r="S323" i="18"/>
  <c r="U323" i="18"/>
  <c r="O324" i="18"/>
  <c r="Q324" i="18"/>
  <c r="S324" i="18"/>
  <c r="U324" i="18"/>
  <c r="X324" i="18"/>
  <c r="O325" i="18"/>
  <c r="X325" i="18" s="1"/>
  <c r="Q325" i="18"/>
  <c r="S325" i="18"/>
  <c r="U325" i="18"/>
  <c r="O326" i="18"/>
  <c r="Q326" i="18"/>
  <c r="S326" i="18"/>
  <c r="U326" i="18"/>
  <c r="X326" i="18"/>
  <c r="O327" i="18"/>
  <c r="X327" i="18" s="1"/>
  <c r="Q327" i="18"/>
  <c r="S327" i="18"/>
  <c r="U327" i="18"/>
  <c r="O328" i="18"/>
  <c r="Q328" i="18"/>
  <c r="S328" i="18"/>
  <c r="U328" i="18"/>
  <c r="X328" i="18" s="1"/>
  <c r="O329" i="18"/>
  <c r="X329" i="18" s="1"/>
  <c r="Q329" i="18"/>
  <c r="S329" i="18"/>
  <c r="U329" i="18"/>
  <c r="O330" i="18"/>
  <c r="X330" i="18" s="1"/>
  <c r="Q330" i="18"/>
  <c r="S330" i="18"/>
  <c r="U330" i="18"/>
  <c r="O331" i="18"/>
  <c r="Q331" i="18"/>
  <c r="S331" i="18"/>
  <c r="U331" i="18"/>
  <c r="X331" i="18"/>
  <c r="O332" i="18"/>
  <c r="X332" i="18" s="1"/>
  <c r="Q332" i="18"/>
  <c r="S332" i="18"/>
  <c r="U332" i="18"/>
  <c r="O333" i="18"/>
  <c r="Q333" i="18"/>
  <c r="S333" i="18"/>
  <c r="U333" i="18"/>
  <c r="X333" i="18"/>
  <c r="O334" i="18"/>
  <c r="X334" i="18" s="1"/>
  <c r="Q334" i="18"/>
  <c r="S334" i="18"/>
  <c r="U334" i="18"/>
  <c r="O335" i="18"/>
  <c r="X335" i="18" s="1"/>
  <c r="Q335" i="18"/>
  <c r="S335" i="18"/>
  <c r="U335" i="18"/>
  <c r="O336" i="18"/>
  <c r="Q336" i="18"/>
  <c r="S336" i="18"/>
  <c r="U336" i="18"/>
  <c r="X336" i="18"/>
  <c r="O337" i="18"/>
  <c r="X337" i="18" s="1"/>
  <c r="Q337" i="18"/>
  <c r="S337" i="18"/>
  <c r="U337" i="18"/>
  <c r="O338" i="18"/>
  <c r="Q338" i="18"/>
  <c r="S338" i="18"/>
  <c r="U338" i="18"/>
  <c r="X338" i="18"/>
  <c r="O339" i="18"/>
  <c r="X339" i="18" s="1"/>
  <c r="Q339" i="18"/>
  <c r="S339" i="18"/>
  <c r="U339" i="18"/>
  <c r="O340" i="18"/>
  <c r="Q340" i="18"/>
  <c r="S340" i="18"/>
  <c r="U340" i="18"/>
  <c r="X340" i="18" s="1"/>
  <c r="O341" i="18"/>
  <c r="X341" i="18" s="1"/>
  <c r="Q341" i="18"/>
  <c r="S341" i="18"/>
  <c r="U341" i="18"/>
  <c r="O342" i="18"/>
  <c r="X342" i="18" s="1"/>
  <c r="Q342" i="18"/>
  <c r="S342" i="18"/>
  <c r="U342" i="18"/>
  <c r="O343" i="18"/>
  <c r="Q343" i="18"/>
  <c r="S343" i="18"/>
  <c r="U343" i="18"/>
  <c r="X343" i="18"/>
  <c r="O344" i="18"/>
  <c r="X344" i="18" s="1"/>
  <c r="Q344" i="18"/>
  <c r="S344" i="18"/>
  <c r="U344" i="18"/>
  <c r="O345" i="18"/>
  <c r="Q345" i="18"/>
  <c r="S345" i="18"/>
  <c r="U345" i="18"/>
  <c r="X345" i="18"/>
  <c r="O346" i="18"/>
  <c r="X346" i="18" s="1"/>
  <c r="Q346" i="18"/>
  <c r="S346" i="18"/>
  <c r="U346" i="18"/>
  <c r="O347" i="18"/>
  <c r="X347" i="18" s="1"/>
  <c r="Q347" i="18"/>
  <c r="S347" i="18"/>
  <c r="U347" i="18"/>
  <c r="O348" i="18"/>
  <c r="Q348" i="18"/>
  <c r="S348" i="18"/>
  <c r="U348" i="18"/>
  <c r="X348" i="18"/>
  <c r="O349" i="18"/>
  <c r="X349" i="18" s="1"/>
  <c r="Q349" i="18"/>
  <c r="S349" i="18"/>
  <c r="U349" i="18"/>
  <c r="O350" i="18"/>
  <c r="Q350" i="18"/>
  <c r="S350" i="18"/>
  <c r="U350" i="18"/>
  <c r="X350" i="18"/>
  <c r="O351" i="18"/>
  <c r="X351" i="18" s="1"/>
  <c r="Q351" i="18"/>
  <c r="S351" i="18"/>
  <c r="U351" i="18"/>
  <c r="O352" i="18"/>
  <c r="Q352" i="18"/>
  <c r="S352" i="18"/>
  <c r="U352" i="18"/>
  <c r="X352" i="18" s="1"/>
  <c r="O353" i="18"/>
  <c r="X353" i="18" s="1"/>
  <c r="Q353" i="18"/>
  <c r="S353" i="18"/>
  <c r="U353" i="18"/>
  <c r="O354" i="18"/>
  <c r="X354" i="18" s="1"/>
  <c r="Q354" i="18"/>
  <c r="S354" i="18"/>
  <c r="U354" i="18"/>
  <c r="O355" i="18"/>
  <c r="Q355" i="18"/>
  <c r="S355" i="18"/>
  <c r="U355" i="18"/>
  <c r="X355" i="18"/>
  <c r="O356" i="18"/>
  <c r="X356" i="18" s="1"/>
  <c r="Q356" i="18"/>
  <c r="S356" i="18"/>
  <c r="U356" i="18"/>
  <c r="O357" i="18"/>
  <c r="Q357" i="18"/>
  <c r="S357" i="18"/>
  <c r="U357" i="18"/>
  <c r="X357" i="18"/>
  <c r="O358" i="18"/>
  <c r="X358" i="18" s="1"/>
  <c r="Q358" i="18"/>
  <c r="S358" i="18"/>
  <c r="U358" i="18"/>
  <c r="O359" i="18"/>
  <c r="X359" i="18" s="1"/>
  <c r="Q359" i="18"/>
  <c r="S359" i="18"/>
  <c r="U359" i="18"/>
  <c r="O360" i="18"/>
  <c r="Q360" i="18"/>
  <c r="S360" i="18"/>
  <c r="U360" i="18"/>
  <c r="X360" i="18"/>
  <c r="O361" i="18"/>
  <c r="X361" i="18" s="1"/>
  <c r="Q361" i="18"/>
  <c r="S361" i="18"/>
  <c r="U361" i="18"/>
  <c r="O362" i="18"/>
  <c r="Q362" i="18"/>
  <c r="S362" i="18"/>
  <c r="U362" i="18"/>
  <c r="X362" i="18"/>
  <c r="O363" i="18"/>
  <c r="X363" i="18" s="1"/>
  <c r="Q363" i="18"/>
  <c r="S363" i="18"/>
  <c r="U363" i="18"/>
  <c r="O364" i="18"/>
  <c r="Q364" i="18"/>
  <c r="S364" i="18"/>
  <c r="U364" i="18"/>
  <c r="X364" i="18" s="1"/>
  <c r="O365" i="18"/>
  <c r="X365" i="18" s="1"/>
  <c r="Q365" i="18"/>
  <c r="S365" i="18"/>
  <c r="U365" i="18"/>
  <c r="O366" i="18"/>
  <c r="X366" i="18" s="1"/>
  <c r="Q366" i="18"/>
  <c r="S366" i="18"/>
  <c r="U366" i="18"/>
  <c r="O367" i="18"/>
  <c r="Q367" i="18"/>
  <c r="S367" i="18"/>
  <c r="U367" i="18"/>
  <c r="X367" i="18"/>
  <c r="O368" i="18"/>
  <c r="X368" i="18" s="1"/>
  <c r="Q368" i="18"/>
  <c r="S368" i="18"/>
  <c r="U368" i="18"/>
  <c r="O369" i="18"/>
  <c r="Q369" i="18"/>
  <c r="S369" i="18"/>
  <c r="U369" i="18"/>
  <c r="X369" i="18"/>
  <c r="O370" i="18"/>
  <c r="X370" i="18" s="1"/>
  <c r="Q370" i="18"/>
  <c r="S370" i="18"/>
  <c r="U370" i="18"/>
  <c r="O371" i="18"/>
  <c r="X371" i="18" s="1"/>
  <c r="Q371" i="18"/>
  <c r="S371" i="18"/>
  <c r="U371" i="18"/>
  <c r="O372" i="18"/>
  <c r="Q372" i="18"/>
  <c r="S372" i="18"/>
  <c r="U372" i="18"/>
  <c r="X372" i="18"/>
  <c r="O373" i="18"/>
  <c r="X373" i="18" s="1"/>
  <c r="Q373" i="18"/>
  <c r="S373" i="18"/>
  <c r="U373" i="18"/>
  <c r="O374" i="18"/>
  <c r="Q374" i="18"/>
  <c r="S374" i="18"/>
  <c r="U374" i="18"/>
  <c r="X374" i="18"/>
  <c r="O375" i="18"/>
  <c r="X375" i="18" s="1"/>
  <c r="Q375" i="18"/>
  <c r="S375" i="18"/>
  <c r="U375" i="18"/>
  <c r="O376" i="18"/>
  <c r="Q376" i="18"/>
  <c r="S376" i="18"/>
  <c r="U376" i="18"/>
  <c r="X376" i="18" s="1"/>
  <c r="O377" i="18"/>
  <c r="X377" i="18" s="1"/>
  <c r="Q377" i="18"/>
  <c r="S377" i="18"/>
  <c r="U377" i="18"/>
  <c r="O378" i="18"/>
  <c r="X378" i="18" s="1"/>
  <c r="Q378" i="18"/>
  <c r="S378" i="18"/>
  <c r="U378" i="18"/>
  <c r="O379" i="18"/>
  <c r="Q379" i="18"/>
  <c r="S379" i="18"/>
  <c r="U379" i="18"/>
  <c r="X379" i="18"/>
  <c r="O380" i="18"/>
  <c r="X380" i="18" s="1"/>
  <c r="Q380" i="18"/>
  <c r="S380" i="18"/>
  <c r="U380" i="18"/>
  <c r="O381" i="18"/>
  <c r="Q381" i="18"/>
  <c r="S381" i="18"/>
  <c r="U381" i="18"/>
  <c r="X381" i="18"/>
  <c r="O382" i="18"/>
  <c r="X382" i="18" s="1"/>
  <c r="Q382" i="18"/>
  <c r="S382" i="18"/>
  <c r="U382" i="18"/>
  <c r="O383" i="18"/>
  <c r="X383" i="18" s="1"/>
  <c r="Q383" i="18"/>
  <c r="S383" i="18"/>
  <c r="U383" i="18"/>
  <c r="O384" i="18"/>
  <c r="Q384" i="18"/>
  <c r="S384" i="18"/>
  <c r="U384" i="18"/>
  <c r="X384" i="18"/>
  <c r="O385" i="18"/>
  <c r="X385" i="18" s="1"/>
  <c r="Q385" i="18"/>
  <c r="S385" i="18"/>
  <c r="U385" i="18"/>
  <c r="O386" i="18"/>
  <c r="Q386" i="18"/>
  <c r="S386" i="18"/>
  <c r="U386" i="18"/>
  <c r="X386" i="18"/>
  <c r="O387" i="18"/>
  <c r="X387" i="18" s="1"/>
  <c r="Q387" i="18"/>
  <c r="S387" i="18"/>
  <c r="U387" i="18"/>
  <c r="O388" i="18"/>
  <c r="Q388" i="18"/>
  <c r="S388" i="18"/>
  <c r="U388" i="18"/>
  <c r="X388" i="18" s="1"/>
  <c r="O389" i="18"/>
  <c r="X389" i="18" s="1"/>
  <c r="Q389" i="18"/>
  <c r="S389" i="18"/>
  <c r="U389" i="18"/>
  <c r="O390" i="18"/>
  <c r="X390" i="18" s="1"/>
  <c r="Q390" i="18"/>
  <c r="S390" i="18"/>
  <c r="U390" i="18"/>
  <c r="O391" i="18"/>
  <c r="Q391" i="18"/>
  <c r="S391" i="18"/>
  <c r="U391" i="18"/>
  <c r="X391" i="18"/>
  <c r="O392" i="18"/>
  <c r="X392" i="18" s="1"/>
  <c r="Q392" i="18"/>
  <c r="S392" i="18"/>
  <c r="U392" i="18"/>
  <c r="O393" i="18"/>
  <c r="Q393" i="18"/>
  <c r="S393" i="18"/>
  <c r="U393" i="18"/>
  <c r="X393" i="18"/>
  <c r="O394" i="18"/>
  <c r="X394" i="18" s="1"/>
  <c r="Q394" i="18"/>
  <c r="S394" i="18"/>
  <c r="U394" i="18"/>
  <c r="O395" i="18"/>
  <c r="X395" i="18" s="1"/>
  <c r="Q395" i="18"/>
  <c r="S395" i="18"/>
  <c r="U395" i="18"/>
  <c r="O396" i="18"/>
  <c r="Q396" i="18"/>
  <c r="S396" i="18"/>
  <c r="U396" i="18"/>
  <c r="X396" i="18"/>
  <c r="O397" i="18"/>
  <c r="X397" i="18" s="1"/>
  <c r="Q397" i="18"/>
  <c r="S397" i="18"/>
  <c r="U397" i="18"/>
  <c r="O398" i="18"/>
  <c r="Q398" i="18"/>
  <c r="S398" i="18"/>
  <c r="U398" i="18"/>
  <c r="X398" i="18"/>
  <c r="O399" i="18"/>
  <c r="X399" i="18" s="1"/>
  <c r="Q399" i="18"/>
  <c r="S399" i="18"/>
  <c r="U399" i="18"/>
  <c r="O400" i="18"/>
  <c r="Q400" i="18"/>
  <c r="S400" i="18"/>
  <c r="U400" i="18"/>
  <c r="X400" i="18" s="1"/>
  <c r="O401" i="18"/>
  <c r="X401" i="18" s="1"/>
  <c r="Q401" i="18"/>
  <c r="S401" i="18"/>
  <c r="U401" i="18"/>
  <c r="O402" i="18"/>
  <c r="X402" i="18" s="1"/>
  <c r="Q402" i="18"/>
  <c r="S402" i="18"/>
  <c r="U402" i="18"/>
  <c r="O403" i="18"/>
  <c r="Q403" i="18"/>
  <c r="S403" i="18"/>
  <c r="U403" i="18"/>
  <c r="X403" i="18"/>
  <c r="O404" i="18"/>
  <c r="X404" i="18" s="1"/>
  <c r="Q404" i="18"/>
  <c r="S404" i="18"/>
  <c r="U404" i="18"/>
  <c r="O405" i="18"/>
  <c r="Q405" i="18"/>
  <c r="S405" i="18"/>
  <c r="U405" i="18"/>
  <c r="X405" i="18"/>
  <c r="O406" i="18"/>
  <c r="X406" i="18" s="1"/>
  <c r="Q406" i="18"/>
  <c r="S406" i="18"/>
  <c r="U406" i="18"/>
  <c r="O407" i="18"/>
  <c r="X407" i="18" s="1"/>
  <c r="Q407" i="18"/>
  <c r="S407" i="18"/>
  <c r="U407" i="18"/>
  <c r="O408" i="18"/>
  <c r="Q408" i="18"/>
  <c r="S408" i="18"/>
  <c r="U408" i="18"/>
  <c r="X408" i="18"/>
  <c r="O409" i="18"/>
  <c r="X409" i="18" s="1"/>
  <c r="Q409" i="18"/>
  <c r="S409" i="18"/>
  <c r="U409" i="18"/>
  <c r="O410" i="18"/>
  <c r="Q410" i="18"/>
  <c r="S410" i="18"/>
  <c r="U410" i="18"/>
  <c r="X410" i="18"/>
  <c r="O411" i="18"/>
  <c r="X411" i="18" s="1"/>
  <c r="Q411" i="18"/>
  <c r="S411" i="18"/>
  <c r="U411" i="18"/>
  <c r="O412" i="18"/>
  <c r="Q412" i="18"/>
  <c r="S412" i="18"/>
  <c r="U412" i="18"/>
  <c r="X412" i="18" s="1"/>
  <c r="O413" i="18"/>
  <c r="X413" i="18" s="1"/>
  <c r="Q413" i="18"/>
  <c r="S413" i="18"/>
  <c r="U413" i="18"/>
  <c r="O414" i="18"/>
  <c r="X414" i="18" s="1"/>
  <c r="Q414" i="18"/>
  <c r="S414" i="18"/>
  <c r="U414" i="18"/>
  <c r="O415" i="18"/>
  <c r="Q415" i="18"/>
  <c r="S415" i="18"/>
  <c r="U415" i="18"/>
  <c r="X415" i="18"/>
  <c r="O416" i="18"/>
  <c r="X416" i="18" s="1"/>
  <c r="Q416" i="18"/>
  <c r="S416" i="18"/>
  <c r="U416" i="18"/>
  <c r="O417" i="18"/>
  <c r="Q417" i="18"/>
  <c r="S417" i="18"/>
  <c r="U417" i="18"/>
  <c r="X417" i="18"/>
  <c r="O418" i="18"/>
  <c r="X418" i="18" s="1"/>
  <c r="Q418" i="18"/>
  <c r="S418" i="18"/>
  <c r="U418" i="18"/>
  <c r="O419" i="18"/>
  <c r="X419" i="18" s="1"/>
  <c r="Q419" i="18"/>
  <c r="S419" i="18"/>
  <c r="U419" i="18"/>
  <c r="O420" i="18"/>
  <c r="Q420" i="18"/>
  <c r="S420" i="18"/>
  <c r="U420" i="18"/>
  <c r="X420" i="18"/>
  <c r="O421" i="18"/>
  <c r="X421" i="18" s="1"/>
  <c r="Q421" i="18"/>
  <c r="S421" i="18"/>
  <c r="U421" i="18"/>
  <c r="O422" i="18"/>
  <c r="Q422" i="18"/>
  <c r="S422" i="18"/>
  <c r="U422" i="18"/>
  <c r="X422" i="18"/>
  <c r="O423" i="18"/>
  <c r="X423" i="18" s="1"/>
  <c r="Q423" i="18"/>
  <c r="S423" i="18"/>
  <c r="U423" i="18"/>
  <c r="O424" i="18"/>
  <c r="Q424" i="18"/>
  <c r="S424" i="18"/>
  <c r="U424" i="18"/>
  <c r="X424" i="18" s="1"/>
  <c r="O425" i="18"/>
  <c r="X425" i="18" s="1"/>
  <c r="Q425" i="18"/>
  <c r="S425" i="18"/>
  <c r="U425" i="18"/>
  <c r="O426" i="18"/>
  <c r="X426" i="18" s="1"/>
  <c r="Q426" i="18"/>
  <c r="S426" i="18"/>
  <c r="U426" i="18"/>
  <c r="O427" i="18"/>
  <c r="Q427" i="18"/>
  <c r="S427" i="18"/>
  <c r="U427" i="18"/>
  <c r="X427" i="18"/>
  <c r="O428" i="18"/>
  <c r="X428" i="18" s="1"/>
  <c r="Q428" i="18"/>
  <c r="S428" i="18"/>
  <c r="U428" i="18"/>
  <c r="O429" i="18"/>
  <c r="Q429" i="18"/>
  <c r="S429" i="18"/>
  <c r="U429" i="18"/>
  <c r="X429" i="18"/>
  <c r="O430" i="18"/>
  <c r="X430" i="18" s="1"/>
  <c r="Q430" i="18"/>
  <c r="S430" i="18"/>
  <c r="U430" i="18"/>
  <c r="O431" i="18"/>
  <c r="X431" i="18" s="1"/>
  <c r="Q431" i="18"/>
  <c r="S431" i="18"/>
  <c r="U431" i="18"/>
  <c r="O432" i="18"/>
  <c r="Q432" i="18"/>
  <c r="S432" i="18"/>
  <c r="U432" i="18"/>
  <c r="X432" i="18"/>
  <c r="O433" i="18"/>
  <c r="X433" i="18" s="1"/>
  <c r="Q433" i="18"/>
  <c r="S433" i="18"/>
  <c r="U433" i="18"/>
  <c r="O434" i="18"/>
  <c r="Q434" i="18"/>
  <c r="S434" i="18"/>
  <c r="U434" i="18"/>
  <c r="X434" i="18"/>
  <c r="O435" i="18"/>
  <c r="X435" i="18" s="1"/>
  <c r="Q435" i="18"/>
  <c r="S435" i="18"/>
  <c r="U435" i="18"/>
  <c r="O436" i="18"/>
  <c r="Q436" i="18"/>
  <c r="S436" i="18"/>
  <c r="U436" i="18"/>
  <c r="X436" i="18" s="1"/>
  <c r="O437" i="18"/>
  <c r="X437" i="18" s="1"/>
  <c r="Q437" i="18"/>
  <c r="S437" i="18"/>
  <c r="U437" i="18"/>
  <c r="O438" i="18"/>
  <c r="X438" i="18" s="1"/>
  <c r="Q438" i="18"/>
  <c r="S438" i="18"/>
  <c r="U438" i="18"/>
  <c r="O439" i="18"/>
  <c r="Q439" i="18"/>
  <c r="S439" i="18"/>
  <c r="U439" i="18"/>
  <c r="X439" i="18"/>
  <c r="O440" i="18"/>
  <c r="X440" i="18" s="1"/>
  <c r="Q440" i="18"/>
  <c r="S440" i="18"/>
  <c r="U440" i="18"/>
  <c r="O441" i="18"/>
  <c r="Q441" i="18"/>
  <c r="S441" i="18"/>
  <c r="U441" i="18"/>
  <c r="X441" i="18"/>
  <c r="O442" i="18"/>
  <c r="X442" i="18" s="1"/>
  <c r="Q442" i="18"/>
  <c r="S442" i="18"/>
  <c r="U442" i="18"/>
  <c r="O443" i="18"/>
  <c r="X443" i="18" s="1"/>
  <c r="Q443" i="18"/>
  <c r="S443" i="18"/>
  <c r="U443" i="18"/>
  <c r="O444" i="18"/>
  <c r="Q444" i="18"/>
  <c r="S444" i="18"/>
  <c r="U444" i="18"/>
  <c r="X444" i="18"/>
  <c r="O445" i="18"/>
  <c r="X445" i="18" s="1"/>
  <c r="Q445" i="18"/>
  <c r="S445" i="18"/>
  <c r="U445" i="18"/>
  <c r="O446" i="18"/>
  <c r="Q446" i="18"/>
  <c r="S446" i="18"/>
  <c r="U446" i="18"/>
  <c r="X446" i="18"/>
  <c r="O447" i="18"/>
  <c r="X447" i="18" s="1"/>
  <c r="Q447" i="18"/>
  <c r="S447" i="18"/>
  <c r="U447" i="18"/>
  <c r="O448" i="18"/>
  <c r="Q448" i="18"/>
  <c r="S448" i="18"/>
  <c r="U448" i="18"/>
  <c r="X448" i="18" s="1"/>
  <c r="O449" i="18"/>
  <c r="X449" i="18" s="1"/>
  <c r="Q449" i="18"/>
  <c r="S449" i="18"/>
  <c r="U449" i="18"/>
  <c r="O450" i="18"/>
  <c r="X450" i="18" s="1"/>
  <c r="Q450" i="18"/>
  <c r="S450" i="18"/>
  <c r="U450" i="18"/>
  <c r="O451" i="18"/>
  <c r="Q451" i="18"/>
  <c r="S451" i="18"/>
  <c r="U451" i="18"/>
  <c r="X451" i="18"/>
  <c r="O452" i="18"/>
  <c r="X452" i="18" s="1"/>
  <c r="Q452" i="18"/>
  <c r="S452" i="18"/>
  <c r="U452" i="18"/>
  <c r="O453" i="18"/>
  <c r="Q453" i="18"/>
  <c r="S453" i="18"/>
  <c r="U453" i="18"/>
  <c r="X453" i="18"/>
  <c r="O454" i="18"/>
  <c r="X454" i="18" s="1"/>
  <c r="Q454" i="18"/>
  <c r="S454" i="18"/>
  <c r="U454" i="18"/>
  <c r="O455" i="18"/>
  <c r="X455" i="18" s="1"/>
  <c r="Q455" i="18"/>
  <c r="S455" i="18"/>
  <c r="U455" i="18"/>
  <c r="O456" i="18"/>
  <c r="Q456" i="18"/>
  <c r="S456" i="18"/>
  <c r="U456" i="18"/>
  <c r="X456" i="18"/>
  <c r="O457" i="18"/>
  <c r="X457" i="18" s="1"/>
  <c r="Q457" i="18"/>
  <c r="S457" i="18"/>
  <c r="U457" i="18"/>
  <c r="O458" i="18"/>
  <c r="Q458" i="18"/>
  <c r="S458" i="18"/>
  <c r="U458" i="18"/>
  <c r="X458" i="18"/>
  <c r="O459" i="18"/>
  <c r="X459" i="18" s="1"/>
  <c r="Q459" i="18"/>
  <c r="S459" i="18"/>
  <c r="U459" i="18"/>
  <c r="O460" i="18"/>
  <c r="Q460" i="18"/>
  <c r="S460" i="18"/>
  <c r="U460" i="18"/>
  <c r="X460" i="18" s="1"/>
  <c r="O461" i="18"/>
  <c r="X461" i="18" s="1"/>
  <c r="Q461" i="18"/>
  <c r="S461" i="18"/>
  <c r="U461" i="18"/>
  <c r="O462" i="18"/>
  <c r="X462" i="18" s="1"/>
  <c r="Q462" i="18"/>
  <c r="S462" i="18"/>
  <c r="U462" i="18"/>
  <c r="O463" i="18"/>
  <c r="Q463" i="18"/>
  <c r="S463" i="18"/>
  <c r="U463" i="18"/>
  <c r="X463" i="18"/>
  <c r="O464" i="18"/>
  <c r="X464" i="18" s="1"/>
  <c r="Q464" i="18"/>
  <c r="S464" i="18"/>
  <c r="U464" i="18"/>
  <c r="O465" i="18"/>
  <c r="Q465" i="18"/>
  <c r="S465" i="18"/>
  <c r="U465" i="18"/>
  <c r="X465" i="18"/>
  <c r="O466" i="18"/>
  <c r="X466" i="18" s="1"/>
  <c r="Q466" i="18"/>
  <c r="S466" i="18"/>
  <c r="U466" i="18"/>
  <c r="O467" i="18"/>
  <c r="X467" i="18" s="1"/>
  <c r="Q467" i="18"/>
  <c r="S467" i="18"/>
  <c r="U467" i="18"/>
  <c r="O468" i="18"/>
  <c r="Q468" i="18"/>
  <c r="S468" i="18"/>
  <c r="U468" i="18"/>
  <c r="X468" i="18"/>
  <c r="O469" i="18"/>
  <c r="X469" i="18" s="1"/>
  <c r="Q469" i="18"/>
  <c r="S469" i="18"/>
  <c r="U469" i="18"/>
  <c r="O470" i="18"/>
  <c r="Q470" i="18"/>
  <c r="S470" i="18"/>
  <c r="U470" i="18"/>
  <c r="X470" i="18"/>
  <c r="O471" i="18"/>
  <c r="X471" i="18" s="1"/>
  <c r="Q471" i="18"/>
  <c r="S471" i="18"/>
  <c r="U471" i="18"/>
  <c r="O472" i="18"/>
  <c r="Q472" i="18"/>
  <c r="S472" i="18"/>
  <c r="U472" i="18"/>
  <c r="X472" i="18" s="1"/>
  <c r="O473" i="18"/>
  <c r="X473" i="18" s="1"/>
  <c r="Q473" i="18"/>
  <c r="S473" i="18"/>
  <c r="U473" i="18"/>
  <c r="O474" i="18"/>
  <c r="X474" i="18" s="1"/>
  <c r="Q474" i="18"/>
  <c r="S474" i="18"/>
  <c r="U474" i="18"/>
  <c r="O475" i="18"/>
  <c r="Q475" i="18"/>
  <c r="S475" i="18"/>
  <c r="U475" i="18"/>
  <c r="X475" i="18"/>
  <c r="O476" i="18"/>
  <c r="X476" i="18" s="1"/>
  <c r="Q476" i="18"/>
  <c r="S476" i="18"/>
  <c r="U476" i="18"/>
  <c r="O477" i="18"/>
  <c r="Q477" i="18"/>
  <c r="S477" i="18"/>
  <c r="U477" i="18"/>
  <c r="X477" i="18"/>
  <c r="O478" i="18"/>
  <c r="X478" i="18" s="1"/>
  <c r="Q478" i="18"/>
  <c r="S478" i="18"/>
  <c r="U478" i="18"/>
  <c r="O479" i="18"/>
  <c r="X479" i="18" s="1"/>
  <c r="Q479" i="18"/>
  <c r="S479" i="18"/>
  <c r="U479" i="18"/>
  <c r="O480" i="18"/>
  <c r="Q480" i="18"/>
  <c r="S480" i="18"/>
  <c r="U480" i="18"/>
  <c r="X480" i="18"/>
  <c r="O481" i="18"/>
  <c r="X481" i="18" s="1"/>
  <c r="Q481" i="18"/>
  <c r="S481" i="18"/>
  <c r="U481" i="18"/>
  <c r="O482" i="18"/>
  <c r="Q482" i="18"/>
  <c r="S482" i="18"/>
  <c r="U482" i="18"/>
  <c r="X482" i="18"/>
  <c r="O483" i="18"/>
  <c r="X483" i="18" s="1"/>
  <c r="Q483" i="18"/>
  <c r="S483" i="18"/>
  <c r="U483" i="18"/>
  <c r="O484" i="18"/>
  <c r="Q484" i="18"/>
  <c r="S484" i="18"/>
  <c r="U484" i="18"/>
  <c r="X484" i="18" s="1"/>
  <c r="O485" i="18"/>
  <c r="Q485" i="18"/>
  <c r="S485" i="18"/>
  <c r="U485" i="18"/>
  <c r="O486" i="18"/>
  <c r="X486" i="18" s="1"/>
  <c r="Q486" i="18"/>
  <c r="S486" i="18"/>
  <c r="U486" i="18"/>
  <c r="O487" i="18"/>
  <c r="Q487" i="18"/>
  <c r="S487" i="18"/>
  <c r="U487" i="18"/>
  <c r="X487" i="18"/>
  <c r="O488" i="18"/>
  <c r="X488" i="18" s="1"/>
  <c r="Q488" i="18"/>
  <c r="S488" i="18"/>
  <c r="U488" i="18"/>
  <c r="O489" i="18"/>
  <c r="Q489" i="18"/>
  <c r="S489" i="18"/>
  <c r="U489" i="18"/>
  <c r="X489" i="18"/>
  <c r="O490" i="18"/>
  <c r="Q490" i="18"/>
  <c r="S490" i="18"/>
  <c r="U490" i="18"/>
  <c r="O491" i="18"/>
  <c r="X491" i="18" s="1"/>
  <c r="Q491" i="18"/>
  <c r="S491" i="18"/>
  <c r="U491" i="18"/>
  <c r="O492" i="18"/>
  <c r="Q492" i="18"/>
  <c r="S492" i="18"/>
  <c r="U492" i="18"/>
  <c r="X492" i="18"/>
  <c r="O493" i="18"/>
  <c r="X493" i="18" s="1"/>
  <c r="Q493" i="18"/>
  <c r="S493" i="18"/>
  <c r="U493" i="18"/>
  <c r="O494" i="18"/>
  <c r="Q494" i="18"/>
  <c r="S494" i="18"/>
  <c r="U494" i="18"/>
  <c r="X494" i="18"/>
  <c r="O495" i="18"/>
  <c r="X495" i="18" s="1"/>
  <c r="Q495" i="18"/>
  <c r="S495" i="18"/>
  <c r="U495" i="18"/>
  <c r="O496" i="18"/>
  <c r="Q496" i="18"/>
  <c r="S496" i="18"/>
  <c r="U496" i="18"/>
  <c r="X496" i="18" s="1"/>
  <c r="O497" i="18"/>
  <c r="X497" i="18" s="1"/>
  <c r="Q497" i="18"/>
  <c r="S497" i="18"/>
  <c r="U497" i="18"/>
  <c r="O498" i="18"/>
  <c r="X498" i="18" s="1"/>
  <c r="Q498" i="18"/>
  <c r="S498" i="18"/>
  <c r="U498" i="18"/>
  <c r="O499" i="18"/>
  <c r="Q499" i="18"/>
  <c r="S499" i="18"/>
  <c r="U499" i="18"/>
  <c r="X499" i="18"/>
  <c r="O500" i="18"/>
  <c r="X500" i="18" s="1"/>
  <c r="Q500" i="18"/>
  <c r="S500" i="18"/>
  <c r="U500" i="18"/>
  <c r="O501" i="18"/>
  <c r="Q501" i="18"/>
  <c r="S501" i="18"/>
  <c r="U501" i="18"/>
  <c r="X501" i="18"/>
  <c r="O502" i="18"/>
  <c r="X502" i="18" s="1"/>
  <c r="Q502" i="18"/>
  <c r="S502" i="18"/>
  <c r="U502" i="18"/>
  <c r="O503" i="18"/>
  <c r="X503" i="18" s="1"/>
  <c r="Q503" i="18"/>
  <c r="S503" i="18"/>
  <c r="U503" i="18"/>
  <c r="O101" i="18"/>
  <c r="Q101" i="18"/>
  <c r="S101" i="18"/>
  <c r="U101" i="18"/>
  <c r="X101" i="18" s="1"/>
  <c r="O102" i="18"/>
  <c r="Q102" i="18"/>
  <c r="S102" i="18"/>
  <c r="U102" i="18"/>
  <c r="O103" i="18"/>
  <c r="Q103" i="18"/>
  <c r="S103" i="18"/>
  <c r="U103" i="18"/>
  <c r="O104" i="18"/>
  <c r="Q104" i="18"/>
  <c r="S104" i="18"/>
  <c r="U104" i="18"/>
  <c r="O105" i="18"/>
  <c r="X105" i="18" s="1"/>
  <c r="Q105" i="18"/>
  <c r="S105" i="18"/>
  <c r="U105" i="18"/>
  <c r="O106" i="18"/>
  <c r="Q106" i="18"/>
  <c r="S106" i="18"/>
  <c r="U106" i="18"/>
  <c r="O107" i="18"/>
  <c r="Q107" i="18"/>
  <c r="S107" i="18"/>
  <c r="U107" i="18"/>
  <c r="X107" i="18"/>
  <c r="O108" i="18"/>
  <c r="Q108" i="18"/>
  <c r="S108" i="18"/>
  <c r="U108" i="18"/>
  <c r="O109" i="18"/>
  <c r="X109" i="18" s="1"/>
  <c r="Q109" i="18"/>
  <c r="S109" i="18"/>
  <c r="U109" i="18"/>
  <c r="O110" i="18"/>
  <c r="Q110" i="18"/>
  <c r="S110" i="18"/>
  <c r="U110" i="18"/>
  <c r="O111" i="18"/>
  <c r="Q111" i="18"/>
  <c r="S111" i="18"/>
  <c r="U111" i="18"/>
  <c r="X111" i="18"/>
  <c r="O112" i="18"/>
  <c r="X112" i="18" s="1"/>
  <c r="Q112" i="18"/>
  <c r="S112" i="18"/>
  <c r="U112" i="18"/>
  <c r="O113" i="18"/>
  <c r="Q113" i="18"/>
  <c r="S113" i="18"/>
  <c r="U113" i="18"/>
  <c r="O114" i="18"/>
  <c r="Q114" i="18"/>
  <c r="S114" i="18"/>
  <c r="U114" i="18"/>
  <c r="O115" i="18"/>
  <c r="X115" i="18" s="1"/>
  <c r="Q115" i="18"/>
  <c r="S115" i="18"/>
  <c r="U115" i="18"/>
  <c r="O116" i="18"/>
  <c r="X116" i="18" s="1"/>
  <c r="Q116" i="18"/>
  <c r="S116" i="18"/>
  <c r="U116" i="18"/>
  <c r="O117" i="18"/>
  <c r="Q117" i="18"/>
  <c r="S117" i="18"/>
  <c r="U117" i="18"/>
  <c r="O118" i="18"/>
  <c r="Q118" i="18"/>
  <c r="S118" i="18"/>
  <c r="U118" i="18"/>
  <c r="O119" i="18"/>
  <c r="Q119" i="18"/>
  <c r="S119" i="18"/>
  <c r="U119" i="18"/>
  <c r="X119" i="18"/>
  <c r="O120" i="18"/>
  <c r="Q120" i="18"/>
  <c r="S120" i="18"/>
  <c r="U120" i="18"/>
  <c r="O121" i="18"/>
  <c r="Q121" i="18"/>
  <c r="S121" i="18"/>
  <c r="U121" i="18"/>
  <c r="X121" i="18" s="1"/>
  <c r="O122" i="18"/>
  <c r="Q122" i="18"/>
  <c r="S122" i="18"/>
  <c r="U122" i="18"/>
  <c r="O123" i="18"/>
  <c r="X123" i="18" s="1"/>
  <c r="Q123" i="18"/>
  <c r="S123" i="18"/>
  <c r="U123" i="18"/>
  <c r="O124" i="18"/>
  <c r="Q124" i="18"/>
  <c r="X124" i="18" s="1"/>
  <c r="S124" i="18"/>
  <c r="U124" i="18"/>
  <c r="O125" i="18"/>
  <c r="Q125" i="18"/>
  <c r="S125" i="18"/>
  <c r="U125" i="18"/>
  <c r="O126" i="18"/>
  <c r="Q126" i="18"/>
  <c r="S126" i="18"/>
  <c r="U126" i="18"/>
  <c r="O127" i="18"/>
  <c r="X127" i="18" s="1"/>
  <c r="Q127" i="18"/>
  <c r="S127" i="18"/>
  <c r="U127" i="18"/>
  <c r="O128" i="18"/>
  <c r="Q128" i="18"/>
  <c r="S128" i="18"/>
  <c r="U128" i="18"/>
  <c r="O129" i="18"/>
  <c r="X129" i="18" s="1"/>
  <c r="Q129" i="18"/>
  <c r="S129" i="18"/>
  <c r="U129" i="18"/>
  <c r="O130" i="18"/>
  <c r="Q130" i="18"/>
  <c r="S130" i="18"/>
  <c r="U130" i="18"/>
  <c r="O131" i="18"/>
  <c r="X131" i="18" s="1"/>
  <c r="Q131" i="18"/>
  <c r="S131" i="18"/>
  <c r="U131" i="18"/>
  <c r="O132" i="18"/>
  <c r="Q132" i="18"/>
  <c r="S132" i="18"/>
  <c r="U132" i="18"/>
  <c r="O133" i="18"/>
  <c r="Q133" i="18"/>
  <c r="S133" i="18"/>
  <c r="U133" i="18"/>
  <c r="X133" i="18"/>
  <c r="O134" i="18"/>
  <c r="X134" i="18" s="1"/>
  <c r="Q134" i="18"/>
  <c r="S134" i="18"/>
  <c r="U134" i="18"/>
  <c r="O135" i="18"/>
  <c r="Q135" i="18"/>
  <c r="S135" i="18"/>
  <c r="X135" i="18" s="1"/>
  <c r="U135" i="18"/>
  <c r="O136" i="18"/>
  <c r="Q136" i="18"/>
  <c r="X136" i="18" s="1"/>
  <c r="S136" i="18"/>
  <c r="U136" i="18"/>
  <c r="O137" i="18"/>
  <c r="Q137" i="18"/>
  <c r="S137" i="18"/>
  <c r="U137" i="18"/>
  <c r="X137" i="18" s="1"/>
  <c r="O138" i="18"/>
  <c r="Q138" i="18"/>
  <c r="S138" i="18"/>
  <c r="U138" i="18"/>
  <c r="O139" i="18"/>
  <c r="Q139" i="18"/>
  <c r="S139" i="18"/>
  <c r="U139" i="18"/>
  <c r="O140" i="18"/>
  <c r="Q140" i="18"/>
  <c r="S140" i="18"/>
  <c r="U140" i="18"/>
  <c r="X140" i="18" s="1"/>
  <c r="O141" i="18"/>
  <c r="X141" i="18" s="1"/>
  <c r="Q141" i="18"/>
  <c r="S141" i="18"/>
  <c r="U141" i="18"/>
  <c r="O142" i="18"/>
  <c r="Q142" i="18"/>
  <c r="S142" i="18"/>
  <c r="U142" i="18"/>
  <c r="O143" i="18"/>
  <c r="Q143" i="18"/>
  <c r="S143" i="18"/>
  <c r="U143" i="18"/>
  <c r="X143" i="18"/>
  <c r="O144" i="18"/>
  <c r="Q144" i="18"/>
  <c r="S144" i="18"/>
  <c r="U144" i="18"/>
  <c r="O145" i="18"/>
  <c r="X145" i="18" s="1"/>
  <c r="Q145" i="18"/>
  <c r="S145" i="18"/>
  <c r="U145" i="18"/>
  <c r="O146" i="18"/>
  <c r="Q146" i="18"/>
  <c r="S146" i="18"/>
  <c r="U146" i="18"/>
  <c r="O147" i="18"/>
  <c r="Q147" i="18"/>
  <c r="S147" i="18"/>
  <c r="U147" i="18"/>
  <c r="X147" i="18"/>
  <c r="O148" i="18"/>
  <c r="X148" i="18" s="1"/>
  <c r="Q148" i="18"/>
  <c r="S148" i="18"/>
  <c r="U148" i="18"/>
  <c r="O149" i="18"/>
  <c r="Q149" i="18"/>
  <c r="S149" i="18"/>
  <c r="U149" i="18"/>
  <c r="O150" i="18"/>
  <c r="Q150" i="18"/>
  <c r="S150" i="18"/>
  <c r="U150" i="18"/>
  <c r="O151" i="18"/>
  <c r="X151" i="18" s="1"/>
  <c r="Q151" i="18"/>
  <c r="S151" i="18"/>
  <c r="U151" i="18"/>
  <c r="O152" i="18"/>
  <c r="Q152" i="18"/>
  <c r="S152" i="18"/>
  <c r="U152" i="18"/>
  <c r="O153" i="18"/>
  <c r="Q153" i="18"/>
  <c r="S153" i="18"/>
  <c r="U153" i="18"/>
  <c r="O154" i="18"/>
  <c r="Q154" i="18"/>
  <c r="X154" i="18" s="1"/>
  <c r="S154" i="18"/>
  <c r="U154" i="18"/>
  <c r="O155" i="18"/>
  <c r="Q155" i="18"/>
  <c r="S155" i="18"/>
  <c r="U155" i="18"/>
  <c r="X155" i="18"/>
  <c r="O156" i="18"/>
  <c r="Q156" i="18"/>
  <c r="S156" i="18"/>
  <c r="U156" i="18"/>
  <c r="O157" i="18"/>
  <c r="Q157" i="18"/>
  <c r="S157" i="18"/>
  <c r="U157" i="18"/>
  <c r="X157" i="18" s="1"/>
  <c r="O158" i="18"/>
  <c r="Q158" i="18"/>
  <c r="S158" i="18"/>
  <c r="U158" i="18"/>
  <c r="O159" i="18"/>
  <c r="X159" i="18" s="1"/>
  <c r="Q159" i="18"/>
  <c r="S159" i="18"/>
  <c r="U159" i="18"/>
  <c r="O160" i="18"/>
  <c r="Q160" i="18"/>
  <c r="X160" i="18" s="1"/>
  <c r="S160" i="18"/>
  <c r="U160" i="18"/>
  <c r="O161" i="18"/>
  <c r="Q161" i="18"/>
  <c r="S161" i="18"/>
  <c r="U161" i="18"/>
  <c r="O162" i="18"/>
  <c r="Q162" i="18"/>
  <c r="X162" i="18" s="1"/>
  <c r="S162" i="18"/>
  <c r="U162" i="18"/>
  <c r="O163" i="18"/>
  <c r="X163" i="18" s="1"/>
  <c r="Q163" i="18"/>
  <c r="S163" i="18"/>
  <c r="U163" i="18"/>
  <c r="O164" i="18"/>
  <c r="Q164" i="18"/>
  <c r="S164" i="18"/>
  <c r="U164" i="18"/>
  <c r="O165" i="18"/>
  <c r="X165" i="18" s="1"/>
  <c r="Q165" i="18"/>
  <c r="S165" i="18"/>
  <c r="U165" i="18"/>
  <c r="O166" i="18"/>
  <c r="Q166" i="18"/>
  <c r="S166" i="18"/>
  <c r="U166" i="18"/>
  <c r="O167" i="18"/>
  <c r="X167" i="18" s="1"/>
  <c r="Q167" i="18"/>
  <c r="S167" i="18"/>
  <c r="U167" i="18"/>
  <c r="O168" i="18"/>
  <c r="Q168" i="18"/>
  <c r="S168" i="18"/>
  <c r="U168" i="18"/>
  <c r="O169" i="18"/>
  <c r="Q169" i="18"/>
  <c r="S169" i="18"/>
  <c r="U169" i="18"/>
  <c r="X169" i="18"/>
  <c r="O170" i="18"/>
  <c r="X170" i="18" s="1"/>
  <c r="Q170" i="18"/>
  <c r="S170" i="18"/>
  <c r="U170" i="18"/>
  <c r="O171" i="18"/>
  <c r="Q171" i="18"/>
  <c r="S171" i="18"/>
  <c r="U171" i="18"/>
  <c r="X171" i="18" s="1"/>
  <c r="O172" i="18"/>
  <c r="Q172" i="18"/>
  <c r="X172" i="18" s="1"/>
  <c r="S172" i="18"/>
  <c r="U172" i="18"/>
  <c r="O173" i="18"/>
  <c r="Q173" i="18"/>
  <c r="S173" i="18"/>
  <c r="U173" i="18"/>
  <c r="X173" i="18" s="1"/>
  <c r="O174" i="18"/>
  <c r="Q174" i="18"/>
  <c r="S174" i="18"/>
  <c r="U174" i="18"/>
  <c r="O175" i="18"/>
  <c r="Q175" i="18"/>
  <c r="S175" i="18"/>
  <c r="U175" i="18"/>
  <c r="O176" i="18"/>
  <c r="Q176" i="18"/>
  <c r="S176" i="18"/>
  <c r="U176" i="18"/>
  <c r="X176" i="18" s="1"/>
  <c r="O177" i="18"/>
  <c r="X177" i="18" s="1"/>
  <c r="Q177" i="18"/>
  <c r="S177" i="18"/>
  <c r="U177" i="18"/>
  <c r="O178" i="18"/>
  <c r="Q178" i="18"/>
  <c r="S178" i="18"/>
  <c r="X178" i="18" s="1"/>
  <c r="U178" i="18"/>
  <c r="O179" i="18"/>
  <c r="Q179" i="18"/>
  <c r="S179" i="18"/>
  <c r="U179" i="18"/>
  <c r="X179" i="18"/>
  <c r="O180" i="18"/>
  <c r="Q180" i="18"/>
  <c r="S180" i="18"/>
  <c r="U180" i="18"/>
  <c r="O181" i="18"/>
  <c r="X181" i="18" s="1"/>
  <c r="Q181" i="18"/>
  <c r="S181" i="18"/>
  <c r="U181" i="18"/>
  <c r="O182" i="18"/>
  <c r="Q182" i="18"/>
  <c r="S182" i="18"/>
  <c r="U182" i="18"/>
  <c r="O183" i="18"/>
  <c r="Q183" i="18"/>
  <c r="S183" i="18"/>
  <c r="U183" i="18"/>
  <c r="X183" i="18"/>
  <c r="O184" i="18"/>
  <c r="X184" i="18" s="1"/>
  <c r="Q184" i="18"/>
  <c r="S184" i="18"/>
  <c r="U184" i="18"/>
  <c r="O185" i="18"/>
  <c r="Q185" i="18"/>
  <c r="S185" i="18"/>
  <c r="U185" i="18"/>
  <c r="O186" i="18"/>
  <c r="Q186" i="18"/>
  <c r="S186" i="18"/>
  <c r="U186" i="18"/>
  <c r="O187" i="18"/>
  <c r="X187" i="18" s="1"/>
  <c r="Q187" i="18"/>
  <c r="S187" i="18"/>
  <c r="U187" i="18"/>
  <c r="O188" i="18"/>
  <c r="Q188" i="18"/>
  <c r="S188" i="18"/>
  <c r="U188" i="18"/>
  <c r="O189" i="18"/>
  <c r="Q189" i="18"/>
  <c r="S189" i="18"/>
  <c r="U189" i="18"/>
  <c r="O190" i="18"/>
  <c r="Q190" i="18"/>
  <c r="S190" i="18"/>
  <c r="U190" i="18"/>
  <c r="O191" i="18"/>
  <c r="Q191" i="18"/>
  <c r="S191" i="18"/>
  <c r="U191" i="18"/>
  <c r="X191" i="18"/>
  <c r="O192" i="18"/>
  <c r="Q192" i="18"/>
  <c r="S192" i="18"/>
  <c r="U192" i="18"/>
  <c r="O193" i="18"/>
  <c r="Q193" i="18"/>
  <c r="S193" i="18"/>
  <c r="U193" i="18"/>
  <c r="X193" i="18" s="1"/>
  <c r="O194" i="18"/>
  <c r="Q194" i="18"/>
  <c r="S194" i="18"/>
  <c r="U194" i="18"/>
  <c r="O195" i="18"/>
  <c r="X195" i="18" s="1"/>
  <c r="Q195" i="18"/>
  <c r="S195" i="18"/>
  <c r="U195" i="18"/>
  <c r="O196" i="18"/>
  <c r="Q196" i="18"/>
  <c r="X196" i="18" s="1"/>
  <c r="S196" i="18"/>
  <c r="U196" i="18"/>
  <c r="O197" i="18"/>
  <c r="Q197" i="18"/>
  <c r="S197" i="18"/>
  <c r="U197" i="18"/>
  <c r="O198" i="18"/>
  <c r="Q198" i="18"/>
  <c r="X198" i="18" s="1"/>
  <c r="S198" i="18"/>
  <c r="U198" i="18"/>
  <c r="O199" i="18"/>
  <c r="X199" i="18" s="1"/>
  <c r="Q199" i="18"/>
  <c r="S199" i="18"/>
  <c r="U199" i="18"/>
  <c r="O200" i="18"/>
  <c r="Q200" i="18"/>
  <c r="S200" i="18"/>
  <c r="U200" i="18"/>
  <c r="O201" i="18"/>
  <c r="X201" i="18" s="1"/>
  <c r="Q201" i="18"/>
  <c r="S201" i="18"/>
  <c r="U201" i="18"/>
  <c r="O202" i="18"/>
  <c r="Q202" i="18"/>
  <c r="S202" i="18"/>
  <c r="U202" i="18"/>
  <c r="O203" i="18"/>
  <c r="X203" i="18" s="1"/>
  <c r="Q203" i="18"/>
  <c r="S203" i="18"/>
  <c r="U203" i="18"/>
  <c r="O204" i="18"/>
  <c r="Q204" i="18"/>
  <c r="S204" i="18"/>
  <c r="U204" i="18"/>
  <c r="O205" i="18"/>
  <c r="Q205" i="18"/>
  <c r="S205" i="18"/>
  <c r="U205" i="18"/>
  <c r="X205" i="18"/>
  <c r="O206" i="18"/>
  <c r="X206" i="18" s="1"/>
  <c r="Q206" i="18"/>
  <c r="S206" i="18"/>
  <c r="U206" i="18"/>
  <c r="O207" i="18"/>
  <c r="Q207" i="18"/>
  <c r="S207" i="18"/>
  <c r="X207" i="18" s="1"/>
  <c r="U207" i="18"/>
  <c r="O208" i="18"/>
  <c r="Q208" i="18"/>
  <c r="X208" i="18" s="1"/>
  <c r="S208" i="18"/>
  <c r="U208" i="18"/>
  <c r="O209" i="18"/>
  <c r="Q209" i="18"/>
  <c r="S209" i="18"/>
  <c r="U209" i="18"/>
  <c r="X209" i="18" s="1"/>
  <c r="O210" i="18"/>
  <c r="Q210" i="18"/>
  <c r="S210" i="18"/>
  <c r="U210" i="18"/>
  <c r="O211" i="18"/>
  <c r="Q211" i="18"/>
  <c r="S211" i="18"/>
  <c r="U211" i="18"/>
  <c r="O212" i="18"/>
  <c r="Q212" i="18"/>
  <c r="S212" i="18"/>
  <c r="U212" i="18"/>
  <c r="X212" i="18" s="1"/>
  <c r="O213" i="18"/>
  <c r="X213" i="18" s="1"/>
  <c r="Q213" i="18"/>
  <c r="S213" i="18"/>
  <c r="U213" i="18"/>
  <c r="O214" i="18"/>
  <c r="Q214" i="18"/>
  <c r="S214" i="18"/>
  <c r="X214" i="18" s="1"/>
  <c r="U214" i="18"/>
  <c r="O215" i="18"/>
  <c r="Q215" i="18"/>
  <c r="S215" i="18"/>
  <c r="U215" i="18"/>
  <c r="X215" i="18"/>
  <c r="O216" i="18"/>
  <c r="Q216" i="18"/>
  <c r="S216" i="18"/>
  <c r="U216" i="18"/>
  <c r="O217" i="18"/>
  <c r="X217" i="18" s="1"/>
  <c r="Q217" i="18"/>
  <c r="S217" i="18"/>
  <c r="U217" i="18"/>
  <c r="O218" i="18"/>
  <c r="Q218" i="18"/>
  <c r="S218" i="18"/>
  <c r="U218" i="18"/>
  <c r="O219" i="18"/>
  <c r="Q219" i="18"/>
  <c r="S219" i="18"/>
  <c r="U219" i="18"/>
  <c r="X219" i="18"/>
  <c r="O220" i="18"/>
  <c r="X220" i="18" s="1"/>
  <c r="Q220" i="18"/>
  <c r="S220" i="18"/>
  <c r="U220" i="18"/>
  <c r="O221" i="18"/>
  <c r="Q221" i="18"/>
  <c r="S221" i="18"/>
  <c r="U221" i="18"/>
  <c r="O222" i="18"/>
  <c r="Q222" i="18"/>
  <c r="S222" i="18"/>
  <c r="U222" i="18"/>
  <c r="O223" i="18"/>
  <c r="Q223" i="18"/>
  <c r="S223" i="18"/>
  <c r="U223" i="18"/>
  <c r="O224" i="18"/>
  <c r="Q224" i="18"/>
  <c r="S224" i="18"/>
  <c r="U224" i="18"/>
  <c r="O225" i="18"/>
  <c r="Q225" i="18"/>
  <c r="S225" i="18"/>
  <c r="U225" i="18"/>
  <c r="O226" i="18"/>
  <c r="Q226" i="18"/>
  <c r="S226" i="18"/>
  <c r="X226" i="18" s="1"/>
  <c r="U226" i="18"/>
  <c r="O227" i="18"/>
  <c r="Q227" i="18"/>
  <c r="S227" i="18"/>
  <c r="U227" i="18"/>
  <c r="X227" i="18"/>
  <c r="O228" i="18"/>
  <c r="Q228" i="18"/>
  <c r="S228" i="18"/>
  <c r="U228" i="18"/>
  <c r="O229" i="18"/>
  <c r="Q229" i="18"/>
  <c r="S229" i="18"/>
  <c r="U229" i="18"/>
  <c r="X229" i="18" s="1"/>
  <c r="O230" i="18"/>
  <c r="Q230" i="18"/>
  <c r="S230" i="18"/>
  <c r="U230" i="18"/>
  <c r="O231" i="18"/>
  <c r="X231" i="18" s="1"/>
  <c r="Q231" i="18"/>
  <c r="S231" i="18"/>
  <c r="U231" i="18"/>
  <c r="O232" i="18"/>
  <c r="Q232" i="18"/>
  <c r="X232" i="18" s="1"/>
  <c r="S232" i="18"/>
  <c r="U232" i="18"/>
  <c r="O233" i="18"/>
  <c r="Q233" i="18"/>
  <c r="S233" i="18"/>
  <c r="U233" i="18"/>
  <c r="O234" i="18"/>
  <c r="Q234" i="18"/>
  <c r="S234" i="18"/>
  <c r="U234" i="18"/>
  <c r="O235" i="18"/>
  <c r="X235" i="18" s="1"/>
  <c r="Q235" i="18"/>
  <c r="S235" i="18"/>
  <c r="U235" i="18"/>
  <c r="O236" i="18"/>
  <c r="Q236" i="18"/>
  <c r="S236" i="18"/>
  <c r="U236" i="18"/>
  <c r="O237" i="18"/>
  <c r="X237" i="18" s="1"/>
  <c r="Q237" i="18"/>
  <c r="S237" i="18"/>
  <c r="U237" i="18"/>
  <c r="O238" i="18"/>
  <c r="Q238" i="18"/>
  <c r="S238" i="18"/>
  <c r="U238" i="18"/>
  <c r="O239" i="18"/>
  <c r="X239" i="18" s="1"/>
  <c r="Q239" i="18"/>
  <c r="S239" i="18"/>
  <c r="U239" i="18"/>
  <c r="O240" i="18"/>
  <c r="Q240" i="18"/>
  <c r="S240" i="18"/>
  <c r="U240" i="18"/>
  <c r="O241" i="18"/>
  <c r="Q241" i="18"/>
  <c r="S241" i="18"/>
  <c r="U241" i="18"/>
  <c r="X241" i="18"/>
  <c r="O242" i="18"/>
  <c r="X242" i="18" s="1"/>
  <c r="Q242" i="18"/>
  <c r="S242" i="18"/>
  <c r="U242" i="18"/>
  <c r="O243" i="18"/>
  <c r="Q243" i="18"/>
  <c r="S243" i="18"/>
  <c r="X243" i="18" s="1"/>
  <c r="U243" i="18"/>
  <c r="O244" i="18"/>
  <c r="Q244" i="18"/>
  <c r="X244" i="18" s="1"/>
  <c r="S244" i="18"/>
  <c r="U244" i="18"/>
  <c r="O245" i="18"/>
  <c r="Q245" i="18"/>
  <c r="S245" i="18"/>
  <c r="U245" i="18"/>
  <c r="X245" i="18" s="1"/>
  <c r="O246" i="18"/>
  <c r="Q246" i="18"/>
  <c r="S246" i="18"/>
  <c r="U246" i="18"/>
  <c r="O247" i="18"/>
  <c r="Q247" i="18"/>
  <c r="S247" i="18"/>
  <c r="U247" i="18"/>
  <c r="O248" i="18"/>
  <c r="Q248" i="18"/>
  <c r="S248" i="18"/>
  <c r="U248" i="18"/>
  <c r="X248" i="18" s="1"/>
  <c r="O249" i="18"/>
  <c r="X249" i="18" s="1"/>
  <c r="Q249" i="18"/>
  <c r="S249" i="18"/>
  <c r="U249" i="18"/>
  <c r="O250" i="18"/>
  <c r="Q250" i="18"/>
  <c r="S250" i="18"/>
  <c r="X250" i="18" s="1"/>
  <c r="U250" i="18"/>
  <c r="O251" i="18"/>
  <c r="Q251" i="18"/>
  <c r="S251" i="18"/>
  <c r="U251" i="18"/>
  <c r="X251" i="18"/>
  <c r="O252" i="18"/>
  <c r="Q252" i="18"/>
  <c r="S252" i="18"/>
  <c r="U252" i="18"/>
  <c r="O253" i="18"/>
  <c r="X253" i="18" s="1"/>
  <c r="Q253" i="18"/>
  <c r="S253" i="18"/>
  <c r="U253" i="18"/>
  <c r="O254" i="18"/>
  <c r="Q254" i="18"/>
  <c r="S254" i="18"/>
  <c r="U254" i="18"/>
  <c r="O255" i="18"/>
  <c r="Q255" i="18"/>
  <c r="S255" i="18"/>
  <c r="U255" i="18"/>
  <c r="X255" i="18"/>
  <c r="O256" i="18"/>
  <c r="X256" i="18" s="1"/>
  <c r="Q256" i="18"/>
  <c r="S256" i="18"/>
  <c r="U256" i="18"/>
  <c r="O257" i="18"/>
  <c r="Q257" i="18"/>
  <c r="S257" i="18"/>
  <c r="U257" i="18"/>
  <c r="O258" i="18"/>
  <c r="Q258" i="18"/>
  <c r="S258" i="18"/>
  <c r="U258" i="18"/>
  <c r="O259" i="18"/>
  <c r="X259" i="18" s="1"/>
  <c r="Q259" i="18"/>
  <c r="S259" i="18"/>
  <c r="U259" i="18"/>
  <c r="O260" i="18"/>
  <c r="Q260" i="18"/>
  <c r="S260" i="18"/>
  <c r="U260" i="18"/>
  <c r="O261" i="18"/>
  <c r="Q261" i="18"/>
  <c r="S261" i="18"/>
  <c r="U261" i="18"/>
  <c r="O262" i="18"/>
  <c r="Q262" i="18"/>
  <c r="S262" i="18"/>
  <c r="X262" i="18" s="1"/>
  <c r="U262" i="18"/>
  <c r="O263" i="18"/>
  <c r="Q263" i="18"/>
  <c r="S263" i="18"/>
  <c r="U263" i="18"/>
  <c r="X263" i="18"/>
  <c r="O264" i="18"/>
  <c r="Q264" i="18"/>
  <c r="S264" i="18"/>
  <c r="U264" i="18"/>
  <c r="O265" i="18"/>
  <c r="Q265" i="18"/>
  <c r="S265" i="18"/>
  <c r="U265" i="18"/>
  <c r="X265" i="18"/>
  <c r="O266" i="18"/>
  <c r="Q266" i="18"/>
  <c r="S266" i="18"/>
  <c r="U266" i="18"/>
  <c r="O267" i="18"/>
  <c r="X267" i="18" s="1"/>
  <c r="Q267" i="18"/>
  <c r="S267" i="18"/>
  <c r="U267" i="18"/>
  <c r="O268" i="18"/>
  <c r="Q268" i="18"/>
  <c r="X268" i="18" s="1"/>
  <c r="S268" i="18"/>
  <c r="U268" i="18"/>
  <c r="O269" i="18"/>
  <c r="Q269" i="18"/>
  <c r="S269" i="18"/>
  <c r="U269" i="18"/>
  <c r="O270" i="18"/>
  <c r="Q270" i="18"/>
  <c r="S270" i="18"/>
  <c r="U270" i="18"/>
  <c r="O271" i="18"/>
  <c r="Q271" i="18"/>
  <c r="S271" i="18"/>
  <c r="U271" i="18"/>
  <c r="O272" i="18"/>
  <c r="Q272" i="18"/>
  <c r="S272" i="18"/>
  <c r="U272" i="18"/>
  <c r="O273" i="18"/>
  <c r="Q273" i="18"/>
  <c r="S273" i="18"/>
  <c r="U273" i="18"/>
  <c r="O274" i="18"/>
  <c r="Q274" i="18"/>
  <c r="S274" i="18"/>
  <c r="U274" i="18"/>
  <c r="O275" i="18"/>
  <c r="X275" i="18" s="1"/>
  <c r="Q275" i="18"/>
  <c r="S275" i="18"/>
  <c r="U275" i="18"/>
  <c r="O276" i="18"/>
  <c r="Q276" i="18"/>
  <c r="S276" i="18"/>
  <c r="U276" i="18"/>
  <c r="O277" i="18"/>
  <c r="Q277" i="18"/>
  <c r="S277" i="18"/>
  <c r="U277" i="18"/>
  <c r="X277" i="18"/>
  <c r="O278" i="18"/>
  <c r="X278" i="18" s="1"/>
  <c r="Q278" i="18"/>
  <c r="S278" i="18"/>
  <c r="U278" i="18"/>
  <c r="O279" i="18"/>
  <c r="Q279" i="18"/>
  <c r="S279" i="18"/>
  <c r="U279" i="18"/>
  <c r="X279" i="18" s="1"/>
  <c r="O280" i="18"/>
  <c r="Q280" i="18"/>
  <c r="X280" i="18" s="1"/>
  <c r="S280" i="18"/>
  <c r="U280" i="18"/>
  <c r="O281" i="18"/>
  <c r="Q281" i="18"/>
  <c r="S281" i="18"/>
  <c r="U281" i="18"/>
  <c r="X281" i="18" s="1"/>
  <c r="O282" i="18"/>
  <c r="Q282" i="18"/>
  <c r="X282" i="18" s="1"/>
  <c r="S282" i="18"/>
  <c r="U282" i="18"/>
  <c r="O283" i="18"/>
  <c r="Q283" i="18"/>
  <c r="S283" i="18"/>
  <c r="U283" i="18"/>
  <c r="O284" i="18"/>
  <c r="Q284" i="18"/>
  <c r="S284" i="18"/>
  <c r="U284" i="18"/>
  <c r="X284" i="18" s="1"/>
  <c r="O285" i="18"/>
  <c r="Q285" i="18"/>
  <c r="S285" i="18"/>
  <c r="U285" i="18"/>
  <c r="O286" i="18"/>
  <c r="Q286" i="18"/>
  <c r="S286" i="18"/>
  <c r="X286" i="18" s="1"/>
  <c r="U286" i="18"/>
  <c r="O287" i="18"/>
  <c r="Q287" i="18"/>
  <c r="S287" i="18"/>
  <c r="U287" i="18"/>
  <c r="X287" i="18"/>
  <c r="O288" i="18"/>
  <c r="Q288" i="18"/>
  <c r="S288" i="18"/>
  <c r="U288" i="18"/>
  <c r="O289" i="18"/>
  <c r="X289" i="18" s="1"/>
  <c r="Q289" i="18"/>
  <c r="S289" i="18"/>
  <c r="U289" i="18"/>
  <c r="O290" i="18"/>
  <c r="Q290" i="18"/>
  <c r="S290" i="18"/>
  <c r="U290" i="18"/>
  <c r="O291" i="18"/>
  <c r="Q291" i="18"/>
  <c r="S291" i="18"/>
  <c r="U291" i="18"/>
  <c r="X291" i="18"/>
  <c r="O292" i="18"/>
  <c r="X292" i="18" s="1"/>
  <c r="Q292" i="18"/>
  <c r="S292" i="18"/>
  <c r="U292" i="18"/>
  <c r="O293" i="18"/>
  <c r="Q293" i="18"/>
  <c r="S293" i="18"/>
  <c r="U293" i="18"/>
  <c r="O294" i="18"/>
  <c r="Q294" i="18"/>
  <c r="S294" i="18"/>
  <c r="U294" i="18"/>
  <c r="O295" i="18"/>
  <c r="Q295" i="18"/>
  <c r="S295" i="18"/>
  <c r="U295" i="18"/>
  <c r="O296" i="18"/>
  <c r="Q296" i="18"/>
  <c r="S296" i="18"/>
  <c r="U296" i="18"/>
  <c r="O297" i="18"/>
  <c r="Q297" i="18"/>
  <c r="S297" i="18"/>
  <c r="U297" i="18"/>
  <c r="O298" i="18"/>
  <c r="Q298" i="18"/>
  <c r="S298" i="18"/>
  <c r="X298" i="18" s="1"/>
  <c r="U298" i="18"/>
  <c r="O299" i="18"/>
  <c r="Q299" i="18"/>
  <c r="S299" i="18"/>
  <c r="U299" i="18"/>
  <c r="X299" i="18"/>
  <c r="O300" i="18"/>
  <c r="Q300" i="18"/>
  <c r="S300" i="18"/>
  <c r="U300" i="18"/>
  <c r="O301" i="18"/>
  <c r="Q301" i="18"/>
  <c r="S301" i="18"/>
  <c r="U301" i="18"/>
  <c r="X301" i="18"/>
  <c r="O302" i="18"/>
  <c r="Q302" i="18"/>
  <c r="S302" i="18"/>
  <c r="U302" i="18"/>
  <c r="O303" i="18"/>
  <c r="X303" i="18" s="1"/>
  <c r="Q303" i="18"/>
  <c r="S303" i="18"/>
  <c r="U303" i="18"/>
  <c r="O5" i="18"/>
  <c r="Q5" i="18"/>
  <c r="S5" i="18"/>
  <c r="U5" i="18"/>
  <c r="O6" i="18"/>
  <c r="Q6" i="18"/>
  <c r="S6" i="18"/>
  <c r="U6" i="18"/>
  <c r="O7" i="18"/>
  <c r="Q7" i="18"/>
  <c r="S7" i="18"/>
  <c r="U7" i="18"/>
  <c r="O8" i="18"/>
  <c r="Q8" i="18"/>
  <c r="S8" i="18"/>
  <c r="U8" i="18"/>
  <c r="O9" i="18"/>
  <c r="Q9" i="18"/>
  <c r="S9" i="18"/>
  <c r="U9" i="18"/>
  <c r="O10" i="18"/>
  <c r="Q10" i="18"/>
  <c r="S10" i="18"/>
  <c r="U10" i="18"/>
  <c r="O11" i="18"/>
  <c r="Q11" i="18"/>
  <c r="S11" i="18"/>
  <c r="U11" i="18"/>
  <c r="O12" i="18"/>
  <c r="Q12" i="18"/>
  <c r="S12" i="18"/>
  <c r="U12" i="18"/>
  <c r="O13" i="18"/>
  <c r="Q13" i="18"/>
  <c r="S13" i="18"/>
  <c r="U13" i="18"/>
  <c r="O14" i="18"/>
  <c r="Q14" i="18"/>
  <c r="S14" i="18"/>
  <c r="U14" i="18"/>
  <c r="O15" i="18"/>
  <c r="Q15" i="18"/>
  <c r="S15" i="18"/>
  <c r="U15" i="18"/>
  <c r="O16" i="18"/>
  <c r="Q16" i="18"/>
  <c r="S16" i="18"/>
  <c r="U16" i="18"/>
  <c r="O17" i="18"/>
  <c r="Q17" i="18"/>
  <c r="S17" i="18"/>
  <c r="U17" i="18"/>
  <c r="O18" i="18"/>
  <c r="Q18" i="18"/>
  <c r="S18" i="18"/>
  <c r="U18" i="18"/>
  <c r="O19" i="18"/>
  <c r="Q19" i="18"/>
  <c r="S19" i="18"/>
  <c r="U19" i="18"/>
  <c r="O20" i="18"/>
  <c r="Q20" i="18"/>
  <c r="S20" i="18"/>
  <c r="U20" i="18"/>
  <c r="O21" i="18"/>
  <c r="Q21" i="18"/>
  <c r="S21" i="18"/>
  <c r="U21" i="18"/>
  <c r="O22" i="18"/>
  <c r="Q22" i="18"/>
  <c r="S22" i="18"/>
  <c r="U22" i="18"/>
  <c r="O23" i="18"/>
  <c r="Q23" i="18"/>
  <c r="S23" i="18"/>
  <c r="U23" i="18"/>
  <c r="X23" i="18"/>
  <c r="O24" i="18"/>
  <c r="Q24" i="18"/>
  <c r="S24" i="18"/>
  <c r="U24" i="18"/>
  <c r="O25" i="18"/>
  <c r="Q25" i="18"/>
  <c r="S25" i="18"/>
  <c r="U25" i="18"/>
  <c r="O26" i="18"/>
  <c r="Q26" i="18"/>
  <c r="S26" i="18"/>
  <c r="U26" i="18"/>
  <c r="O27" i="18"/>
  <c r="Q27" i="18"/>
  <c r="S27" i="18"/>
  <c r="U27" i="18"/>
  <c r="O28" i="18"/>
  <c r="Q28" i="18"/>
  <c r="S28" i="18"/>
  <c r="U28" i="18"/>
  <c r="O29" i="18"/>
  <c r="Q29" i="18"/>
  <c r="S29" i="18"/>
  <c r="U29" i="18"/>
  <c r="O30" i="18"/>
  <c r="Q30" i="18"/>
  <c r="S30" i="18"/>
  <c r="U30" i="18"/>
  <c r="O31" i="18"/>
  <c r="Q31" i="18"/>
  <c r="S31" i="18"/>
  <c r="U31" i="18"/>
  <c r="O32" i="18"/>
  <c r="Q32" i="18"/>
  <c r="S32" i="18"/>
  <c r="U32" i="18"/>
  <c r="O33" i="18"/>
  <c r="Q33" i="18"/>
  <c r="S33" i="18"/>
  <c r="U33" i="18"/>
  <c r="O34" i="18"/>
  <c r="Q34" i="18"/>
  <c r="S34" i="18"/>
  <c r="U34" i="18"/>
  <c r="O35" i="18"/>
  <c r="Q35" i="18"/>
  <c r="S35" i="18"/>
  <c r="U35" i="18"/>
  <c r="O36" i="18"/>
  <c r="Q36" i="18"/>
  <c r="S36" i="18"/>
  <c r="U36" i="18"/>
  <c r="O37" i="18"/>
  <c r="Q37" i="18"/>
  <c r="S37" i="18"/>
  <c r="U37" i="18"/>
  <c r="O38" i="18"/>
  <c r="Q38" i="18"/>
  <c r="S38" i="18"/>
  <c r="U38" i="18"/>
  <c r="O39" i="18"/>
  <c r="Q39" i="18"/>
  <c r="S39" i="18"/>
  <c r="U39" i="18"/>
  <c r="O40" i="18"/>
  <c r="Q40" i="18"/>
  <c r="S40" i="18"/>
  <c r="U40" i="18"/>
  <c r="O41" i="18"/>
  <c r="Q41" i="18"/>
  <c r="S41" i="18"/>
  <c r="U41" i="18"/>
  <c r="X41" i="18" s="1"/>
  <c r="O42" i="18"/>
  <c r="Q42" i="18"/>
  <c r="S42" i="18"/>
  <c r="U42" i="18"/>
  <c r="O43" i="18"/>
  <c r="Q43" i="18"/>
  <c r="S43" i="18"/>
  <c r="U43" i="18"/>
  <c r="O44" i="18"/>
  <c r="Q44" i="18"/>
  <c r="S44" i="18"/>
  <c r="U44" i="18"/>
  <c r="O45" i="18"/>
  <c r="Q45" i="18"/>
  <c r="S45" i="18"/>
  <c r="U45" i="18"/>
  <c r="O46" i="18"/>
  <c r="Q46" i="18"/>
  <c r="S46" i="18"/>
  <c r="U46" i="18"/>
  <c r="O47" i="18"/>
  <c r="Q47" i="18"/>
  <c r="S47" i="18"/>
  <c r="U47" i="18"/>
  <c r="X47" i="18" s="1"/>
  <c r="O48" i="18"/>
  <c r="Q48" i="18"/>
  <c r="S48" i="18"/>
  <c r="U48" i="18"/>
  <c r="O49" i="18"/>
  <c r="Q49" i="18"/>
  <c r="S49" i="18"/>
  <c r="U49" i="18"/>
  <c r="O50" i="18"/>
  <c r="Q50" i="18"/>
  <c r="S50" i="18"/>
  <c r="U50" i="18"/>
  <c r="O51" i="18"/>
  <c r="Q51" i="18"/>
  <c r="S51" i="18"/>
  <c r="U51" i="18"/>
  <c r="O52" i="18"/>
  <c r="Q52" i="18"/>
  <c r="S52" i="18"/>
  <c r="U52" i="18"/>
  <c r="O53" i="18"/>
  <c r="Q53" i="18"/>
  <c r="S53" i="18"/>
  <c r="U53" i="18"/>
  <c r="X53" i="18" s="1"/>
  <c r="O54" i="18"/>
  <c r="Q54" i="18"/>
  <c r="S54" i="18"/>
  <c r="U54" i="18"/>
  <c r="O55" i="18"/>
  <c r="Q55" i="18"/>
  <c r="S55" i="18"/>
  <c r="U55" i="18"/>
  <c r="O56" i="18"/>
  <c r="Q56" i="18"/>
  <c r="S56" i="18"/>
  <c r="U56" i="18"/>
  <c r="O57" i="18"/>
  <c r="Q57" i="18"/>
  <c r="S57" i="18"/>
  <c r="U57" i="18"/>
  <c r="O58" i="18"/>
  <c r="Q58" i="18"/>
  <c r="S58" i="18"/>
  <c r="U58" i="18"/>
  <c r="O59" i="18"/>
  <c r="Q59" i="18"/>
  <c r="S59" i="18"/>
  <c r="U59" i="18"/>
  <c r="O60" i="18"/>
  <c r="Q60" i="18"/>
  <c r="S60" i="18"/>
  <c r="U60" i="18"/>
  <c r="O61" i="18"/>
  <c r="Q61" i="18"/>
  <c r="S61" i="18"/>
  <c r="U61" i="18"/>
  <c r="O62" i="18"/>
  <c r="Q62" i="18"/>
  <c r="S62" i="18"/>
  <c r="U62" i="18"/>
  <c r="O63" i="18"/>
  <c r="Q63" i="18"/>
  <c r="S63" i="18"/>
  <c r="U63" i="18"/>
  <c r="O64" i="18"/>
  <c r="Q64" i="18"/>
  <c r="S64" i="18"/>
  <c r="U64" i="18"/>
  <c r="O65" i="18"/>
  <c r="Q65" i="18"/>
  <c r="S65" i="18"/>
  <c r="U65" i="18"/>
  <c r="O66" i="18"/>
  <c r="Q66" i="18"/>
  <c r="S66" i="18"/>
  <c r="U66" i="18"/>
  <c r="O67" i="18"/>
  <c r="Q67" i="18"/>
  <c r="S67" i="18"/>
  <c r="U67" i="18"/>
  <c r="O68" i="18"/>
  <c r="Q68" i="18"/>
  <c r="S68" i="18"/>
  <c r="U68" i="18"/>
  <c r="O69" i="18"/>
  <c r="Q69" i="18"/>
  <c r="S69" i="18"/>
  <c r="U69" i="18"/>
  <c r="O70" i="18"/>
  <c r="Q70" i="18"/>
  <c r="S70" i="18"/>
  <c r="U70" i="18"/>
  <c r="O71" i="18"/>
  <c r="Q71" i="18"/>
  <c r="S71" i="18"/>
  <c r="U71" i="18"/>
  <c r="X71" i="18" s="1"/>
  <c r="O72" i="18"/>
  <c r="Q72" i="18"/>
  <c r="S72" i="18"/>
  <c r="U72" i="18"/>
  <c r="O73" i="18"/>
  <c r="Q73" i="18"/>
  <c r="S73" i="18"/>
  <c r="U73" i="18"/>
  <c r="O74" i="18"/>
  <c r="Q74" i="18"/>
  <c r="S74" i="18"/>
  <c r="U74" i="18"/>
  <c r="O75" i="18"/>
  <c r="Q75" i="18"/>
  <c r="S75" i="18"/>
  <c r="U75" i="18"/>
  <c r="O76" i="18"/>
  <c r="X76" i="18" s="1"/>
  <c r="Q76" i="18"/>
  <c r="S76" i="18"/>
  <c r="U76" i="18"/>
  <c r="O77" i="18"/>
  <c r="Q77" i="18"/>
  <c r="S77" i="18"/>
  <c r="U77" i="18"/>
  <c r="O78" i="18"/>
  <c r="Q78" i="18"/>
  <c r="S78" i="18"/>
  <c r="U78" i="18"/>
  <c r="O79" i="18"/>
  <c r="Q79" i="18"/>
  <c r="S79" i="18"/>
  <c r="U79" i="18"/>
  <c r="O80" i="18"/>
  <c r="Q80" i="18"/>
  <c r="S80" i="18"/>
  <c r="U80" i="18"/>
  <c r="O81" i="18"/>
  <c r="Q81" i="18"/>
  <c r="S81" i="18"/>
  <c r="U81" i="18"/>
  <c r="O82" i="18"/>
  <c r="Q82" i="18"/>
  <c r="S82" i="18"/>
  <c r="U82" i="18"/>
  <c r="O83" i="18"/>
  <c r="Q83" i="18"/>
  <c r="S83" i="18"/>
  <c r="U83" i="18"/>
  <c r="O84" i="18"/>
  <c r="Q84" i="18"/>
  <c r="S84" i="18"/>
  <c r="U84" i="18"/>
  <c r="O85" i="18"/>
  <c r="Q85" i="18"/>
  <c r="S85" i="18"/>
  <c r="U85" i="18"/>
  <c r="O86" i="18"/>
  <c r="Q86" i="18"/>
  <c r="S86" i="18"/>
  <c r="U86" i="18"/>
  <c r="O87" i="18"/>
  <c r="Q87" i="18"/>
  <c r="S87" i="18"/>
  <c r="U87" i="18"/>
  <c r="O88" i="18"/>
  <c r="Q88" i="18"/>
  <c r="S88" i="18"/>
  <c r="U88" i="18"/>
  <c r="O89" i="18"/>
  <c r="Q89" i="18"/>
  <c r="S89" i="18"/>
  <c r="U89" i="18"/>
  <c r="O90" i="18"/>
  <c r="Q90" i="18"/>
  <c r="S90" i="18"/>
  <c r="U90" i="18"/>
  <c r="O91" i="18"/>
  <c r="Q91" i="18"/>
  <c r="S91" i="18"/>
  <c r="U91" i="18"/>
  <c r="O92" i="18"/>
  <c r="Q92" i="18"/>
  <c r="S92" i="18"/>
  <c r="U92" i="18"/>
  <c r="O93" i="18"/>
  <c r="Q93" i="18"/>
  <c r="S93" i="18"/>
  <c r="U93" i="18"/>
  <c r="O94" i="18"/>
  <c r="Q94" i="18"/>
  <c r="S94" i="18"/>
  <c r="U94" i="18"/>
  <c r="O95" i="18"/>
  <c r="Q95" i="18"/>
  <c r="S95" i="18"/>
  <c r="U95" i="18"/>
  <c r="O96" i="18"/>
  <c r="Q96" i="18"/>
  <c r="S96" i="18"/>
  <c r="U96" i="18"/>
  <c r="O97" i="18"/>
  <c r="Q97" i="18"/>
  <c r="S97" i="18"/>
  <c r="U97" i="18"/>
  <c r="O98" i="18"/>
  <c r="Q98" i="18"/>
  <c r="S98" i="18"/>
  <c r="U98" i="18"/>
  <c r="O99" i="18"/>
  <c r="Q99" i="18"/>
  <c r="S99" i="18"/>
  <c r="U99" i="18"/>
  <c r="O100" i="18"/>
  <c r="Q100" i="18"/>
  <c r="S100" i="18"/>
  <c r="U100" i="18"/>
  <c r="U4" i="18"/>
  <c r="P504" i="18"/>
  <c r="N44" i="5" s="1"/>
  <c r="R504" i="18"/>
  <c r="N46" i="5" s="1"/>
  <c r="P505" i="18"/>
  <c r="J44" i="6" s="1"/>
  <c r="R505" i="18"/>
  <c r="J46" i="6" s="1"/>
  <c r="P506" i="18"/>
  <c r="P44" i="7" s="1"/>
  <c r="R506" i="18"/>
  <c r="P46" i="7" s="1"/>
  <c r="N504" i="18"/>
  <c r="N42" i="5" s="1"/>
  <c r="N505" i="18"/>
  <c r="J42" i="6" s="1"/>
  <c r="N506" i="18"/>
  <c r="P42" i="7" s="1"/>
  <c r="D506" i="18"/>
  <c r="P22" i="7" s="1"/>
  <c r="E506" i="18"/>
  <c r="P25" i="7" s="1"/>
  <c r="F506" i="18"/>
  <c r="P26" i="7" s="1"/>
  <c r="G506" i="18"/>
  <c r="P29" i="7" s="1"/>
  <c r="H506" i="18"/>
  <c r="P30" i="7" s="1"/>
  <c r="I506" i="18"/>
  <c r="P33" i="7" s="1"/>
  <c r="Q33" i="7" s="1"/>
  <c r="J506" i="18"/>
  <c r="P34" i="7" s="1"/>
  <c r="K506" i="18"/>
  <c r="P37" i="7" s="1"/>
  <c r="L506" i="18"/>
  <c r="P38" i="7" s="1"/>
  <c r="M506" i="18"/>
  <c r="P40" i="7" s="1"/>
  <c r="T506" i="18"/>
  <c r="P48" i="7" s="1"/>
  <c r="V506" i="18"/>
  <c r="P61" i="7" s="1"/>
  <c r="W506" i="18"/>
  <c r="P62" i="7" s="1"/>
  <c r="C506" i="18"/>
  <c r="P21" i="7" s="1"/>
  <c r="E505" i="18"/>
  <c r="J25" i="6" s="1"/>
  <c r="F505" i="18"/>
  <c r="J26" i="6" s="1"/>
  <c r="G505" i="18"/>
  <c r="J29" i="6" s="1"/>
  <c r="H505" i="18"/>
  <c r="J30" i="6" s="1"/>
  <c r="I505" i="18"/>
  <c r="J33" i="6" s="1"/>
  <c r="J505" i="18"/>
  <c r="J34" i="6" s="1"/>
  <c r="K505" i="18"/>
  <c r="J37" i="6" s="1"/>
  <c r="L505" i="18"/>
  <c r="J38" i="6" s="1"/>
  <c r="M505" i="18"/>
  <c r="J40" i="6" s="1"/>
  <c r="T505" i="18"/>
  <c r="J48" i="6" s="1"/>
  <c r="V505" i="18"/>
  <c r="J61" i="6" s="1"/>
  <c r="W505" i="18"/>
  <c r="J62" i="6" s="1"/>
  <c r="C505" i="18"/>
  <c r="J21" i="6" s="1"/>
  <c r="V504" i="18"/>
  <c r="N61" i="5" s="1"/>
  <c r="W504" i="18"/>
  <c r="N62" i="5" s="1"/>
  <c r="D504" i="18"/>
  <c r="N22" i="5" s="1"/>
  <c r="C504" i="18"/>
  <c r="S4" i="18"/>
  <c r="Q4" i="18"/>
  <c r="O4" i="18"/>
  <c r="D505" i="18"/>
  <c r="J22" i="6" s="1"/>
  <c r="T504" i="18"/>
  <c r="N48" i="5" s="1"/>
  <c r="M504" i="18"/>
  <c r="N40" i="5" s="1"/>
  <c r="L504" i="18"/>
  <c r="N38" i="5" s="1"/>
  <c r="K504" i="18"/>
  <c r="N37" i="5" s="1"/>
  <c r="J504" i="18"/>
  <c r="N34" i="5" s="1"/>
  <c r="I504" i="18"/>
  <c r="N33" i="5" s="1"/>
  <c r="H504" i="18"/>
  <c r="N30" i="5" s="1"/>
  <c r="G504" i="18"/>
  <c r="N29" i="5" s="1"/>
  <c r="F504" i="18"/>
  <c r="N26" i="5" s="1"/>
  <c r="E504" i="18"/>
  <c r="N25" i="5" s="1"/>
  <c r="P21" i="9"/>
  <c r="R21" i="9" s="1"/>
  <c r="S21" i="9" s="1"/>
  <c r="Q21" i="9" s="1"/>
  <c r="P23" i="9"/>
  <c r="R23" i="9" s="1"/>
  <c r="S23" i="9" s="1"/>
  <c r="Q23" i="9" s="1"/>
  <c r="S23" i="7"/>
  <c r="T23" i="7"/>
  <c r="R23" i="7" s="1"/>
  <c r="U23" i="7"/>
  <c r="S24" i="7"/>
  <c r="T24" i="7" s="1"/>
  <c r="R24" i="7" s="1"/>
  <c r="U24" i="7"/>
  <c r="S27" i="7"/>
  <c r="T27" i="7" s="1"/>
  <c r="R27" i="7" s="1"/>
  <c r="U27" i="7"/>
  <c r="S28" i="7"/>
  <c r="T28" i="7" s="1"/>
  <c r="R28" i="7" s="1"/>
  <c r="U28" i="7"/>
  <c r="S31" i="7"/>
  <c r="T31" i="7"/>
  <c r="R31" i="7" s="1"/>
  <c r="U31" i="7"/>
  <c r="S32" i="7"/>
  <c r="T32" i="7"/>
  <c r="R32" i="7" s="1"/>
  <c r="U32" i="7"/>
  <c r="S35" i="7"/>
  <c r="T35" i="7" s="1"/>
  <c r="R35" i="7" s="1"/>
  <c r="U35" i="7"/>
  <c r="S36" i="7"/>
  <c r="T36" i="7" s="1"/>
  <c r="R36" i="7" s="1"/>
  <c r="U36" i="7"/>
  <c r="S39" i="7"/>
  <c r="T39" i="7" s="1"/>
  <c r="R39" i="7" s="1"/>
  <c r="U39" i="7"/>
  <c r="S41" i="7"/>
  <c r="T41" i="7"/>
  <c r="R41" i="7" s="1"/>
  <c r="U41" i="7"/>
  <c r="S43" i="7"/>
  <c r="T43" i="7"/>
  <c r="R43" i="7" s="1"/>
  <c r="U43" i="7"/>
  <c r="S45" i="7"/>
  <c r="T45" i="7" s="1"/>
  <c r="R45" i="7" s="1"/>
  <c r="U45" i="7"/>
  <c r="S47" i="7"/>
  <c r="T47" i="7"/>
  <c r="R47" i="7" s="1"/>
  <c r="U47" i="7"/>
  <c r="S49" i="7"/>
  <c r="T49" i="7"/>
  <c r="R49" i="7" s="1"/>
  <c r="U49" i="7"/>
  <c r="S50" i="7"/>
  <c r="T50" i="7"/>
  <c r="R50" i="7" s="1"/>
  <c r="U50" i="7"/>
  <c r="S51" i="7"/>
  <c r="T51" i="7" s="1"/>
  <c r="R51" i="7" s="1"/>
  <c r="U55" i="7"/>
  <c r="U56" i="7"/>
  <c r="S57" i="7"/>
  <c r="T57" i="7" s="1"/>
  <c r="R57" i="7" s="1"/>
  <c r="U57" i="7"/>
  <c r="S59" i="7"/>
  <c r="T59" i="7" s="1"/>
  <c r="R59" i="7" s="1"/>
  <c r="U59" i="7"/>
  <c r="S60" i="7"/>
  <c r="T60" i="7" s="1"/>
  <c r="R60" i="7" s="1"/>
  <c r="U60" i="7"/>
  <c r="H498" i="17"/>
  <c r="J498" i="17" s="1"/>
  <c r="F498" i="17"/>
  <c r="H497" i="17"/>
  <c r="J497" i="17" s="1"/>
  <c r="F497" i="17"/>
  <c r="H496" i="17"/>
  <c r="J496" i="17" s="1"/>
  <c r="F496" i="17"/>
  <c r="H495" i="17"/>
  <c r="J495" i="17" s="1"/>
  <c r="F495" i="17"/>
  <c r="H479" i="17"/>
  <c r="J479" i="17" s="1"/>
  <c r="F479" i="17"/>
  <c r="H478" i="17"/>
  <c r="J478" i="17" s="1"/>
  <c r="F478" i="17"/>
  <c r="H477" i="17"/>
  <c r="J477" i="17" s="1"/>
  <c r="F477" i="17"/>
  <c r="H476" i="17"/>
  <c r="J476" i="17" s="1"/>
  <c r="F476" i="17"/>
  <c r="H475" i="17"/>
  <c r="J475" i="17" s="1"/>
  <c r="F475" i="17"/>
  <c r="H474" i="17"/>
  <c r="F474" i="17"/>
  <c r="H470" i="17"/>
  <c r="J470" i="17" s="1"/>
  <c r="F470" i="17"/>
  <c r="H469" i="17"/>
  <c r="J469" i="17" s="1"/>
  <c r="F469" i="17"/>
  <c r="H468" i="17"/>
  <c r="J468" i="17" s="1"/>
  <c r="F468" i="17"/>
  <c r="H467" i="17"/>
  <c r="J467" i="17" s="1"/>
  <c r="F467" i="17"/>
  <c r="H451" i="17"/>
  <c r="J451" i="17" s="1"/>
  <c r="F451" i="17"/>
  <c r="H450" i="17"/>
  <c r="J450" i="17" s="1"/>
  <c r="F450" i="17"/>
  <c r="H449" i="17"/>
  <c r="J449" i="17" s="1"/>
  <c r="F449" i="17"/>
  <c r="H448" i="17"/>
  <c r="J448" i="17" s="1"/>
  <c r="F448" i="17"/>
  <c r="H447" i="17"/>
  <c r="J447" i="17" s="1"/>
  <c r="F447" i="17"/>
  <c r="H446" i="17"/>
  <c r="J446" i="17" s="1"/>
  <c r="F446" i="17"/>
  <c r="H441" i="17"/>
  <c r="J441" i="17" s="1"/>
  <c r="F441" i="17"/>
  <c r="H440" i="17"/>
  <c r="J440" i="17" s="1"/>
  <c r="F440" i="17"/>
  <c r="H439" i="17"/>
  <c r="J439" i="17" s="1"/>
  <c r="F439" i="17"/>
  <c r="H438" i="17"/>
  <c r="J438" i="17" s="1"/>
  <c r="F438" i="17"/>
  <c r="H422" i="17"/>
  <c r="J422" i="17" s="1"/>
  <c r="F422" i="17"/>
  <c r="H421" i="17"/>
  <c r="J421" i="17" s="1"/>
  <c r="F421" i="17"/>
  <c r="H420" i="17"/>
  <c r="J420" i="17" s="1"/>
  <c r="F420" i="17"/>
  <c r="H419" i="17"/>
  <c r="J419" i="17" s="1"/>
  <c r="F419" i="17"/>
  <c r="H418" i="17"/>
  <c r="J418" i="17" s="1"/>
  <c r="F418" i="17"/>
  <c r="H417" i="17"/>
  <c r="F417" i="17"/>
  <c r="H413" i="17"/>
  <c r="J413" i="17" s="1"/>
  <c r="F413" i="17"/>
  <c r="H412" i="17"/>
  <c r="J412" i="17" s="1"/>
  <c r="F412" i="17"/>
  <c r="H411" i="17"/>
  <c r="J411" i="17" s="1"/>
  <c r="F411" i="17"/>
  <c r="H410" i="17"/>
  <c r="J410" i="17" s="1"/>
  <c r="F410" i="17"/>
  <c r="H394" i="17"/>
  <c r="J394" i="17" s="1"/>
  <c r="F394" i="17"/>
  <c r="H393" i="17"/>
  <c r="J393" i="17" s="1"/>
  <c r="F393" i="17"/>
  <c r="H392" i="17"/>
  <c r="J392" i="17" s="1"/>
  <c r="F392" i="17"/>
  <c r="H391" i="17"/>
  <c r="F391" i="17"/>
  <c r="H390" i="17"/>
  <c r="J390" i="17" s="1"/>
  <c r="F390" i="17"/>
  <c r="H389" i="17"/>
  <c r="J389" i="17" s="1"/>
  <c r="F389" i="17"/>
  <c r="H385" i="17"/>
  <c r="J385" i="17" s="1"/>
  <c r="F385" i="17"/>
  <c r="H384" i="17"/>
  <c r="J384" i="17" s="1"/>
  <c r="F384" i="17"/>
  <c r="H383" i="17"/>
  <c r="J383" i="17" s="1"/>
  <c r="F383" i="17"/>
  <c r="H382" i="17"/>
  <c r="J382" i="17" s="1"/>
  <c r="F382" i="17"/>
  <c r="H366" i="17"/>
  <c r="J366" i="17" s="1"/>
  <c r="F366" i="17"/>
  <c r="H365" i="17"/>
  <c r="J365" i="17" s="1"/>
  <c r="F365" i="17"/>
  <c r="H364" i="17"/>
  <c r="J364" i="17" s="1"/>
  <c r="F364" i="17"/>
  <c r="H363" i="17"/>
  <c r="J363" i="17" s="1"/>
  <c r="F363" i="17"/>
  <c r="H362" i="17"/>
  <c r="J362" i="17" s="1"/>
  <c r="F362" i="17"/>
  <c r="H361" i="17"/>
  <c r="J361" i="17" s="1"/>
  <c r="F361" i="17"/>
  <c r="H357" i="17"/>
  <c r="J357" i="17" s="1"/>
  <c r="F357" i="17"/>
  <c r="H356" i="17"/>
  <c r="J356" i="17" s="1"/>
  <c r="F356" i="17"/>
  <c r="H355" i="17"/>
  <c r="J355" i="17" s="1"/>
  <c r="F355" i="17"/>
  <c r="H354" i="17"/>
  <c r="J354" i="17" s="1"/>
  <c r="F354" i="17"/>
  <c r="H338" i="17"/>
  <c r="J338" i="17" s="1"/>
  <c r="F338" i="17"/>
  <c r="H337" i="17"/>
  <c r="J337" i="17" s="1"/>
  <c r="F337" i="17"/>
  <c r="H336" i="17"/>
  <c r="J336" i="17" s="1"/>
  <c r="F336" i="17"/>
  <c r="H335" i="17"/>
  <c r="J335" i="17" s="1"/>
  <c r="F335" i="17"/>
  <c r="H334" i="17"/>
  <c r="J334" i="17" s="1"/>
  <c r="F334" i="17"/>
  <c r="H333" i="17"/>
  <c r="F333" i="17"/>
  <c r="Q23" i="5"/>
  <c r="U23" i="5" s="1"/>
  <c r="R23" i="5"/>
  <c r="S23" i="5" s="1"/>
  <c r="P23" i="5" s="1"/>
  <c r="Q24" i="5"/>
  <c r="U24" i="5" s="1"/>
  <c r="R24" i="5"/>
  <c r="S24" i="5" s="1"/>
  <c r="P24" i="5" s="1"/>
  <c r="Q27" i="5"/>
  <c r="R27" i="5"/>
  <c r="S27" i="5"/>
  <c r="P27" i="5" s="1"/>
  <c r="U27" i="5"/>
  <c r="Q28" i="5"/>
  <c r="R28" i="5"/>
  <c r="S28" i="5" s="1"/>
  <c r="P28" i="5" s="1"/>
  <c r="U28" i="5"/>
  <c r="Q31" i="5"/>
  <c r="U31" i="5" s="1"/>
  <c r="R31" i="5"/>
  <c r="S31" i="5"/>
  <c r="P31" i="5" s="1"/>
  <c r="Q32" i="5"/>
  <c r="R32" i="5"/>
  <c r="S32" i="5"/>
  <c r="P32" i="5" s="1"/>
  <c r="U32" i="5"/>
  <c r="Q35" i="5"/>
  <c r="U35" i="5" s="1"/>
  <c r="R35" i="5"/>
  <c r="S35" i="5"/>
  <c r="P35" i="5" s="1"/>
  <c r="Q36" i="5"/>
  <c r="R36" i="5"/>
  <c r="S36" i="5"/>
  <c r="P36" i="5" s="1"/>
  <c r="U36" i="5"/>
  <c r="Q39" i="5"/>
  <c r="U39" i="5" s="1"/>
  <c r="R39" i="5"/>
  <c r="S39" i="5"/>
  <c r="P39" i="5" s="1"/>
  <c r="Q41" i="5"/>
  <c r="U41" i="5" s="1"/>
  <c r="R41" i="5"/>
  <c r="S41" i="5" s="1"/>
  <c r="P41" i="5" s="1"/>
  <c r="Q43" i="5"/>
  <c r="R43" i="5"/>
  <c r="S43" i="5"/>
  <c r="P43" i="5" s="1"/>
  <c r="U43" i="5"/>
  <c r="Q45" i="5"/>
  <c r="R45" i="5"/>
  <c r="S45" i="5"/>
  <c r="P45" i="5" s="1"/>
  <c r="U45" i="5"/>
  <c r="Q47" i="5"/>
  <c r="U47" i="5" s="1"/>
  <c r="R47" i="5"/>
  <c r="S47" i="5"/>
  <c r="P47" i="5" s="1"/>
  <c r="Q49" i="5"/>
  <c r="U49" i="5" s="1"/>
  <c r="R49" i="5"/>
  <c r="S49" i="5" s="1"/>
  <c r="P49" i="5" s="1"/>
  <c r="Q50" i="5"/>
  <c r="R50" i="5"/>
  <c r="S50" i="5"/>
  <c r="P50" i="5" s="1"/>
  <c r="U50" i="5"/>
  <c r="Q51" i="5"/>
  <c r="U51" i="5" s="1"/>
  <c r="Q52" i="5"/>
  <c r="U52" i="5"/>
  <c r="Q53" i="5"/>
  <c r="U53" i="5" s="1"/>
  <c r="Q54" i="5"/>
  <c r="U54" i="5" s="1"/>
  <c r="Q55" i="5"/>
  <c r="U55" i="5" s="1"/>
  <c r="Q56" i="5"/>
  <c r="U56" i="5" s="1"/>
  <c r="Q57" i="5"/>
  <c r="U57" i="5" s="1"/>
  <c r="R57" i="5"/>
  <c r="S57" i="5"/>
  <c r="P57" i="5" s="1"/>
  <c r="Q58" i="5"/>
  <c r="U58" i="5" s="1"/>
  <c r="Q59" i="5"/>
  <c r="U59" i="5" s="1"/>
  <c r="R59" i="5"/>
  <c r="S59" i="5"/>
  <c r="P59" i="5" s="1"/>
  <c r="Q60" i="5"/>
  <c r="R60" i="5"/>
  <c r="S60" i="5"/>
  <c r="P60" i="5" s="1"/>
  <c r="U60" i="5"/>
  <c r="H329" i="17"/>
  <c r="J329" i="17" s="1"/>
  <c r="F329" i="17"/>
  <c r="H328" i="17"/>
  <c r="J328" i="17" s="1"/>
  <c r="F328" i="17"/>
  <c r="H327" i="17"/>
  <c r="J327" i="17" s="1"/>
  <c r="F327" i="17"/>
  <c r="H326" i="17"/>
  <c r="J326" i="17" s="1"/>
  <c r="F326" i="17"/>
  <c r="H310" i="17"/>
  <c r="J310" i="17" s="1"/>
  <c r="F310" i="17"/>
  <c r="H309" i="17"/>
  <c r="J309" i="17" s="1"/>
  <c r="F309" i="17"/>
  <c r="H308" i="17"/>
  <c r="J308" i="17" s="1"/>
  <c r="F308" i="17"/>
  <c r="H307" i="17"/>
  <c r="J307" i="17" s="1"/>
  <c r="F307" i="17"/>
  <c r="H306" i="17"/>
  <c r="J306" i="17" s="1"/>
  <c r="F306" i="17"/>
  <c r="H305" i="17"/>
  <c r="F305" i="17"/>
  <c r="H301" i="17"/>
  <c r="J301" i="17" s="1"/>
  <c r="F301" i="17"/>
  <c r="H300" i="17"/>
  <c r="J300" i="17" s="1"/>
  <c r="F300" i="17"/>
  <c r="H299" i="17"/>
  <c r="J299" i="17" s="1"/>
  <c r="F299" i="17"/>
  <c r="H298" i="17"/>
  <c r="J298" i="17" s="1"/>
  <c r="F298" i="17"/>
  <c r="H282" i="17"/>
  <c r="J282" i="17" s="1"/>
  <c r="F282" i="17"/>
  <c r="H281" i="17"/>
  <c r="J281" i="17" s="1"/>
  <c r="F281" i="17"/>
  <c r="H280" i="17"/>
  <c r="J280" i="17" s="1"/>
  <c r="F280" i="17"/>
  <c r="H279" i="17"/>
  <c r="J279" i="17" s="1"/>
  <c r="F279" i="17"/>
  <c r="H278" i="17"/>
  <c r="F278" i="17"/>
  <c r="H277" i="17"/>
  <c r="J277" i="17" s="1"/>
  <c r="F277" i="17"/>
  <c r="H273" i="17"/>
  <c r="J273" i="17" s="1"/>
  <c r="F273" i="17"/>
  <c r="H272" i="17"/>
  <c r="J272" i="17" s="1"/>
  <c r="F272" i="17"/>
  <c r="H271" i="17"/>
  <c r="J271" i="17" s="1"/>
  <c r="F271" i="17"/>
  <c r="H270" i="17"/>
  <c r="J270" i="17" s="1"/>
  <c r="F270" i="17"/>
  <c r="H254" i="17"/>
  <c r="J254" i="17" s="1"/>
  <c r="F254" i="17"/>
  <c r="H253" i="17"/>
  <c r="J253" i="17" s="1"/>
  <c r="F253" i="17"/>
  <c r="H252" i="17"/>
  <c r="J252" i="17" s="1"/>
  <c r="F252" i="17"/>
  <c r="H251" i="17"/>
  <c r="J251" i="17" s="1"/>
  <c r="F251" i="17"/>
  <c r="H250" i="17"/>
  <c r="J250" i="17" s="1"/>
  <c r="F250" i="17"/>
  <c r="H249" i="17"/>
  <c r="J249" i="17" s="1"/>
  <c r="F249" i="17"/>
  <c r="H244" i="17"/>
  <c r="J244" i="17" s="1"/>
  <c r="F244" i="17"/>
  <c r="H243" i="17"/>
  <c r="J243" i="17" s="1"/>
  <c r="F243" i="17"/>
  <c r="H242" i="17"/>
  <c r="J242" i="17" s="1"/>
  <c r="F242" i="17"/>
  <c r="H241" i="17"/>
  <c r="J241" i="17" s="1"/>
  <c r="F241" i="17"/>
  <c r="H225" i="17"/>
  <c r="J225" i="17" s="1"/>
  <c r="F225" i="17"/>
  <c r="H224" i="17"/>
  <c r="J224" i="17" s="1"/>
  <c r="F224" i="17"/>
  <c r="H223" i="17"/>
  <c r="J223" i="17" s="1"/>
  <c r="F223" i="17"/>
  <c r="H222" i="17"/>
  <c r="J222" i="17" s="1"/>
  <c r="F222" i="17"/>
  <c r="H221" i="17"/>
  <c r="J221" i="17" s="1"/>
  <c r="F221" i="17"/>
  <c r="H220" i="17"/>
  <c r="F220" i="17"/>
  <c r="H216" i="17"/>
  <c r="J216" i="17" s="1"/>
  <c r="F216" i="17"/>
  <c r="H215" i="17"/>
  <c r="J215" i="17" s="1"/>
  <c r="F215" i="17"/>
  <c r="H214" i="17"/>
  <c r="J214" i="17" s="1"/>
  <c r="F214" i="17"/>
  <c r="H213" i="17"/>
  <c r="J213" i="17" s="1"/>
  <c r="F213" i="17"/>
  <c r="H197" i="17"/>
  <c r="J197" i="17" s="1"/>
  <c r="F197" i="17"/>
  <c r="H196" i="17"/>
  <c r="J196" i="17" s="1"/>
  <c r="F196" i="17"/>
  <c r="H195" i="17"/>
  <c r="J195" i="17" s="1"/>
  <c r="F195" i="17"/>
  <c r="H194" i="17"/>
  <c r="J194" i="17" s="1"/>
  <c r="F194" i="17"/>
  <c r="H193" i="17"/>
  <c r="J193" i="17" s="1"/>
  <c r="F193" i="17"/>
  <c r="H192" i="17"/>
  <c r="J192" i="17" s="1"/>
  <c r="F192" i="17"/>
  <c r="H187" i="17"/>
  <c r="J187" i="17" s="1"/>
  <c r="F187" i="17"/>
  <c r="H186" i="17"/>
  <c r="J186" i="17" s="1"/>
  <c r="F186" i="17"/>
  <c r="H185" i="17"/>
  <c r="J185" i="17" s="1"/>
  <c r="F185" i="17"/>
  <c r="H184" i="17"/>
  <c r="J184" i="17" s="1"/>
  <c r="F184" i="17"/>
  <c r="H168" i="17"/>
  <c r="J168" i="17" s="1"/>
  <c r="F168" i="17"/>
  <c r="H167" i="17"/>
  <c r="J167" i="17" s="1"/>
  <c r="F167" i="17"/>
  <c r="H166" i="17"/>
  <c r="J166" i="17" s="1"/>
  <c r="F166" i="17"/>
  <c r="H165" i="17"/>
  <c r="J165" i="17" s="1"/>
  <c r="F165" i="17"/>
  <c r="H164" i="17"/>
  <c r="J164" i="17" s="1"/>
  <c r="F164" i="17"/>
  <c r="H163" i="17"/>
  <c r="J163" i="17" s="1"/>
  <c r="F163" i="17"/>
  <c r="H159" i="17"/>
  <c r="J159" i="17" s="1"/>
  <c r="F159" i="17"/>
  <c r="H158" i="17"/>
  <c r="J158" i="17" s="1"/>
  <c r="F158" i="17"/>
  <c r="H157" i="17"/>
  <c r="J157" i="17" s="1"/>
  <c r="F157" i="17"/>
  <c r="H156" i="17"/>
  <c r="J156" i="17" s="1"/>
  <c r="F156" i="17"/>
  <c r="H140" i="17"/>
  <c r="J140" i="17" s="1"/>
  <c r="F140" i="17"/>
  <c r="H139" i="17"/>
  <c r="J139" i="17" s="1"/>
  <c r="F139" i="17"/>
  <c r="H138" i="17"/>
  <c r="J138" i="17" s="1"/>
  <c r="F138" i="17"/>
  <c r="H137" i="17"/>
  <c r="J137" i="17" s="1"/>
  <c r="F137" i="17"/>
  <c r="H136" i="17"/>
  <c r="J136" i="17" s="1"/>
  <c r="F136" i="17"/>
  <c r="H135" i="17"/>
  <c r="F135" i="17"/>
  <c r="H130" i="17"/>
  <c r="J130" i="17" s="1"/>
  <c r="F130" i="17"/>
  <c r="H129" i="17"/>
  <c r="J129" i="17" s="1"/>
  <c r="F129" i="17"/>
  <c r="H128" i="17"/>
  <c r="J128" i="17" s="1"/>
  <c r="F128" i="17"/>
  <c r="H127" i="17"/>
  <c r="J127" i="17" s="1"/>
  <c r="F127" i="17"/>
  <c r="H111" i="17"/>
  <c r="J111" i="17" s="1"/>
  <c r="F111" i="17"/>
  <c r="H110" i="17"/>
  <c r="J110" i="17" s="1"/>
  <c r="F110" i="17"/>
  <c r="H109" i="17"/>
  <c r="J109" i="17" s="1"/>
  <c r="F109" i="17"/>
  <c r="H108" i="17"/>
  <c r="J108" i="17" s="1"/>
  <c r="F108" i="17"/>
  <c r="H107" i="17"/>
  <c r="J107" i="17" s="1"/>
  <c r="F107" i="17"/>
  <c r="H106" i="17"/>
  <c r="F106" i="17"/>
  <c r="H102" i="17"/>
  <c r="J102" i="17" s="1"/>
  <c r="F102" i="17"/>
  <c r="H101" i="17"/>
  <c r="J101" i="17" s="1"/>
  <c r="F101" i="17"/>
  <c r="H100" i="17"/>
  <c r="J100" i="17" s="1"/>
  <c r="F100" i="17"/>
  <c r="H99" i="17"/>
  <c r="J99" i="17" s="1"/>
  <c r="F99" i="17"/>
  <c r="H83" i="17"/>
  <c r="J83" i="17" s="1"/>
  <c r="F83" i="17"/>
  <c r="H82" i="17"/>
  <c r="J82" i="17" s="1"/>
  <c r="F82" i="17"/>
  <c r="H81" i="17"/>
  <c r="J81" i="17" s="1"/>
  <c r="F81" i="17"/>
  <c r="H80" i="17"/>
  <c r="J80" i="17" s="1"/>
  <c r="F80" i="17"/>
  <c r="H79" i="17"/>
  <c r="J79" i="17" s="1"/>
  <c r="F79" i="17"/>
  <c r="H78" i="17"/>
  <c r="J78" i="17" s="1"/>
  <c r="F78" i="17"/>
  <c r="H73" i="17"/>
  <c r="J73" i="17" s="1"/>
  <c r="F73" i="17"/>
  <c r="H72" i="17"/>
  <c r="J72" i="17" s="1"/>
  <c r="F72" i="17"/>
  <c r="H71" i="17"/>
  <c r="J71" i="17" s="1"/>
  <c r="F71" i="17"/>
  <c r="H70" i="17"/>
  <c r="J70" i="17" s="1"/>
  <c r="F70" i="17"/>
  <c r="H54" i="17"/>
  <c r="J54" i="17" s="1"/>
  <c r="F54" i="17"/>
  <c r="H53" i="17"/>
  <c r="J53" i="17" s="1"/>
  <c r="F53" i="17"/>
  <c r="H52" i="17"/>
  <c r="J52" i="17" s="1"/>
  <c r="F52" i="17"/>
  <c r="H51" i="17"/>
  <c r="J51" i="17" s="1"/>
  <c r="F51" i="17"/>
  <c r="H50" i="17"/>
  <c r="J50" i="17" s="1"/>
  <c r="F50" i="17"/>
  <c r="H49" i="17"/>
  <c r="F49" i="17"/>
  <c r="L30" i="7"/>
  <c r="M30" i="7"/>
  <c r="N30" i="7"/>
  <c r="A48" i="7"/>
  <c r="L48" i="7"/>
  <c r="M48" i="7"/>
  <c r="N48" i="7"/>
  <c r="A50" i="7"/>
  <c r="B50" i="7"/>
  <c r="A51" i="7"/>
  <c r="L51" i="7"/>
  <c r="M51" i="7"/>
  <c r="N51" i="7"/>
  <c r="U51" i="7" s="1"/>
  <c r="Q51" i="7"/>
  <c r="A52" i="7"/>
  <c r="L52" i="7"/>
  <c r="M52" i="7"/>
  <c r="N52" i="7"/>
  <c r="U52" i="7" s="1"/>
  <c r="Q52" i="7"/>
  <c r="S52" i="7" s="1"/>
  <c r="T52" i="7" s="1"/>
  <c r="R52" i="7" s="1"/>
  <c r="A53" i="7"/>
  <c r="L53" i="7"/>
  <c r="M53" i="7"/>
  <c r="N53" i="7"/>
  <c r="U53" i="7" s="1"/>
  <c r="Q53" i="7"/>
  <c r="S53" i="7" s="1"/>
  <c r="T53" i="7" s="1"/>
  <c r="R53" i="7" s="1"/>
  <c r="A54" i="7"/>
  <c r="L54" i="7"/>
  <c r="M54" i="7"/>
  <c r="N54" i="7"/>
  <c r="U54" i="7" s="1"/>
  <c r="Q54" i="7"/>
  <c r="S54" i="7" s="1"/>
  <c r="T54" i="7" s="1"/>
  <c r="R54" i="7" s="1"/>
  <c r="A55" i="7"/>
  <c r="L55" i="7"/>
  <c r="M55" i="7"/>
  <c r="N55" i="7"/>
  <c r="Q55" i="7"/>
  <c r="S55" i="7" s="1"/>
  <c r="T55" i="7" s="1"/>
  <c r="R55" i="7" s="1"/>
  <c r="A56" i="7"/>
  <c r="L56" i="7"/>
  <c r="M56" i="7"/>
  <c r="N56" i="7"/>
  <c r="Q56" i="7"/>
  <c r="S56" i="7" s="1"/>
  <c r="T56" i="7" s="1"/>
  <c r="R56" i="7" s="1"/>
  <c r="A58" i="7"/>
  <c r="L58" i="7"/>
  <c r="M58" i="7"/>
  <c r="N58" i="7"/>
  <c r="U58" i="7" s="1"/>
  <c r="Q58" i="7"/>
  <c r="S58" i="7" s="1"/>
  <c r="T58" i="7" s="1"/>
  <c r="R58" i="7" s="1"/>
  <c r="A60" i="7"/>
  <c r="B60" i="7"/>
  <c r="A61" i="7"/>
  <c r="L61" i="7"/>
  <c r="M61" i="7"/>
  <c r="N61" i="7"/>
  <c r="A62" i="7"/>
  <c r="L62" i="7"/>
  <c r="M62" i="7"/>
  <c r="N62" i="7"/>
  <c r="A63" i="7"/>
  <c r="L63" i="7"/>
  <c r="M63" i="7"/>
  <c r="N63" i="7"/>
  <c r="U63" i="7" s="1"/>
  <c r="Q63" i="7"/>
  <c r="S63" i="7" s="1"/>
  <c r="T63" i="7" s="1"/>
  <c r="R63" i="7" s="1"/>
  <c r="L22" i="7"/>
  <c r="M22" i="7"/>
  <c r="N22" i="7"/>
  <c r="L25" i="7"/>
  <c r="M25" i="7"/>
  <c r="N25" i="7"/>
  <c r="L26" i="7"/>
  <c r="M26" i="7"/>
  <c r="N26" i="7"/>
  <c r="L29" i="7"/>
  <c r="M29" i="7"/>
  <c r="N29" i="7"/>
  <c r="L33" i="7"/>
  <c r="M33" i="7"/>
  <c r="N33" i="7"/>
  <c r="L34" i="7"/>
  <c r="M34" i="7"/>
  <c r="N34" i="7"/>
  <c r="L37" i="7"/>
  <c r="M37" i="7"/>
  <c r="N37" i="7"/>
  <c r="L38" i="7"/>
  <c r="M38" i="7"/>
  <c r="N38" i="7"/>
  <c r="L40" i="7"/>
  <c r="M40" i="7"/>
  <c r="N40" i="7"/>
  <c r="L42" i="7"/>
  <c r="M42" i="7"/>
  <c r="N42" i="7"/>
  <c r="L44" i="7"/>
  <c r="M44" i="7"/>
  <c r="N44" i="7"/>
  <c r="L46" i="7"/>
  <c r="M46" i="7"/>
  <c r="N46" i="7"/>
  <c r="N21" i="7"/>
  <c r="M21" i="7"/>
  <c r="L21" i="7"/>
  <c r="A21" i="7"/>
  <c r="A22" i="7"/>
  <c r="A24" i="7"/>
  <c r="B24" i="7"/>
  <c r="A25" i="7"/>
  <c r="A26" i="7"/>
  <c r="A28" i="7"/>
  <c r="B28" i="7"/>
  <c r="A29" i="7"/>
  <c r="A30" i="7"/>
  <c r="A32" i="7"/>
  <c r="B32" i="7"/>
  <c r="A33" i="7"/>
  <c r="A34" i="7"/>
  <c r="A36" i="7"/>
  <c r="B36" i="7"/>
  <c r="A37" i="7"/>
  <c r="A38" i="7"/>
  <c r="A40" i="7"/>
  <c r="A42" i="7"/>
  <c r="A44" i="7"/>
  <c r="A46" i="7"/>
  <c r="B20" i="7"/>
  <c r="A20" i="7"/>
  <c r="B24" i="6"/>
  <c r="B28" i="6"/>
  <c r="B32" i="6"/>
  <c r="B36" i="6"/>
  <c r="B50" i="6"/>
  <c r="B60" i="6"/>
  <c r="F22" i="6"/>
  <c r="G22" i="6"/>
  <c r="H22" i="6"/>
  <c r="F25" i="6"/>
  <c r="G25" i="6"/>
  <c r="H25" i="6"/>
  <c r="F26" i="6"/>
  <c r="G26" i="6"/>
  <c r="H26" i="6"/>
  <c r="F29" i="6"/>
  <c r="G29" i="6"/>
  <c r="H29" i="6"/>
  <c r="F30" i="6"/>
  <c r="G30" i="6"/>
  <c r="H30" i="6"/>
  <c r="F33" i="6"/>
  <c r="G33" i="6"/>
  <c r="H33" i="6"/>
  <c r="F34" i="6"/>
  <c r="G34" i="6"/>
  <c r="H34" i="6"/>
  <c r="F37" i="6"/>
  <c r="G37" i="6"/>
  <c r="H37" i="6"/>
  <c r="F38" i="6"/>
  <c r="G38" i="6"/>
  <c r="H38" i="6"/>
  <c r="F40" i="6"/>
  <c r="G40" i="6"/>
  <c r="H40" i="6"/>
  <c r="F42" i="6"/>
  <c r="G42" i="6"/>
  <c r="H42" i="6"/>
  <c r="F44" i="6"/>
  <c r="G44" i="6"/>
  <c r="H44" i="6"/>
  <c r="F46" i="6"/>
  <c r="G46" i="6"/>
  <c r="H46" i="6"/>
  <c r="F48" i="6"/>
  <c r="G48" i="6"/>
  <c r="H48" i="6"/>
  <c r="F51" i="6"/>
  <c r="G51" i="6"/>
  <c r="H51" i="6"/>
  <c r="F52" i="6"/>
  <c r="G52" i="6"/>
  <c r="H52" i="6"/>
  <c r="F53" i="6"/>
  <c r="G53" i="6"/>
  <c r="H53" i="6"/>
  <c r="F54" i="6"/>
  <c r="G54" i="6"/>
  <c r="H54" i="6"/>
  <c r="F55" i="6"/>
  <c r="G55" i="6"/>
  <c r="H55" i="6"/>
  <c r="F56" i="6"/>
  <c r="G56" i="6"/>
  <c r="H56" i="6"/>
  <c r="F58" i="6"/>
  <c r="G58" i="6"/>
  <c r="H58" i="6"/>
  <c r="F61" i="6"/>
  <c r="G61" i="6"/>
  <c r="H61" i="6"/>
  <c r="F62" i="6"/>
  <c r="G62" i="6"/>
  <c r="H62" i="6"/>
  <c r="F63" i="6"/>
  <c r="G63" i="6"/>
  <c r="H63" i="6"/>
  <c r="A54" i="6"/>
  <c r="A55" i="6"/>
  <c r="A56" i="6"/>
  <c r="A58" i="6"/>
  <c r="A60" i="6"/>
  <c r="A61" i="6"/>
  <c r="A62" i="6"/>
  <c r="A63" i="6"/>
  <c r="A22" i="6"/>
  <c r="A24" i="6"/>
  <c r="A25" i="6"/>
  <c r="A26" i="6"/>
  <c r="A28" i="6"/>
  <c r="A29" i="6"/>
  <c r="A30" i="6"/>
  <c r="A32" i="6"/>
  <c r="A33" i="6"/>
  <c r="A34" i="6"/>
  <c r="A36" i="6"/>
  <c r="A37" i="6"/>
  <c r="A38" i="6"/>
  <c r="A40" i="6"/>
  <c r="A42" i="6"/>
  <c r="A44" i="6"/>
  <c r="A46" i="6"/>
  <c r="A48" i="6"/>
  <c r="A50" i="6"/>
  <c r="A51" i="6"/>
  <c r="A52" i="6"/>
  <c r="A53" i="6"/>
  <c r="F21" i="6"/>
  <c r="A21" i="6"/>
  <c r="A20" i="6"/>
  <c r="B20" i="6"/>
  <c r="B19" i="6"/>
  <c r="H25" i="17"/>
  <c r="J25" i="17" s="1"/>
  <c r="H26" i="17"/>
  <c r="J26" i="17" s="1"/>
  <c r="H42" i="17"/>
  <c r="J42" i="17" s="1"/>
  <c r="H43" i="17"/>
  <c r="J43" i="17" s="1"/>
  <c r="H44" i="17"/>
  <c r="J44" i="17" s="1"/>
  <c r="F25" i="17"/>
  <c r="F26" i="17"/>
  <c r="F42" i="17"/>
  <c r="F43" i="17"/>
  <c r="F44" i="17"/>
  <c r="H22" i="17"/>
  <c r="J22" i="17" s="1"/>
  <c r="H23" i="17"/>
  <c r="J23" i="17" s="1"/>
  <c r="H24" i="17"/>
  <c r="J24" i="17" s="1"/>
  <c r="H45" i="17"/>
  <c r="J45" i="17" s="1"/>
  <c r="H21" i="17"/>
  <c r="J21" i="17" s="1"/>
  <c r="F22" i="17"/>
  <c r="F23" i="17"/>
  <c r="F24" i="17"/>
  <c r="F45" i="17"/>
  <c r="F21" i="17"/>
  <c r="E507" i="17"/>
  <c r="E506" i="17"/>
  <c r="A7" i="17"/>
  <c r="A6" i="17"/>
  <c r="A3" i="17"/>
  <c r="Q63" i="5"/>
  <c r="U63" i="5" s="1"/>
  <c r="O63" i="5"/>
  <c r="R63" i="5" s="1"/>
  <c r="S63" i="5" s="1"/>
  <c r="P63" i="5" s="1"/>
  <c r="O58" i="5"/>
  <c r="R58" i="5" s="1"/>
  <c r="S58" i="5" s="1"/>
  <c r="P58" i="5" s="1"/>
  <c r="X485" i="18" l="1"/>
  <c r="X490" i="18"/>
  <c r="X261" i="18"/>
  <c r="X272" i="18"/>
  <c r="X269" i="18"/>
  <c r="X236" i="18"/>
  <c r="X233" i="18"/>
  <c r="X200" i="18"/>
  <c r="X197" i="18"/>
  <c r="X164" i="18"/>
  <c r="X161" i="18"/>
  <c r="X128" i="18"/>
  <c r="X125" i="18"/>
  <c r="X283" i="18"/>
  <c r="X247" i="18"/>
  <c r="X211" i="18"/>
  <c r="X189" i="18"/>
  <c r="X175" i="18"/>
  <c r="X153" i="18"/>
  <c r="X139" i="18"/>
  <c r="X117" i="18"/>
  <c r="X103" i="18"/>
  <c r="X296" i="18"/>
  <c r="X293" i="18"/>
  <c r="X260" i="18"/>
  <c r="X257" i="18"/>
  <c r="X224" i="18"/>
  <c r="X221" i="18"/>
  <c r="X188" i="18"/>
  <c r="X185" i="18"/>
  <c r="X152" i="18"/>
  <c r="X149" i="18"/>
  <c r="X113" i="18"/>
  <c r="X302" i="18"/>
  <c r="X274" i="18"/>
  <c r="X266" i="18"/>
  <c r="X238" i="18"/>
  <c r="X230" i="18"/>
  <c r="X202" i="18"/>
  <c r="X194" i="18"/>
  <c r="X158" i="18"/>
  <c r="X122" i="18"/>
  <c r="X294" i="18"/>
  <c r="X114" i="18"/>
  <c r="X288" i="18"/>
  <c r="X252" i="18"/>
  <c r="X246" i="18"/>
  <c r="X216" i="18"/>
  <c r="X210" i="18"/>
  <c r="X180" i="18"/>
  <c r="X174" i="18"/>
  <c r="X166" i="18"/>
  <c r="X144" i="18"/>
  <c r="X138" i="18"/>
  <c r="X130" i="18"/>
  <c r="X108" i="18"/>
  <c r="X102" i="18"/>
  <c r="X285" i="18"/>
  <c r="X271" i="18"/>
  <c r="X264" i="18"/>
  <c r="X225" i="18"/>
  <c r="X290" i="18"/>
  <c r="X254" i="18"/>
  <c r="X218" i="18"/>
  <c r="X190" i="18"/>
  <c r="X182" i="18"/>
  <c r="X146" i="18"/>
  <c r="X110" i="18"/>
  <c r="X228" i="18"/>
  <c r="X192" i="18"/>
  <c r="X156" i="18"/>
  <c r="X142" i="18"/>
  <c r="X106" i="18"/>
  <c r="X276" i="18"/>
  <c r="X270" i="18"/>
  <c r="X240" i="18"/>
  <c r="X234" i="18"/>
  <c r="X204" i="18"/>
  <c r="X168" i="18"/>
  <c r="X132" i="18"/>
  <c r="X126" i="18"/>
  <c r="X118" i="18"/>
  <c r="X300" i="18"/>
  <c r="X258" i="18"/>
  <c r="X222" i="18"/>
  <c r="X186" i="18"/>
  <c r="X150" i="18"/>
  <c r="X120" i="18"/>
  <c r="X297" i="18"/>
  <c r="X34" i="18"/>
  <c r="X28" i="18"/>
  <c r="X295" i="18"/>
  <c r="X273" i="18"/>
  <c r="X223" i="18"/>
  <c r="X104" i="18"/>
  <c r="X83" i="18"/>
  <c r="X95" i="18"/>
  <c r="X89" i="18"/>
  <c r="X59" i="18"/>
  <c r="X22" i="18"/>
  <c r="X94" i="18"/>
  <c r="X88" i="18"/>
  <c r="X16" i="18"/>
  <c r="X40" i="18"/>
  <c r="X37" i="18"/>
  <c r="X15" i="18"/>
  <c r="X17" i="18"/>
  <c r="X11" i="18"/>
  <c r="X5" i="18"/>
  <c r="X31" i="18"/>
  <c r="X21" i="18"/>
  <c r="X18" i="18"/>
  <c r="X12" i="18"/>
  <c r="X68" i="18"/>
  <c r="X91" i="18"/>
  <c r="X64" i="18"/>
  <c r="X43" i="18"/>
  <c r="X19" i="18"/>
  <c r="X69" i="18"/>
  <c r="X70" i="18"/>
  <c r="X63" i="18"/>
  <c r="X86" i="18"/>
  <c r="X60" i="18"/>
  <c r="X57" i="18"/>
  <c r="X54" i="18"/>
  <c r="X48" i="18"/>
  <c r="X100" i="18"/>
  <c r="X45" i="18"/>
  <c r="X42" i="18"/>
  <c r="X35" i="18"/>
  <c r="X10" i="18"/>
  <c r="X44" i="18"/>
  <c r="X58" i="18"/>
  <c r="X52" i="18"/>
  <c r="X38" i="18"/>
  <c r="X87" i="18"/>
  <c r="X67" i="18"/>
  <c r="X61" i="18"/>
  <c r="X46" i="18"/>
  <c r="X74" i="18"/>
  <c r="X82" i="18"/>
  <c r="X93" i="18"/>
  <c r="X90" i="18"/>
  <c r="X84" i="18"/>
  <c r="X8" i="18"/>
  <c r="X99" i="18"/>
  <c r="X79" i="18"/>
  <c r="X73" i="18"/>
  <c r="X56" i="18"/>
  <c r="X33" i="18"/>
  <c r="X30" i="18"/>
  <c r="X27" i="18"/>
  <c r="X7" i="18"/>
  <c r="X96" i="18"/>
  <c r="X50" i="18"/>
  <c r="X29" i="18"/>
  <c r="X24" i="18"/>
  <c r="X85" i="18"/>
  <c r="X81" i="18"/>
  <c r="X78" i="18"/>
  <c r="X75" i="18"/>
  <c r="X55" i="18"/>
  <c r="X49" i="18"/>
  <c r="X32" i="18"/>
  <c r="X9" i="18"/>
  <c r="X6" i="18"/>
  <c r="X39" i="18"/>
  <c r="X36" i="18"/>
  <c r="X98" i="18"/>
  <c r="X77" i="18"/>
  <c r="X72" i="18"/>
  <c r="X26" i="18"/>
  <c r="X92" i="18"/>
  <c r="X66" i="18"/>
  <c r="X20" i="18"/>
  <c r="X65" i="18"/>
  <c r="X14" i="18"/>
  <c r="X13" i="18"/>
  <c r="X62" i="18"/>
  <c r="X97" i="18"/>
  <c r="X80" i="18"/>
  <c r="X51" i="18"/>
  <c r="X25" i="18"/>
  <c r="X4" i="18"/>
  <c r="U506" i="18"/>
  <c r="U504" i="18"/>
  <c r="U505" i="18"/>
  <c r="S505" i="18"/>
  <c r="Q506" i="18"/>
  <c r="O506" i="18"/>
  <c r="Q505" i="18"/>
  <c r="S504" i="18"/>
  <c r="Q504" i="18"/>
  <c r="O505" i="18"/>
  <c r="K42" i="6" s="1"/>
  <c r="O504" i="18"/>
  <c r="S506" i="18"/>
  <c r="N21" i="5"/>
  <c r="O21" i="5" s="1"/>
  <c r="F471" i="17"/>
  <c r="O61" i="5" s="1"/>
  <c r="R61" i="5" s="1"/>
  <c r="S61" i="5" s="1"/>
  <c r="P61" i="5" s="1"/>
  <c r="H499" i="17"/>
  <c r="F499" i="17"/>
  <c r="Q62" i="5" s="1"/>
  <c r="U62" i="5" s="1"/>
  <c r="H414" i="17"/>
  <c r="K46" i="6" s="1"/>
  <c r="J474" i="17"/>
  <c r="J471" i="17"/>
  <c r="J499" i="17"/>
  <c r="J391" i="17"/>
  <c r="J414" i="17" s="1"/>
  <c r="U46" i="7" s="1"/>
  <c r="H471" i="17"/>
  <c r="H442" i="17"/>
  <c r="K48" i="6" s="1"/>
  <c r="F442" i="17"/>
  <c r="F414" i="17"/>
  <c r="F386" i="17"/>
  <c r="H386" i="17"/>
  <c r="J417" i="17"/>
  <c r="J442" i="17" s="1"/>
  <c r="Q48" i="7" s="1"/>
  <c r="S48" i="7" s="1"/>
  <c r="T48" i="7" s="1"/>
  <c r="R48" i="7" s="1"/>
  <c r="J386" i="17"/>
  <c r="U44" i="7" s="1"/>
  <c r="O62" i="5"/>
  <c r="R62" i="5" s="1"/>
  <c r="S62" i="5" s="1"/>
  <c r="P62" i="5" s="1"/>
  <c r="H358" i="17"/>
  <c r="F358" i="17"/>
  <c r="F330" i="17"/>
  <c r="J333" i="17"/>
  <c r="J358" i="17" s="1"/>
  <c r="U42" i="7" s="1"/>
  <c r="H330" i="17"/>
  <c r="K40" i="6" s="1"/>
  <c r="J305" i="17"/>
  <c r="J330" i="17" s="1"/>
  <c r="Q40" i="7" s="1"/>
  <c r="S40" i="7" s="1"/>
  <c r="T40" i="7" s="1"/>
  <c r="R40" i="7" s="1"/>
  <c r="H274" i="17"/>
  <c r="K37" i="6" s="1"/>
  <c r="F302" i="17"/>
  <c r="H302" i="17"/>
  <c r="K38" i="6" s="1"/>
  <c r="F274" i="17"/>
  <c r="J274" i="17"/>
  <c r="F217" i="17"/>
  <c r="Q33" i="5" s="1"/>
  <c r="U33" i="5" s="1"/>
  <c r="J188" i="17"/>
  <c r="Q30" i="7" s="1"/>
  <c r="S30" i="7" s="1"/>
  <c r="T30" i="7" s="1"/>
  <c r="R30" i="7" s="1"/>
  <c r="F188" i="17"/>
  <c r="F160" i="17"/>
  <c r="F245" i="17"/>
  <c r="H160" i="17"/>
  <c r="K29" i="6" s="1"/>
  <c r="H245" i="17"/>
  <c r="K34" i="6" s="1"/>
  <c r="J278" i="17"/>
  <c r="J302" i="17" s="1"/>
  <c r="J217" i="17"/>
  <c r="S33" i="7" s="1"/>
  <c r="T33" i="7" s="1"/>
  <c r="R33" i="7" s="1"/>
  <c r="J135" i="17"/>
  <c r="J160" i="17" s="1"/>
  <c r="H188" i="17"/>
  <c r="K30" i="6" s="1"/>
  <c r="F103" i="17"/>
  <c r="H217" i="17"/>
  <c r="K33" i="6" s="1"/>
  <c r="J220" i="17"/>
  <c r="J245" i="17" s="1"/>
  <c r="F131" i="17"/>
  <c r="H131" i="17"/>
  <c r="K26" i="6" s="1"/>
  <c r="H103" i="17"/>
  <c r="K25" i="6" s="1"/>
  <c r="J103" i="17"/>
  <c r="J106" i="17"/>
  <c r="J131" i="17" s="1"/>
  <c r="H74" i="17"/>
  <c r="K22" i="6" s="1"/>
  <c r="F74" i="17"/>
  <c r="J49" i="17"/>
  <c r="J74" i="17" s="1"/>
  <c r="J46" i="17"/>
  <c r="H46" i="17"/>
  <c r="K21" i="6" s="1"/>
  <c r="F46" i="17"/>
  <c r="F500" i="17"/>
  <c r="AF504" i="18" l="1"/>
  <c r="AF506" i="18" s="1"/>
  <c r="AG504" i="18"/>
  <c r="X506" i="18"/>
  <c r="X504" i="18"/>
  <c r="K44" i="6"/>
  <c r="X505" i="18"/>
  <c r="Y510" i="18"/>
  <c r="Y509" i="18"/>
  <c r="Y508" i="18"/>
  <c r="O46" i="5"/>
  <c r="R46" i="5" s="1"/>
  <c r="S46" i="5" s="1"/>
  <c r="P46" i="5" s="1"/>
  <c r="O44" i="5"/>
  <c r="R44" i="5" s="1"/>
  <c r="S44" i="5" s="1"/>
  <c r="P44" i="5" s="1"/>
  <c r="Q61" i="5"/>
  <c r="U61" i="5" s="1"/>
  <c r="U40" i="7"/>
  <c r="U21" i="7"/>
  <c r="Q21" i="7"/>
  <c r="S21" i="7" s="1"/>
  <c r="T21" i="7" s="1"/>
  <c r="R21" i="7" s="1"/>
  <c r="U33" i="7"/>
  <c r="U38" i="7"/>
  <c r="Q38" i="7"/>
  <c r="S38" i="7" s="1"/>
  <c r="T38" i="7" s="1"/>
  <c r="R38" i="7" s="1"/>
  <c r="U30" i="7"/>
  <c r="U62" i="7"/>
  <c r="Q62" i="7"/>
  <c r="S62" i="7" s="1"/>
  <c r="T62" i="7" s="1"/>
  <c r="R62" i="7" s="1"/>
  <c r="U61" i="7"/>
  <c r="Q61" i="7"/>
  <c r="S61" i="7" s="1"/>
  <c r="T61" i="7" s="1"/>
  <c r="R61" i="7" s="1"/>
  <c r="U48" i="7"/>
  <c r="U25" i="7"/>
  <c r="Q25" i="7"/>
  <c r="S25" i="7" s="1"/>
  <c r="T25" i="7" s="1"/>
  <c r="R25" i="7" s="1"/>
  <c r="U34" i="7"/>
  <c r="Q34" i="7"/>
  <c r="S34" i="7" s="1"/>
  <c r="T34" i="7" s="1"/>
  <c r="R34" i="7" s="1"/>
  <c r="U22" i="7"/>
  <c r="Q22" i="7"/>
  <c r="S22" i="7" s="1"/>
  <c r="T22" i="7" s="1"/>
  <c r="R22" i="7" s="1"/>
  <c r="Q26" i="7"/>
  <c r="S26" i="7" s="1"/>
  <c r="T26" i="7" s="1"/>
  <c r="R26" i="7" s="1"/>
  <c r="U26" i="7"/>
  <c r="U37" i="7"/>
  <c r="Q37" i="7"/>
  <c r="S37" i="7" s="1"/>
  <c r="T37" i="7" s="1"/>
  <c r="R37" i="7" s="1"/>
  <c r="Q29" i="7"/>
  <c r="S29" i="7" s="1"/>
  <c r="T29" i="7" s="1"/>
  <c r="R29" i="7" s="1"/>
  <c r="U29" i="7"/>
  <c r="Q46" i="5"/>
  <c r="U46" i="5" s="1"/>
  <c r="Q44" i="5"/>
  <c r="U44" i="5" s="1"/>
  <c r="O42" i="5"/>
  <c r="R42" i="5" s="1"/>
  <c r="S42" i="5" s="1"/>
  <c r="P42" i="5" s="1"/>
  <c r="Q42" i="5"/>
  <c r="U42" i="5" s="1"/>
  <c r="O33" i="5"/>
  <c r="R33" i="5" s="1"/>
  <c r="S33" i="5" s="1"/>
  <c r="P33" i="5" s="1"/>
  <c r="O40" i="5"/>
  <c r="R40" i="5" s="1"/>
  <c r="S40" i="5" s="1"/>
  <c r="P40" i="5" s="1"/>
  <c r="Q40" i="5"/>
  <c r="U40" i="5" s="1"/>
  <c r="Q21" i="5"/>
  <c r="U21" i="5" s="1"/>
  <c r="R21" i="5"/>
  <c r="S21" i="5" s="1"/>
  <c r="P21" i="5" s="1"/>
  <c r="AF507" i="18" l="1"/>
  <c r="Q48" i="5"/>
  <c r="U48" i="5" s="1"/>
  <c r="O48" i="5"/>
  <c r="R48" i="5" s="1"/>
  <c r="S48" i="5" s="1"/>
  <c r="P48" i="5" s="1"/>
  <c r="O34" i="5"/>
  <c r="R34" i="5" s="1"/>
  <c r="S34" i="5" s="1"/>
  <c r="P34" i="5" s="1"/>
  <c r="Q34" i="5"/>
  <c r="U34" i="5" s="1"/>
  <c r="Q30" i="5"/>
  <c r="U30" i="5" s="1"/>
  <c r="O30" i="5"/>
  <c r="R30" i="5" s="1"/>
  <c r="S30" i="5" s="1"/>
  <c r="P30" i="5" s="1"/>
  <c r="Q37" i="5"/>
  <c r="U37" i="5" s="1"/>
  <c r="O37" i="5"/>
  <c r="R37" i="5" s="1"/>
  <c r="S37" i="5" s="1"/>
  <c r="P37" i="5" s="1"/>
  <c r="O38" i="5"/>
  <c r="R38" i="5" s="1"/>
  <c r="S38" i="5" s="1"/>
  <c r="P38" i="5" s="1"/>
  <c r="Q38" i="5"/>
  <c r="U38" i="5" s="1"/>
  <c r="O25" i="5"/>
  <c r="R25" i="5" s="1"/>
  <c r="S25" i="5" s="1"/>
  <c r="P25" i="5" s="1"/>
  <c r="Q25" i="5"/>
  <c r="U25" i="5" s="1"/>
  <c r="O22" i="5"/>
  <c r="R22" i="5" s="1"/>
  <c r="S22" i="5" s="1"/>
  <c r="P22" i="5" s="1"/>
  <c r="Q22" i="5"/>
  <c r="U22" i="5" s="1"/>
  <c r="O26" i="5"/>
  <c r="R26" i="5" s="1"/>
  <c r="S26" i="5" s="1"/>
  <c r="P26" i="5" s="1"/>
  <c r="Q26" i="5"/>
  <c r="U26" i="5" s="1"/>
  <c r="Q29" i="5"/>
  <c r="U29" i="5" s="1"/>
  <c r="O29" i="5"/>
  <c r="R29" i="5" s="1"/>
  <c r="S29" i="5" s="1"/>
  <c r="P29" i="5" s="1"/>
  <c r="A7" i="5"/>
  <c r="B9" i="14"/>
  <c r="B10" i="14"/>
  <c r="B11" i="14"/>
  <c r="B8" i="14"/>
  <c r="B9" i="13"/>
  <c r="B10" i="13"/>
  <c r="B11" i="13"/>
  <c r="B8" i="13"/>
  <c r="B9" i="12"/>
  <c r="B10" i="12"/>
  <c r="B11" i="12"/>
  <c r="B8" i="12"/>
  <c r="K51" i="6"/>
  <c r="K52" i="6"/>
  <c r="K53" i="6"/>
  <c r="K54" i="6"/>
  <c r="K55" i="6"/>
  <c r="K56" i="6"/>
  <c r="K58" i="6"/>
  <c r="K61" i="6"/>
  <c r="K62" i="6"/>
  <c r="K63" i="6"/>
  <c r="H21" i="6"/>
  <c r="G21" i="6"/>
  <c r="Q46" i="7"/>
  <c r="S46" i="7" s="1"/>
  <c r="T46" i="7" s="1"/>
  <c r="R46" i="7" s="1"/>
  <c r="Q44" i="7"/>
  <c r="S44" i="7" s="1"/>
  <c r="T44" i="7" s="1"/>
  <c r="R44" i="7" s="1"/>
  <c r="Q42" i="7"/>
  <c r="S42" i="7" s="1"/>
  <c r="T42" i="7" s="1"/>
  <c r="R42" i="7" s="1"/>
  <c r="K65" i="6" l="1"/>
  <c r="D16" i="12" s="1"/>
  <c r="A3" i="9"/>
  <c r="A3" i="8"/>
  <c r="A3" i="7"/>
  <c r="D25" i="10" l="1"/>
  <c r="B25" i="10"/>
  <c r="D24" i="10"/>
  <c r="B24" i="10"/>
  <c r="D11" i="10"/>
  <c r="B11" i="10"/>
  <c r="D10" i="10"/>
  <c r="B10" i="10"/>
  <c r="D9" i="10"/>
  <c r="B9" i="10"/>
  <c r="D8" i="10"/>
  <c r="B8" i="10"/>
  <c r="D7" i="10"/>
  <c r="A7" i="10"/>
  <c r="A6" i="10"/>
  <c r="A3" i="10"/>
  <c r="A1" i="10"/>
  <c r="N75" i="5"/>
  <c r="K73" i="6" s="1"/>
  <c r="P72" i="7" s="1"/>
  <c r="N74" i="5"/>
  <c r="D24" i="11" s="1"/>
  <c r="D32" i="12" s="1"/>
  <c r="D32" i="13" s="1"/>
  <c r="L25" i="14" s="1"/>
  <c r="F41" i="15" s="1"/>
  <c r="F47" i="16" s="1"/>
  <c r="B74" i="5"/>
  <c r="B72" i="6" s="1"/>
  <c r="D71" i="7" s="1"/>
  <c r="B73" i="5"/>
  <c r="B71" i="6" s="1"/>
  <c r="C11" i="5"/>
  <c r="C12" i="6" s="1"/>
  <c r="C11" i="7" s="1"/>
  <c r="B11" i="8" s="1"/>
  <c r="B11" i="9" s="1"/>
  <c r="B11" i="11" s="1"/>
  <c r="C10" i="5"/>
  <c r="C11" i="6" s="1"/>
  <c r="C10" i="7" s="1"/>
  <c r="B10" i="8" s="1"/>
  <c r="B10" i="9" s="1"/>
  <c r="B10" i="11" s="1"/>
  <c r="C9" i="5"/>
  <c r="C10" i="6" s="1"/>
  <c r="C9" i="7" s="1"/>
  <c r="B9" i="8" s="1"/>
  <c r="B9" i="9" s="1"/>
  <c r="B9" i="11" s="1"/>
  <c r="C8" i="5"/>
  <c r="C9" i="6" s="1"/>
  <c r="C8" i="7" s="1"/>
  <c r="B8" i="8" s="1"/>
  <c r="B8" i="9" s="1"/>
  <c r="B8" i="11" s="1"/>
  <c r="A3" i="5"/>
  <c r="A1" i="4"/>
  <c r="B3" i="2"/>
  <c r="A1" i="17" s="1"/>
  <c r="B2" i="2"/>
  <c r="A60" i="16"/>
  <c r="F45" i="16"/>
  <c r="A13" i="16"/>
  <c r="A12" i="16"/>
  <c r="A11" i="16"/>
  <c r="A10" i="16"/>
  <c r="A9" i="16"/>
  <c r="AG7" i="16"/>
  <c r="AG8" i="16" s="1"/>
  <c r="Z2" i="16"/>
  <c r="Z1" i="16"/>
  <c r="G39" i="15"/>
  <c r="I30" i="15"/>
  <c r="H30" i="15"/>
  <c r="I29" i="15"/>
  <c r="I28" i="15"/>
  <c r="I27" i="15"/>
  <c r="I26" i="15"/>
  <c r="I25" i="15"/>
  <c r="H23" i="15"/>
  <c r="I23" i="15" s="1"/>
  <c r="I16" i="15"/>
  <c r="J218" i="14"/>
  <c r="I218" i="14"/>
  <c r="J217" i="14"/>
  <c r="I217" i="14"/>
  <c r="J216" i="14"/>
  <c r="I216" i="14"/>
  <c r="J215" i="14"/>
  <c r="I215" i="14"/>
  <c r="A215" i="14"/>
  <c r="J214" i="14"/>
  <c r="I214" i="14"/>
  <c r="A214" i="14"/>
  <c r="J213" i="14"/>
  <c r="I213" i="14"/>
  <c r="A213" i="14"/>
  <c r="J212" i="14"/>
  <c r="I212" i="14"/>
  <c r="A212" i="14"/>
  <c r="I211" i="14"/>
  <c r="A211" i="14"/>
  <c r="J210" i="14"/>
  <c r="I210" i="14"/>
  <c r="A210" i="14"/>
  <c r="J209" i="14"/>
  <c r="I209" i="14"/>
  <c r="A209" i="14"/>
  <c r="J208" i="14"/>
  <c r="I208" i="14"/>
  <c r="A208" i="14"/>
  <c r="J207" i="14"/>
  <c r="I207" i="14"/>
  <c r="A207" i="14"/>
  <c r="I206" i="14"/>
  <c r="A206" i="14"/>
  <c r="J205" i="14"/>
  <c r="I205" i="14"/>
  <c r="J204" i="14"/>
  <c r="I204" i="14"/>
  <c r="A204" i="14"/>
  <c r="J203" i="14"/>
  <c r="I203" i="14"/>
  <c r="A203" i="14"/>
  <c r="J202" i="14"/>
  <c r="I202" i="14"/>
  <c r="A202" i="14"/>
  <c r="J201" i="14"/>
  <c r="I201" i="14"/>
  <c r="A201" i="14"/>
  <c r="J200" i="14"/>
  <c r="I200" i="14"/>
  <c r="A200" i="14"/>
  <c r="J199" i="14"/>
  <c r="I199" i="14"/>
  <c r="A199" i="14"/>
  <c r="I198" i="14"/>
  <c r="A198" i="14"/>
  <c r="J197" i="14"/>
  <c r="I197" i="14"/>
  <c r="J196" i="14"/>
  <c r="I196" i="14"/>
  <c r="A196" i="14"/>
  <c r="J195" i="14"/>
  <c r="I195" i="14"/>
  <c r="A195" i="14"/>
  <c r="I194" i="14"/>
  <c r="A194" i="14"/>
  <c r="J193" i="14"/>
  <c r="I193" i="14"/>
  <c r="J192" i="14"/>
  <c r="I192" i="14"/>
  <c r="A192" i="14"/>
  <c r="J191" i="14"/>
  <c r="I191" i="14"/>
  <c r="A191" i="14"/>
  <c r="J190" i="14"/>
  <c r="I190" i="14"/>
  <c r="A190" i="14"/>
  <c r="I189" i="14"/>
  <c r="A189" i="14"/>
  <c r="J188" i="14"/>
  <c r="I188" i="14"/>
  <c r="J187" i="14"/>
  <c r="I187" i="14"/>
  <c r="A187" i="14"/>
  <c r="J186" i="14"/>
  <c r="I186" i="14"/>
  <c r="A186" i="14"/>
  <c r="J185" i="14"/>
  <c r="I185" i="14"/>
  <c r="A185" i="14"/>
  <c r="I184" i="14"/>
  <c r="A184" i="14"/>
  <c r="J183" i="14"/>
  <c r="I183" i="14"/>
  <c r="J182" i="14"/>
  <c r="I182" i="14"/>
  <c r="A182" i="14"/>
  <c r="J181" i="14"/>
  <c r="I181" i="14"/>
  <c r="A181" i="14"/>
  <c r="J180" i="14"/>
  <c r="I180" i="14"/>
  <c r="A180" i="14"/>
  <c r="J179" i="14"/>
  <c r="I179" i="14"/>
  <c r="A179" i="14"/>
  <c r="J178" i="14"/>
  <c r="I178" i="14"/>
  <c r="A178" i="14"/>
  <c r="J177" i="14"/>
  <c r="I177" i="14"/>
  <c r="A177" i="14"/>
  <c r="J176" i="14"/>
  <c r="I176" i="14"/>
  <c r="A176" i="14"/>
  <c r="J175" i="14"/>
  <c r="I175" i="14"/>
  <c r="A175" i="14"/>
  <c r="J174" i="14"/>
  <c r="I174" i="14"/>
  <c r="A174" i="14"/>
  <c r="I173" i="14"/>
  <c r="A173" i="14"/>
  <c r="J172" i="14"/>
  <c r="I172" i="14"/>
  <c r="J171" i="14"/>
  <c r="I171" i="14"/>
  <c r="A171" i="14"/>
  <c r="J170" i="14"/>
  <c r="I170" i="14"/>
  <c r="A170" i="14"/>
  <c r="J169" i="14"/>
  <c r="I169" i="14"/>
  <c r="A169" i="14"/>
  <c r="J168" i="14"/>
  <c r="I168" i="14"/>
  <c r="A168" i="14"/>
  <c r="J167" i="14"/>
  <c r="I167" i="14"/>
  <c r="A167" i="14"/>
  <c r="J166" i="14"/>
  <c r="I166" i="14"/>
  <c r="A166" i="14"/>
  <c r="I165" i="14"/>
  <c r="A165" i="14"/>
  <c r="J164" i="14"/>
  <c r="I164" i="14"/>
  <c r="J163" i="14"/>
  <c r="I163" i="14"/>
  <c r="A163" i="14"/>
  <c r="J162" i="14"/>
  <c r="I162" i="14"/>
  <c r="A162" i="14"/>
  <c r="J161" i="14"/>
  <c r="I161" i="14"/>
  <c r="A161" i="14"/>
  <c r="J160" i="14"/>
  <c r="I160" i="14"/>
  <c r="A160" i="14"/>
  <c r="J159" i="14"/>
  <c r="I159" i="14"/>
  <c r="A159" i="14"/>
  <c r="I158" i="14"/>
  <c r="A158" i="14"/>
  <c r="I157" i="14"/>
  <c r="A157" i="14"/>
  <c r="J156" i="14"/>
  <c r="I156" i="14"/>
  <c r="J155" i="14"/>
  <c r="I155" i="14"/>
  <c r="J154" i="14"/>
  <c r="I154" i="14"/>
  <c r="A154" i="14"/>
  <c r="J153" i="14"/>
  <c r="I153" i="14"/>
  <c r="A153" i="14"/>
  <c r="J152" i="14"/>
  <c r="I152" i="14"/>
  <c r="A152" i="14"/>
  <c r="I151" i="14"/>
  <c r="A151" i="14"/>
  <c r="I150" i="14"/>
  <c r="A150" i="14"/>
  <c r="J148" i="14"/>
  <c r="I148" i="14"/>
  <c r="J147" i="14"/>
  <c r="I147" i="14"/>
  <c r="J146" i="14"/>
  <c r="I146" i="14"/>
  <c r="A146" i="14"/>
  <c r="J145" i="14"/>
  <c r="I145" i="14"/>
  <c r="A145" i="14"/>
  <c r="J144" i="14"/>
  <c r="I144" i="14"/>
  <c r="A144" i="14"/>
  <c r="J143" i="14"/>
  <c r="I143" i="14"/>
  <c r="A143" i="14"/>
  <c r="I142" i="14"/>
  <c r="A142" i="14"/>
  <c r="J141" i="14"/>
  <c r="I141" i="14"/>
  <c r="J140" i="14"/>
  <c r="I140" i="14"/>
  <c r="A140" i="14"/>
  <c r="J139" i="14"/>
  <c r="I139" i="14"/>
  <c r="A139" i="14"/>
  <c r="J138" i="14"/>
  <c r="I138" i="14"/>
  <c r="A138" i="14"/>
  <c r="I137" i="14"/>
  <c r="A137" i="14"/>
  <c r="J136" i="14"/>
  <c r="I136" i="14"/>
  <c r="J135" i="14"/>
  <c r="I135" i="14"/>
  <c r="A135" i="14"/>
  <c r="J134" i="14"/>
  <c r="I134" i="14"/>
  <c r="A134" i="14"/>
  <c r="J133" i="14"/>
  <c r="I133" i="14"/>
  <c r="A133" i="14"/>
  <c r="I132" i="14"/>
  <c r="A132" i="14"/>
  <c r="J131" i="14"/>
  <c r="I131" i="14"/>
  <c r="J130" i="14"/>
  <c r="I130" i="14"/>
  <c r="A130" i="14"/>
  <c r="J129" i="14"/>
  <c r="I129" i="14"/>
  <c r="A129" i="14"/>
  <c r="J128" i="14"/>
  <c r="I128" i="14"/>
  <c r="A128" i="14"/>
  <c r="J127" i="14"/>
  <c r="I127" i="14"/>
  <c r="A127" i="14"/>
  <c r="I126" i="14"/>
  <c r="A126" i="14"/>
  <c r="J125" i="14"/>
  <c r="I125" i="14"/>
  <c r="J124" i="14"/>
  <c r="I124" i="14"/>
  <c r="A124" i="14"/>
  <c r="J123" i="14"/>
  <c r="I123" i="14"/>
  <c r="A123" i="14"/>
  <c r="J122" i="14"/>
  <c r="I122" i="14"/>
  <c r="A122" i="14"/>
  <c r="J121" i="14"/>
  <c r="I121" i="14"/>
  <c r="A121" i="14"/>
  <c r="I120" i="14"/>
  <c r="A120" i="14"/>
  <c r="I119" i="14"/>
  <c r="A119" i="14"/>
  <c r="I118" i="14"/>
  <c r="A118" i="14"/>
  <c r="J117" i="14"/>
  <c r="I117" i="14"/>
  <c r="J116" i="14"/>
  <c r="I116" i="14"/>
  <c r="A116" i="14"/>
  <c r="J115" i="14"/>
  <c r="I115" i="14"/>
  <c r="A115" i="14"/>
  <c r="I114" i="14"/>
  <c r="A114" i="14"/>
  <c r="J113" i="14"/>
  <c r="I113" i="14"/>
  <c r="A113" i="14"/>
  <c r="J112" i="14"/>
  <c r="I112" i="14"/>
  <c r="A112" i="14"/>
  <c r="J110" i="14"/>
  <c r="J109" i="14"/>
  <c r="J108" i="14"/>
  <c r="A108" i="14"/>
  <c r="J107" i="14"/>
  <c r="A107" i="14"/>
  <c r="J106" i="14"/>
  <c r="I106" i="14"/>
  <c r="J103" i="14"/>
  <c r="I103" i="14"/>
  <c r="A103" i="14"/>
  <c r="J102" i="14"/>
  <c r="I102" i="14"/>
  <c r="J26" i="14"/>
  <c r="J25" i="14"/>
  <c r="M18" i="14"/>
  <c r="Q18" i="14" s="1"/>
  <c r="R18" i="14" s="1"/>
  <c r="N18" i="14" s="1"/>
  <c r="M17" i="14"/>
  <c r="Q17" i="14" s="1"/>
  <c r="R17" i="14" s="1"/>
  <c r="N17" i="14" s="1"/>
  <c r="K11" i="14"/>
  <c r="I11" i="14"/>
  <c r="I110" i="14" s="1"/>
  <c r="AI10" i="14"/>
  <c r="K10" i="14"/>
  <c r="I10" i="14"/>
  <c r="I109" i="14" s="1"/>
  <c r="K9" i="14"/>
  <c r="I9" i="14"/>
  <c r="I108" i="14" s="1"/>
  <c r="K8" i="14"/>
  <c r="I8" i="14"/>
  <c r="I107" i="14" s="1"/>
  <c r="K7" i="14"/>
  <c r="A7" i="14"/>
  <c r="A106" i="14" s="1"/>
  <c r="AI6" i="14"/>
  <c r="A6" i="14"/>
  <c r="A105" i="14" s="1"/>
  <c r="AI5" i="14"/>
  <c r="AI4" i="14"/>
  <c r="AI3" i="14"/>
  <c r="D11" i="13"/>
  <c r="D10" i="13"/>
  <c r="D9" i="13"/>
  <c r="D8" i="13"/>
  <c r="D7" i="13"/>
  <c r="A7" i="13"/>
  <c r="A6" i="13"/>
  <c r="D11" i="12"/>
  <c r="D10" i="12"/>
  <c r="D9" i="12"/>
  <c r="D8" i="12"/>
  <c r="D7" i="12"/>
  <c r="A7" i="12"/>
  <c r="A6" i="12"/>
  <c r="O17" i="11"/>
  <c r="K17" i="11"/>
  <c r="I17" i="11"/>
  <c r="M17" i="11" s="1"/>
  <c r="O16" i="11"/>
  <c r="K16" i="11"/>
  <c r="O14" i="11"/>
  <c r="K14" i="11"/>
  <c r="K18" i="11" s="1"/>
  <c r="D11" i="11"/>
  <c r="D10" i="11"/>
  <c r="D9" i="11"/>
  <c r="D8" i="11"/>
  <c r="D7" i="11"/>
  <c r="A7" i="11"/>
  <c r="A6" i="11"/>
  <c r="P20" i="9"/>
  <c r="O11" i="9"/>
  <c r="O10" i="9"/>
  <c r="O9" i="9"/>
  <c r="O8" i="9"/>
  <c r="O7" i="9"/>
  <c r="A7" i="9"/>
  <c r="A6" i="9"/>
  <c r="T21" i="8"/>
  <c r="T22" i="8" s="1"/>
  <c r="T19" i="8"/>
  <c r="P19" i="8"/>
  <c r="R19" i="8" s="1"/>
  <c r="S19" i="8" s="1"/>
  <c r="Q19" i="8" s="1"/>
  <c r="P11" i="8"/>
  <c r="P10" i="8"/>
  <c r="P9" i="8"/>
  <c r="P8" i="8"/>
  <c r="P7" i="8"/>
  <c r="A7" i="8"/>
  <c r="A6" i="8"/>
  <c r="M11" i="7"/>
  <c r="AN10" i="7"/>
  <c r="M10" i="7"/>
  <c r="M9" i="7"/>
  <c r="M8" i="7"/>
  <c r="M7" i="7"/>
  <c r="A7" i="7"/>
  <c r="AN6" i="7"/>
  <c r="A6" i="7"/>
  <c r="AN5" i="7"/>
  <c r="AN4" i="7"/>
  <c r="AN3" i="7"/>
  <c r="J11" i="6"/>
  <c r="J10" i="6"/>
  <c r="J9" i="6"/>
  <c r="J8" i="6"/>
  <c r="C8" i="6"/>
  <c r="J7" i="6"/>
  <c r="A7" i="6"/>
  <c r="A6" i="6"/>
  <c r="G32" i="4"/>
  <c r="A15" i="4"/>
  <c r="A14" i="4"/>
  <c r="A10" i="4"/>
  <c r="A9" i="4"/>
  <c r="A7" i="4"/>
  <c r="K6" i="4"/>
  <c r="O66" i="5"/>
  <c r="O56" i="5"/>
  <c r="R56" i="5" s="1"/>
  <c r="S56" i="5" s="1"/>
  <c r="P56" i="5" s="1"/>
  <c r="O55" i="5"/>
  <c r="R55" i="5" s="1"/>
  <c r="S55" i="5" s="1"/>
  <c r="P55" i="5" s="1"/>
  <c r="O54" i="5"/>
  <c r="R54" i="5" s="1"/>
  <c r="S54" i="5" s="1"/>
  <c r="P54" i="5" s="1"/>
  <c r="O53" i="5"/>
  <c r="R53" i="5" s="1"/>
  <c r="S53" i="5" s="1"/>
  <c r="P53" i="5" s="1"/>
  <c r="O52" i="5"/>
  <c r="R52" i="5" s="1"/>
  <c r="S52" i="5" s="1"/>
  <c r="P52" i="5" s="1"/>
  <c r="O51" i="5"/>
  <c r="R51" i="5" s="1"/>
  <c r="S51" i="5" s="1"/>
  <c r="P51" i="5" s="1"/>
  <c r="AK8" i="5"/>
  <c r="A6" i="5"/>
  <c r="AK2" i="5"/>
  <c r="AK1" i="5"/>
  <c r="A3" i="6" l="1"/>
  <c r="C15" i="16"/>
  <c r="C12" i="15"/>
  <c r="A3" i="13"/>
  <c r="A3" i="12"/>
  <c r="A3" i="14"/>
  <c r="A102" i="14" s="1"/>
  <c r="A3" i="11"/>
  <c r="A1" i="6"/>
  <c r="A1" i="16"/>
  <c r="A2" i="15"/>
  <c r="A1" i="7"/>
  <c r="A1" i="12"/>
  <c r="A1" i="11"/>
  <c r="A1" i="9"/>
  <c r="A1" i="13"/>
  <c r="A1" i="14"/>
  <c r="A100" i="14" s="1"/>
  <c r="A1" i="8"/>
  <c r="Q22" i="8"/>
  <c r="Q65" i="7"/>
  <c r="AG6" i="16"/>
  <c r="N21" i="14"/>
  <c r="B36" i="9"/>
  <c r="A1" i="5"/>
  <c r="B24" i="11"/>
  <c r="B32" i="12" s="1"/>
  <c r="B32" i="13" s="1"/>
  <c r="B25" i="14" s="1"/>
  <c r="C41" i="15" s="1"/>
  <c r="B47" i="16" s="1"/>
  <c r="O37" i="9"/>
  <c r="O27" i="8"/>
  <c r="AI7" i="14"/>
  <c r="M20" i="14"/>
  <c r="D26" i="12" s="1"/>
  <c r="A2" i="4"/>
  <c r="K72" i="6"/>
  <c r="P71" i="7" s="1"/>
  <c r="O65" i="5"/>
  <c r="P25" i="9" s="1"/>
  <c r="B37" i="9"/>
  <c r="B25" i="11"/>
  <c r="B33" i="12" s="1"/>
  <c r="B33" i="13" s="1"/>
  <c r="B26" i="14" s="1"/>
  <c r="C42" i="15" s="1"/>
  <c r="B48" i="16" s="1"/>
  <c r="O18" i="11"/>
  <c r="B26" i="8"/>
  <c r="AN7" i="7"/>
  <c r="B27" i="8"/>
  <c r="D25" i="11"/>
  <c r="D33" i="12" s="1"/>
  <c r="D33" i="13" s="1"/>
  <c r="L26" i="14" s="1"/>
  <c r="F42" i="15" s="1"/>
  <c r="F48" i="16" s="1"/>
  <c r="D70" i="7"/>
  <c r="L65" i="6"/>
  <c r="S21" i="8"/>
  <c r="U65" i="5"/>
  <c r="AG9" i="16"/>
  <c r="R20" i="9"/>
  <c r="S20" i="9" s="1"/>
  <c r="Q20" i="9" s="1"/>
  <c r="P21" i="8"/>
  <c r="Q65" i="5"/>
  <c r="O67" i="5" l="1"/>
  <c r="D14" i="12" s="1"/>
  <c r="P29" i="9"/>
  <c r="R29" i="9" s="1"/>
  <c r="S29" i="9" s="1"/>
  <c r="Q29" i="9" s="1"/>
  <c r="P28" i="9"/>
  <c r="R28" i="9" s="1"/>
  <c r="S28" i="9" s="1"/>
  <c r="Q28" i="9" s="1"/>
  <c r="P27" i="9"/>
  <c r="R27" i="9" s="1"/>
  <c r="S27" i="9" s="1"/>
  <c r="Q27" i="9" s="1"/>
  <c r="P26" i="9"/>
  <c r="R26" i="9" s="1"/>
  <c r="S26" i="9" s="1"/>
  <c r="Q26" i="9" s="1"/>
  <c r="B42" i="16"/>
  <c r="H18" i="15"/>
  <c r="I18" i="15" s="1"/>
  <c r="H25" i="15"/>
  <c r="O36" i="9"/>
  <c r="O26" i="8"/>
  <c r="D20" i="12"/>
  <c r="H28" i="15"/>
  <c r="H21" i="15"/>
  <c r="I21" i="15" s="1"/>
  <c r="H27" i="15"/>
  <c r="D18" i="12"/>
  <c r="H20" i="15"/>
  <c r="I20" i="15" s="1"/>
  <c r="H19" i="15"/>
  <c r="I19" i="15" s="1"/>
  <c r="H26" i="15"/>
  <c r="O68" i="5"/>
  <c r="D15" i="11" s="1"/>
  <c r="AF1" i="5"/>
  <c r="AF2" i="5" s="1"/>
  <c r="R25" i="9" l="1"/>
  <c r="S25" i="9" s="1"/>
  <c r="P31" i="9"/>
  <c r="H29" i="15" l="1"/>
  <c r="H22" i="15"/>
  <c r="I22" i="15" s="1"/>
  <c r="H15" i="15"/>
  <c r="I15" i="15" s="1"/>
  <c r="D22" i="12"/>
  <c r="H16" i="15"/>
  <c r="Q25" i="9"/>
  <c r="Q32" i="9" s="1"/>
  <c r="S31" i="9"/>
  <c r="R66" i="7"/>
  <c r="T65" i="7"/>
  <c r="U65" i="7"/>
  <c r="U66" i="7" s="1"/>
  <c r="D17" i="11" l="1"/>
  <c r="D18" i="11" s="1"/>
  <c r="D24" i="12" s="1"/>
  <c r="D28" i="12" s="1"/>
  <c r="K23" i="15"/>
  <c r="D26" i="13" s="1"/>
  <c r="K21" i="15"/>
  <c r="D20" i="13" s="1"/>
  <c r="K22" i="15"/>
  <c r="D22" i="13" s="1"/>
  <c r="K20" i="15"/>
  <c r="D18" i="13" s="1"/>
  <c r="K19" i="15"/>
  <c r="D16" i="13" s="1"/>
  <c r="K18" i="15"/>
  <c r="D14" i="10" l="1"/>
  <c r="D14" i="13"/>
  <c r="D16" i="10"/>
  <c r="D18" i="10" l="1"/>
  <c r="D24" i="13" s="1"/>
  <c r="D28" i="13" s="1"/>
  <c r="AB17" i="16" s="1"/>
  <c r="B17" i="16" s="1"/>
</calcChain>
</file>

<file path=xl/sharedStrings.xml><?xml version="1.0" encoding="utf-8"?>
<sst xmlns="http://schemas.openxmlformats.org/spreadsheetml/2006/main" count="1813" uniqueCount="978">
  <si>
    <t>Package Name:</t>
  </si>
  <si>
    <t>Spec no.</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</si>
  <si>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</si>
  <si>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</si>
  <si>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</si>
  <si>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</si>
  <si>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</si>
  <si>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</si>
  <si>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</si>
  <si>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</si>
  <si>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</si>
  <si>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</si>
  <si>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</si>
  <si>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</si>
  <si>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</si>
  <si>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</si>
  <si>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</si>
  <si>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</si>
  <si>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</si>
  <si>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</si>
  <si>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</si>
  <si>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</si>
  <si>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</si>
  <si>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</si>
  <si>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</si>
  <si>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</si>
  <si>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</si>
  <si>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</si>
  <si>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</si>
  <si>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</si>
  <si>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</si>
  <si>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</si>
  <si>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</si>
  <si>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</si>
  <si>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</si>
  <si>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</si>
  <si>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</si>
  <si>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</si>
  <si>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</si>
  <si>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</si>
  <si>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No cell is required to be filled in by the bidder in this worksheet.</t>
  </si>
  <si>
    <t>Sch-3 (Erection  Charges) :</t>
  </si>
  <si>
    <t>Sch-4b (Maintenance Charges during and after Defect Liability Period) :</t>
  </si>
  <si>
    <t>Sch-5 (Summary of Taxes and Duties applicable on the Goods) :</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</si>
  <si>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</si>
  <si>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</si>
  <si>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</si>
  <si>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</si>
  <si>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</si>
  <si>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</si>
  <si>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</si>
  <si>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</si>
  <si>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</si>
  <si>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</si>
  <si>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</si>
  <si>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</si>
  <si>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</si>
  <si>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</si>
  <si>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</si>
  <si>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</si>
  <si>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</si>
  <si>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</si>
  <si>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</si>
  <si>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</si>
  <si>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</si>
  <si>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</si>
  <si>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</si>
  <si>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</si>
  <si>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</si>
  <si>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</si>
  <si>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</si>
  <si>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</si>
  <si>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</si>
  <si>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</si>
  <si>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</si>
  <si>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</si>
  <si>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</si>
  <si>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</si>
  <si>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</si>
  <si>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</si>
  <si>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</si>
  <si>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</si>
  <si>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</si>
  <si>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</si>
  <si>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</si>
  <si>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</si>
  <si>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</si>
  <si>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</si>
  <si>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</si>
  <si>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</si>
  <si>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</si>
  <si>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</si>
  <si>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</si>
  <si>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</si>
  <si>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</si>
  <si>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</si>
  <si>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</si>
  <si>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</si>
  <si>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</si>
  <si>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</si>
  <si>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</si>
  <si>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</si>
  <si>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</si>
  <si>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</si>
  <si>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</si>
  <si>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</si>
  <si>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</si>
  <si>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</si>
  <si>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</si>
  <si>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</si>
  <si>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</si>
  <si>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</si>
  <si>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</si>
  <si>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</si>
  <si>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</si>
  <si>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</si>
  <si>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</si>
  <si>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</si>
  <si>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</si>
  <si>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</si>
  <si>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</si>
  <si>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</si>
  <si>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</si>
  <si>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</si>
  <si>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</si>
  <si>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</si>
  <si>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</si>
  <si>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</si>
  <si>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</si>
  <si>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</si>
  <si>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</si>
  <si>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</si>
  <si>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</si>
  <si>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</si>
  <si>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</si>
  <si>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</si>
  <si>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</si>
  <si>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</si>
  <si>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</si>
  <si>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</si>
  <si>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</si>
  <si>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</si>
  <si>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</si>
  <si>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</si>
  <si>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</si>
  <si>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</si>
  <si>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</si>
  <si>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</si>
  <si>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</si>
  <si>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</si>
  <si>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</si>
  <si>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</si>
  <si>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</si>
  <si>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</si>
  <si>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</si>
  <si>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MND</t>
  </si>
  <si>
    <t>Total Training Charges</t>
  </si>
  <si>
    <t>Printed name</t>
  </si>
  <si>
    <t>Schedule - 4b</t>
  </si>
  <si>
    <t>Maintenance Charges during &amp; after Defect Liability Period</t>
  </si>
  <si>
    <t>Unit Maintenance Charges excluding GST</t>
  </si>
  <si>
    <t>Total Maintenance  Charges excluding GST</t>
  </si>
  <si>
    <t xml:space="preserve">YR </t>
  </si>
  <si>
    <t>General Duty OPERATIONS</t>
  </si>
  <si>
    <t>Total Maintenance Charges during and after Defect Liabilty Period</t>
  </si>
  <si>
    <t>Schedule - 5</t>
  </si>
  <si>
    <t>SUMMARY OF TAXES &amp; DUTIES APPLICABLE ON GOODS</t>
  </si>
  <si>
    <t>Name     :</t>
  </si>
  <si>
    <t>Address :</t>
  </si>
  <si>
    <t>Sl. No.</t>
  </si>
  <si>
    <t>Item Nos.</t>
  </si>
  <si>
    <t>Total Price (INR)</t>
  </si>
  <si>
    <t>1</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</si>
  <si>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</si>
  <si>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</si>
  <si>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</si>
  <si>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</si>
  <si>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Training to be imparted in India (Schedule-4a) and Maintenance Charges during and after Defect Liabilty Period (Schedule-4b)</t>
  </si>
  <si>
    <t xml:space="preserve">GRAND TOTAL [1+2] </t>
  </si>
  <si>
    <t xml:space="preserve">Date         : </t>
  </si>
  <si>
    <t>Place        :</t>
  </si>
  <si>
    <t>(SUMMARY OF TAXES &amp; DUTIES APPLICABLE ON PLANT &amp; EQUIPMENT)</t>
  </si>
  <si>
    <t>After Discount</t>
  </si>
  <si>
    <t>After MPDiscount</t>
  </si>
  <si>
    <t>Excise Duty</t>
  </si>
  <si>
    <t>Sales Tax</t>
  </si>
  <si>
    <t>Grand Total after Discount</t>
  </si>
  <si>
    <t>Grand Total after MPD</t>
  </si>
  <si>
    <t>Schedule - 6</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</si>
  <si>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</si>
  <si>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</si>
  <si>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</si>
  <si>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</si>
  <si>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</si>
  <si>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</si>
  <si>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</si>
  <si>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</si>
  <si>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</si>
  <si>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</si>
  <si>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</si>
  <si>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</si>
  <si>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</si>
  <si>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</si>
  <si>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</si>
  <si>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</si>
  <si>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</si>
  <si>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</si>
  <si>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</si>
  <si>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 After Discount</t>
  </si>
  <si>
    <t>Schedule 7</t>
  </si>
  <si>
    <t>As per lum-sum on Sch-7</t>
  </si>
  <si>
    <t>As per Percent on Sch-7</t>
  </si>
  <si>
    <t>Multipackage Discount</t>
  </si>
  <si>
    <t>Type tests Charges:</t>
  </si>
  <si>
    <t>SL. NO.</t>
  </si>
  <si>
    <t>Line Item No</t>
  </si>
  <si>
    <t>Code</t>
  </si>
  <si>
    <t>Whether HSN in column ‘2’ is confirmed. If not  indicate applicable the HSN code *</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</si>
  <si>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</si>
  <si>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</si>
  <si>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</si>
  <si>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</si>
  <si>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</si>
  <si>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</si>
  <si>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</si>
  <si>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</si>
  <si>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</si>
  <si>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</si>
  <si>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</si>
  <si>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</si>
  <si>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</si>
  <si>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</si>
  <si>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</si>
  <si>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</si>
  <si>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</si>
  <si>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</si>
  <si>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</si>
  <si>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</si>
  <si>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</si>
  <si>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</si>
  <si>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</si>
  <si>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</si>
  <si>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</si>
  <si>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</si>
  <si>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</si>
  <si>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</si>
  <si>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</si>
  <si>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</si>
  <si>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</si>
  <si>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</si>
  <si>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</si>
  <si>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</si>
  <si>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</si>
  <si>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</si>
  <si>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</si>
  <si>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</si>
  <si>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</si>
  <si>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</si>
  <si>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</si>
  <si>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</si>
  <si>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</si>
  <si>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</si>
  <si>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</si>
  <si>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</si>
  <si>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</si>
  <si>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</si>
  <si>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</si>
  <si>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</si>
  <si>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</si>
  <si>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</si>
  <si>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</si>
  <si>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</si>
  <si>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</si>
  <si>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</si>
  <si>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</si>
  <si>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</si>
  <si>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</si>
  <si>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</si>
  <si>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</si>
  <si>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</si>
  <si>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</si>
  <si>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</si>
  <si>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</si>
  <si>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</si>
  <si>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</si>
  <si>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</si>
  <si>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</si>
  <si>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</si>
  <si>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</si>
  <si>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</si>
  <si>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(*To be read in conjuction with ITB 11.3)</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</si>
  <si>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</si>
  <si>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</si>
  <si>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</si>
  <si>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</si>
  <si>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</si>
  <si>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Local Transportation, In-transit Insurance, loading and unloading</t>
  </si>
  <si>
    <t>Schedule 3</t>
  </si>
  <si>
    <t>Installation Charges.</t>
  </si>
  <si>
    <t>Schedule 4a</t>
  </si>
  <si>
    <t>Training charges for training to be imparted.</t>
  </si>
  <si>
    <t>Schedule 4b</t>
  </si>
  <si>
    <t>Maintenance Charges during &amp; after Defect Liability Period.</t>
  </si>
  <si>
    <t>Schedule 5</t>
  </si>
  <si>
    <t xml:space="preserve">Taxes and Duties not included in Schedule 1 to 4 </t>
  </si>
  <si>
    <t>Schedule 6</t>
  </si>
  <si>
    <t>Grand Summary [Schedule 1to 5]</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</si>
  <si>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</si>
  <si>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</si>
  <si>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on Firm basis during the entire currency of Contract and shall not be subject to price variation, what-so-ever during the contract execution.</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</si>
  <si>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</si>
  <si>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</si>
  <si>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</si>
  <si>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</si>
  <si>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</si>
  <si>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</si>
  <si>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</si>
  <si>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</si>
  <si>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</si>
  <si>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</si>
  <si>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</si>
  <si>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</si>
  <si>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</si>
  <si>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</si>
  <si>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</si>
  <si>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</si>
  <si>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Training</t>
  </si>
  <si>
    <t>TRAINING</t>
  </si>
  <si>
    <r>
      <t>Discount on percent basis on total price quoted by us without Taxes &amp; Duties.</t>
    </r>
    <r>
      <rPr>
        <sz val="11"/>
        <rFont val="Book Antiqua"/>
        <family val="1"/>
      </rPr>
      <t xml:space="preserve"> [The discount shall be applicable on all the items of all the Schdules i.e. Sch-1 (without type test charges), Sch-2, Sch-3, Sch-4a, Sch-4b &amp; Sch-7] </t>
    </r>
    <r>
      <rPr>
        <b/>
        <sz val="11"/>
        <rFont val="Book Antiqua"/>
        <family val="1"/>
      </rPr>
      <t>In Percent (%)</t>
    </r>
  </si>
  <si>
    <t>Package-OM3: Procurement of OTN &amp; DWDM Equipment for Telecom Backbone &amp; Access Network.</t>
  </si>
  <si>
    <t>DWDM Network</t>
  </si>
  <si>
    <t>A</t>
  </si>
  <si>
    <t>Trivandrum</t>
  </si>
  <si>
    <t>i</t>
  </si>
  <si>
    <t>ii</t>
  </si>
  <si>
    <t>DWDM Equipment (Optical Layer)</t>
  </si>
  <si>
    <t>DWDM OTN Equipment (Electrical Layer)</t>
  </si>
  <si>
    <t>Lot</t>
  </si>
  <si>
    <t>B</t>
  </si>
  <si>
    <t xml:space="preserve">Rajasthan </t>
  </si>
  <si>
    <t xml:space="preserve">Jorhat </t>
  </si>
  <si>
    <t>Jamnagar</t>
  </si>
  <si>
    <t xml:space="preserve">Bangalore </t>
  </si>
  <si>
    <t>C</t>
  </si>
  <si>
    <t>D</t>
  </si>
  <si>
    <t>E</t>
  </si>
  <si>
    <t>F</t>
  </si>
  <si>
    <t>Cabinet (for equipment mentioned at A,B,C,D,E above)</t>
  </si>
  <si>
    <t>G</t>
  </si>
  <si>
    <t>Set</t>
  </si>
  <si>
    <r>
      <t xml:space="preserve">OTN Type-I Equipment
</t>
    </r>
    <r>
      <rPr>
        <sz val="12"/>
        <rFont val="Arial"/>
        <family val="2"/>
      </rPr>
      <t xml:space="preserve">Base Equipment (Line interfaces </t>
    </r>
    <r>
      <rPr>
        <sz val="12"/>
        <color rgb="FF0070C0"/>
        <rFont val="Arial"/>
        <family val="2"/>
      </rPr>
      <t>with</t>
    </r>
    <r>
      <rPr>
        <sz val="12"/>
        <rFont val="Arial"/>
        <family val="2"/>
      </rPr>
      <t xml:space="preserve"> pluggables, Client interfaces </t>
    </r>
    <r>
      <rPr>
        <sz val="12"/>
        <color rgb="FFFF0000"/>
        <rFont val="Arial"/>
        <family val="2"/>
      </rPr>
      <t xml:space="preserve">without </t>
    </r>
    <r>
      <rPr>
        <sz val="12"/>
        <rFont val="Arial"/>
        <family val="2"/>
      </rPr>
      <t>pluggables, Switching Fabric, Power supply modules,  Controller modules, other hardware, patch cords, power cabling &amp; accessories including sub-racks etc.)</t>
    </r>
  </si>
  <si>
    <t>Cabinet for OTN TYPE-I,II,III Equipments</t>
  </si>
  <si>
    <r>
      <t xml:space="preserve">OTN Type-II Equipment
</t>
    </r>
    <r>
      <rPr>
        <sz val="12"/>
        <rFont val="Arial"/>
        <family val="2"/>
      </rPr>
      <t xml:space="preserve">Base Equipment (Line interfaces </t>
    </r>
    <r>
      <rPr>
        <sz val="12"/>
        <color rgb="FF0070C0"/>
        <rFont val="Arial"/>
        <family val="2"/>
      </rPr>
      <t>with</t>
    </r>
    <r>
      <rPr>
        <sz val="12"/>
        <rFont val="Arial"/>
        <family val="2"/>
      </rPr>
      <t xml:space="preserve"> pluggables, Client interfaces </t>
    </r>
    <r>
      <rPr>
        <sz val="12"/>
        <color rgb="FFFF0000"/>
        <rFont val="Arial"/>
        <family val="2"/>
      </rPr>
      <t xml:space="preserve">without </t>
    </r>
    <r>
      <rPr>
        <sz val="12"/>
        <rFont val="Arial"/>
        <family val="2"/>
      </rPr>
      <t>pluggables, Switching Fabric, Power supply modules,  Controller modules, other hardware, patch cords, power cabling &amp; accessories including sub-racks etc.)</t>
    </r>
  </si>
  <si>
    <r>
      <t xml:space="preserve">OTN Type-III Equipment
</t>
    </r>
    <r>
      <rPr>
        <sz val="12"/>
        <rFont val="Arial"/>
        <family val="2"/>
      </rPr>
      <t xml:space="preserve">Base Equipment (Line interfaces </t>
    </r>
    <r>
      <rPr>
        <sz val="12"/>
        <color rgb="FF0070C0"/>
        <rFont val="Arial"/>
        <family val="2"/>
      </rPr>
      <t>with</t>
    </r>
    <r>
      <rPr>
        <sz val="12"/>
        <rFont val="Arial"/>
        <family val="2"/>
      </rPr>
      <t xml:space="preserve"> pluggables, Client interfaces </t>
    </r>
    <r>
      <rPr>
        <sz val="12"/>
        <color rgb="FFFF0000"/>
        <rFont val="Arial"/>
        <family val="2"/>
      </rPr>
      <t xml:space="preserve">without </t>
    </r>
    <r>
      <rPr>
        <sz val="12"/>
        <rFont val="Arial"/>
        <family val="2"/>
      </rPr>
      <t>pluggables, Switching Fabric, Power supply modules,  Controller modules, other hardware, patch cords, power cabling &amp; accessories including sub-racks etc.)</t>
    </r>
  </si>
  <si>
    <t>H</t>
  </si>
  <si>
    <t>J</t>
  </si>
  <si>
    <t>K</t>
  </si>
  <si>
    <t>Client Pluggables</t>
  </si>
  <si>
    <t>100G GREY QSFP(ER4) Dual Rate 100GE/OTU4</t>
  </si>
  <si>
    <t>No.</t>
  </si>
  <si>
    <t>100G GREY QSFP(LR4) Dual Rate 100GE/OTU4</t>
  </si>
  <si>
    <t>10GBASE-ZR XFP/ SFP+ Dual Rate 10GE/OTU2</t>
  </si>
  <si>
    <t>10GBASE-ER XFP/ SFP+ Dual Rate 10GE/OTU2</t>
  </si>
  <si>
    <t>10G BASE-LR XFP/ SFP+ Dual Rate 10GE/OTU2</t>
  </si>
  <si>
    <t>1000 BaseLX SFP</t>
  </si>
  <si>
    <t>iii</t>
  </si>
  <si>
    <t>iv</t>
  </si>
  <si>
    <t>v</t>
  </si>
  <si>
    <t>vi</t>
  </si>
  <si>
    <t>L</t>
  </si>
  <si>
    <t xml:space="preserve">Ethernet Tester </t>
  </si>
  <si>
    <t>M</t>
  </si>
  <si>
    <t>TMN System (as per Technical specifications)</t>
  </si>
  <si>
    <t>TMN Main with SDN Controller</t>
  </si>
  <si>
    <t>TMN Back-up with SDN Controller</t>
  </si>
  <si>
    <t>Work Stations (Clients)</t>
  </si>
  <si>
    <t>Schedule - 1A</t>
  </si>
  <si>
    <t>fgnhgn</t>
  </si>
  <si>
    <t>Total Ex-works price (Excl. GST)</t>
  </si>
  <si>
    <t>Total F&amp;I</t>
  </si>
  <si>
    <t>Break up of Lot items under Schedule-1, Schedule-2 &amp; Schedule-3</t>
  </si>
  <si>
    <t>No</t>
  </si>
  <si>
    <t>Total Installation Charges (Excl. GST)</t>
  </si>
  <si>
    <t>Ex-works price (Schedule-1)</t>
  </si>
  <si>
    <t>Installation Charges (Schedule-3)</t>
  </si>
  <si>
    <t>F&amp;I Charges (Schedule-2)</t>
  </si>
  <si>
    <t>6 = 4 * 5</t>
  </si>
  <si>
    <t>8 = 4 * 7</t>
  </si>
  <si>
    <t>10 = 4 * 9</t>
  </si>
  <si>
    <t>Remarks</t>
  </si>
  <si>
    <t>for breakup of Lot refer Sch-A</t>
  </si>
  <si>
    <t>for breakup of Set refer Sch-A</t>
  </si>
  <si>
    <t>OTN Type-I Equipment</t>
  </si>
  <si>
    <t>Quote here for 1 Set</t>
  </si>
  <si>
    <t>OTN Type-II Equipment</t>
  </si>
  <si>
    <t>OTN Type-III Equipment</t>
  </si>
  <si>
    <t>Maintenance Services during defect liability period as per TS</t>
  </si>
  <si>
    <t>Manpower Support (As per TS)</t>
  </si>
  <si>
    <t>Month</t>
  </si>
  <si>
    <t>Maintenance Services after defect liability period as per TS</t>
  </si>
  <si>
    <t>24x7 Shift Operation</t>
  </si>
  <si>
    <t>III</t>
  </si>
  <si>
    <t>1st Year of AMC (@ 3.00% of total of Schedule-1)</t>
  </si>
  <si>
    <t>2nd Year of AMC (@ 3.25% of total of Schedule-1)</t>
  </si>
  <si>
    <t>3rd Year of AMC (@ 3.50% of total of Schedule-1)</t>
  </si>
  <si>
    <t>4th Year of AMC (@ 3.75% of total of Schedule-1)</t>
  </si>
  <si>
    <t>5th Year of AMC (@ 4.00% of total of Schedule-1)</t>
  </si>
  <si>
    <t>Total GST on Installation Services  (Schedule-3) and Maintenance Charges during and after Defect Liabilty Period (Schedule-4b)</t>
  </si>
  <si>
    <t>Unit Installation Charges (excluding GST)</t>
  </si>
  <si>
    <t>Total Installation Charges (excluding GST)</t>
  </si>
  <si>
    <t>Bill of material for items to be supplied under Lots</t>
  </si>
  <si>
    <t>S. N.</t>
  </si>
  <si>
    <t>Equipment description</t>
  </si>
  <si>
    <t>Cabinet F</t>
  </si>
  <si>
    <t xml:space="preserve">OTN Equipment G </t>
  </si>
  <si>
    <t xml:space="preserve">OTN Equipment H </t>
  </si>
  <si>
    <t xml:space="preserve">OTN Equipment I </t>
  </si>
  <si>
    <t>Cabinet for OTN J</t>
  </si>
  <si>
    <t>a</t>
  </si>
  <si>
    <t>b</t>
  </si>
  <si>
    <t>c</t>
  </si>
  <si>
    <t>d</t>
  </si>
  <si>
    <t>e</t>
  </si>
  <si>
    <t>f</t>
  </si>
  <si>
    <t>g=(a*b*e)/100</t>
  </si>
  <si>
    <t>h=(a*d*f)/100</t>
  </si>
  <si>
    <t>i=a*(b+c+d)</t>
  </si>
  <si>
    <t>j=(g+h)</t>
  </si>
  <si>
    <t>Quantity for A.i</t>
  </si>
  <si>
    <t>Quantity for A.ii</t>
  </si>
  <si>
    <t>Quantity for B.i</t>
  </si>
  <si>
    <t>Quantity for B.ii</t>
  </si>
  <si>
    <t>Quantity for C.i</t>
  </si>
  <si>
    <t>Quantity for C.ii</t>
  </si>
  <si>
    <t>Quantity for D.i</t>
  </si>
  <si>
    <t>Quantity for D.ii</t>
  </si>
  <si>
    <t>Quantity for E.i</t>
  </si>
  <si>
    <t>Quantity for E.ii</t>
  </si>
  <si>
    <t>TMN Main with SDN Controller M.i</t>
  </si>
  <si>
    <t>TMN Back-up with SDN Controller M.ii</t>
  </si>
  <si>
    <t xml:space="preserve">Total Quantity </t>
  </si>
  <si>
    <t>Unit price of Equipment (ex. GST)</t>
  </si>
  <si>
    <r>
      <t xml:space="preserve">Local Transportation, In-transit insurance, loading and unloading </t>
    </r>
    <r>
      <rPr>
        <b/>
        <sz val="11"/>
        <color rgb="FFFF0000"/>
        <rFont val="Book Antiqua"/>
        <family val="1"/>
      </rPr>
      <t>(GST-NIL)</t>
    </r>
  </si>
  <si>
    <t>Installation Charges (ex. GST)</t>
  </si>
  <si>
    <t>GST rate on Equipment (in %)</t>
  </si>
  <si>
    <t>GST rate on Installation (in %)</t>
  </si>
  <si>
    <t>Total GST amount on Equipment</t>
  </si>
  <si>
    <t>Total GST amount on Installation Charges</t>
  </si>
  <si>
    <t>Total price for Equipment, F&amp;I, I&amp;C (ex. GST)</t>
  </si>
  <si>
    <t>Total GST amount</t>
  </si>
  <si>
    <t>Item 3</t>
  </si>
  <si>
    <t>Item 4</t>
  </si>
  <si>
    <t>Item 5</t>
  </si>
  <si>
    <t>Item 6</t>
  </si>
  <si>
    <t>Item 7</t>
  </si>
  <si>
    <t>Item 8</t>
  </si>
  <si>
    <t>Item 9</t>
  </si>
  <si>
    <t>Item 10</t>
  </si>
  <si>
    <t>Item 11</t>
  </si>
  <si>
    <t>Item 12</t>
  </si>
  <si>
    <t>Item 13</t>
  </si>
  <si>
    <t>Item 14</t>
  </si>
  <si>
    <t>Item 15</t>
  </si>
  <si>
    <t>Item 16</t>
  </si>
  <si>
    <t>Item 17</t>
  </si>
  <si>
    <t>Item 18</t>
  </si>
  <si>
    <t>Item 19</t>
  </si>
  <si>
    <t>Item 20</t>
  </si>
  <si>
    <t>Item 21</t>
  </si>
  <si>
    <t>Item 22</t>
  </si>
  <si>
    <t>Item 23</t>
  </si>
  <si>
    <t>Item 24</t>
  </si>
  <si>
    <t>Item 25</t>
  </si>
  <si>
    <t>Item 26</t>
  </si>
  <si>
    <t>Item 27</t>
  </si>
  <si>
    <t>Item 28</t>
  </si>
  <si>
    <t>Item 29</t>
  </si>
  <si>
    <t>Item 30</t>
  </si>
  <si>
    <t>Item 31</t>
  </si>
  <si>
    <t>Item 32</t>
  </si>
  <si>
    <t>Item 33</t>
  </si>
  <si>
    <t>Item 34</t>
  </si>
  <si>
    <t>Item 35</t>
  </si>
  <si>
    <t>Item 36</t>
  </si>
  <si>
    <t>Item 37</t>
  </si>
  <si>
    <t>Item 38</t>
  </si>
  <si>
    <t>Lot-wise Total ex-works</t>
  </si>
  <si>
    <t>Lot-wise Total-F&amp;I</t>
  </si>
  <si>
    <t>Lot-wise Total-I&amp;C</t>
  </si>
  <si>
    <t>Grand Total (excl. GST)</t>
  </si>
  <si>
    <t xml:space="preserve">Note: </t>
  </si>
  <si>
    <t xml:space="preserve">OTN Type-I Equipment for 40 Set </t>
  </si>
  <si>
    <t xml:space="preserve">OTN Type-I Equipment for Single  Set </t>
  </si>
  <si>
    <t xml:space="preserve">OTN Type-II Equipment for 53 Set </t>
  </si>
  <si>
    <t>OTN Type-II Equipment for Single Set</t>
  </si>
  <si>
    <t>OTN Type-III Equipment Single Set</t>
  </si>
  <si>
    <t>OTN Type-III Equipment 363 Set</t>
  </si>
  <si>
    <t xml:space="preserve">Total Supply </t>
  </si>
  <si>
    <t xml:space="preserve">Total I&amp;C </t>
  </si>
  <si>
    <t>Total F&amp;C</t>
  </si>
  <si>
    <t xml:space="preserve">Cabinet for OTN TYPE-I,II,III Equipments fro Single Set </t>
  </si>
  <si>
    <t xml:space="preserve">Cabinet for OTN TYPE-I,II,III Equipments for 50 Set </t>
  </si>
  <si>
    <t>Item 1</t>
  </si>
  <si>
    <t>CC/NT/W-TELE/DOM/A01/26/04892</t>
  </si>
  <si>
    <t>Package-OM3</t>
  </si>
  <si>
    <r>
      <t xml:space="preserve">Sch-4a (Training  Charges) : </t>
    </r>
    <r>
      <rPr>
        <b/>
        <sz val="12"/>
        <color rgb="FF0000FF"/>
        <rFont val="Book Antiqua"/>
        <family val="1"/>
      </rPr>
      <t>NOT APPLICABLE</t>
    </r>
  </si>
  <si>
    <t>Bidders shall provide Break-up (quantity &amp; corresponding unit prices) of Lot/Set items of Schedule-1, 2 &amp; 3 in Schedule-A.</t>
  </si>
  <si>
    <t>Trivandrum A</t>
  </si>
  <si>
    <t>Rajasthan B</t>
  </si>
  <si>
    <t>Jorhat C</t>
  </si>
  <si>
    <t>Jamnagar D</t>
  </si>
  <si>
    <t>Bangalore E</t>
  </si>
  <si>
    <t>Item 2</t>
  </si>
  <si>
    <t>Item 39</t>
  </si>
  <si>
    <t>Item 40</t>
  </si>
  <si>
    <t>Item 41</t>
  </si>
  <si>
    <t>Item 42</t>
  </si>
  <si>
    <t>Item 43</t>
  </si>
  <si>
    <t>Item 44</t>
  </si>
  <si>
    <t>Item 45</t>
  </si>
  <si>
    <t>Item 46</t>
  </si>
  <si>
    <t>Item 47</t>
  </si>
  <si>
    <t>Item 48</t>
  </si>
  <si>
    <t>Item 49</t>
  </si>
  <si>
    <t>Item 50</t>
  </si>
  <si>
    <t>Item 51</t>
  </si>
  <si>
    <t>Item 52</t>
  </si>
  <si>
    <t>Item 53</t>
  </si>
  <si>
    <t>Item 54</t>
  </si>
  <si>
    <t>Item 55</t>
  </si>
  <si>
    <t>Item 56</t>
  </si>
  <si>
    <t>Item 57</t>
  </si>
  <si>
    <t>Item 58</t>
  </si>
  <si>
    <t>Item 59</t>
  </si>
  <si>
    <t>Item 60</t>
  </si>
  <si>
    <t>Item 61</t>
  </si>
  <si>
    <t>Item 62</t>
  </si>
  <si>
    <t>Item 63</t>
  </si>
  <si>
    <t>Item 64</t>
  </si>
  <si>
    <t>Item 65</t>
  </si>
  <si>
    <t>Item 66</t>
  </si>
  <si>
    <t>Item 67</t>
  </si>
  <si>
    <t>Item 68</t>
  </si>
  <si>
    <t>Item 69</t>
  </si>
  <si>
    <t>Item 70</t>
  </si>
  <si>
    <t>Item 71</t>
  </si>
  <si>
    <t>Item 72</t>
  </si>
  <si>
    <t>Item 73</t>
  </si>
  <si>
    <t>Item 74</t>
  </si>
  <si>
    <t>Item 75</t>
  </si>
  <si>
    <t>Item 76</t>
  </si>
  <si>
    <t>Item 77</t>
  </si>
  <si>
    <t>Item 78</t>
  </si>
  <si>
    <t>Item 79</t>
  </si>
  <si>
    <t>Item 80</t>
  </si>
  <si>
    <t>Item 81</t>
  </si>
  <si>
    <t>Item 82</t>
  </si>
  <si>
    <t>Item 83</t>
  </si>
  <si>
    <t>Item 84</t>
  </si>
  <si>
    <t>Item 85</t>
  </si>
  <si>
    <t>Item 86</t>
  </si>
  <si>
    <t>Item 87</t>
  </si>
  <si>
    <t>Item 88</t>
  </si>
  <si>
    <t>Item 89</t>
  </si>
  <si>
    <t>Item 90</t>
  </si>
  <si>
    <t>Item 91</t>
  </si>
  <si>
    <t>Item 92</t>
  </si>
  <si>
    <t>Item 93</t>
  </si>
  <si>
    <t>Item 94</t>
  </si>
  <si>
    <t>Item 95</t>
  </si>
  <si>
    <t>Item 96</t>
  </si>
  <si>
    <t>Item 97</t>
  </si>
  <si>
    <t>Item 98</t>
  </si>
  <si>
    <t>Item 99</t>
  </si>
  <si>
    <t>Item 100</t>
  </si>
  <si>
    <t>Item 101</t>
  </si>
  <si>
    <t>Item 102</t>
  </si>
  <si>
    <t>Item 103</t>
  </si>
  <si>
    <t>Item 104</t>
  </si>
  <si>
    <t>Item 105</t>
  </si>
  <si>
    <t>Item 106</t>
  </si>
  <si>
    <t>Item 107</t>
  </si>
  <si>
    <t>Item 108</t>
  </si>
  <si>
    <t>Item 109</t>
  </si>
  <si>
    <t>Item 110</t>
  </si>
  <si>
    <t>Item 111</t>
  </si>
  <si>
    <t>Item 112</t>
  </si>
  <si>
    <t>Item 113</t>
  </si>
  <si>
    <t>Item 114</t>
  </si>
  <si>
    <t>Item 115</t>
  </si>
  <si>
    <t>Item 116</t>
  </si>
  <si>
    <t>Item 117</t>
  </si>
  <si>
    <t>Item 118</t>
  </si>
  <si>
    <t>Item 119</t>
  </si>
  <si>
    <t>Item 120</t>
  </si>
  <si>
    <t>Item 121</t>
  </si>
  <si>
    <t>Item 122</t>
  </si>
  <si>
    <t>Item 123</t>
  </si>
  <si>
    <t>Item 124</t>
  </si>
  <si>
    <t>Item 125</t>
  </si>
  <si>
    <t>Item 126</t>
  </si>
  <si>
    <t>Item 127</t>
  </si>
  <si>
    <t>Item 128</t>
  </si>
  <si>
    <t>Item 129</t>
  </si>
  <si>
    <t>Item 130</t>
  </si>
  <si>
    <t>Item 131</t>
  </si>
  <si>
    <t>Item 132</t>
  </si>
  <si>
    <t>Item 133</t>
  </si>
  <si>
    <t>Item 134</t>
  </si>
  <si>
    <t>Item 135</t>
  </si>
  <si>
    <t>Item 136</t>
  </si>
  <si>
    <t>Item 137</t>
  </si>
  <si>
    <t>Item 138</t>
  </si>
  <si>
    <t>Item 139</t>
  </si>
  <si>
    <t>Item 140</t>
  </si>
  <si>
    <t>Item 141</t>
  </si>
  <si>
    <t>Item 142</t>
  </si>
  <si>
    <t>Item 143</t>
  </si>
  <si>
    <t>Item 144</t>
  </si>
  <si>
    <t>Item 145</t>
  </si>
  <si>
    <t>Item 146</t>
  </si>
  <si>
    <t>Item 147</t>
  </si>
  <si>
    <t>Item 148</t>
  </si>
  <si>
    <t>Item 149</t>
  </si>
  <si>
    <t>Item 150</t>
  </si>
  <si>
    <t>Item 151</t>
  </si>
  <si>
    <t>Item 152</t>
  </si>
  <si>
    <t>Item 153</t>
  </si>
  <si>
    <t>Item 154</t>
  </si>
  <si>
    <t>Item 155</t>
  </si>
  <si>
    <t>Item 156</t>
  </si>
  <si>
    <t>Item 157</t>
  </si>
  <si>
    <t>Item 158</t>
  </si>
  <si>
    <t>Item 159</t>
  </si>
  <si>
    <t>Item 160</t>
  </si>
  <si>
    <t>Item 161</t>
  </si>
  <si>
    <t>Item 162</t>
  </si>
  <si>
    <t>Item 163</t>
  </si>
  <si>
    <t>Item 164</t>
  </si>
  <si>
    <t>Item 165</t>
  </si>
  <si>
    <t>Item 166</t>
  </si>
  <si>
    <t>Item 167</t>
  </si>
  <si>
    <t>Item 168</t>
  </si>
  <si>
    <t>Item 169</t>
  </si>
  <si>
    <t>Item 170</t>
  </si>
  <si>
    <t>Item 171</t>
  </si>
  <si>
    <t>Item 172</t>
  </si>
  <si>
    <t>Item 173</t>
  </si>
  <si>
    <t>Item 174</t>
  </si>
  <si>
    <t>Item 175</t>
  </si>
  <si>
    <t>Item 176</t>
  </si>
  <si>
    <t>Item 177</t>
  </si>
  <si>
    <t>Item 178</t>
  </si>
  <si>
    <t>Item 179</t>
  </si>
  <si>
    <t>Item 180</t>
  </si>
  <si>
    <t>Item 181</t>
  </si>
  <si>
    <t>Item 182</t>
  </si>
  <si>
    <t>Item 183</t>
  </si>
  <si>
    <t>Item 184</t>
  </si>
  <si>
    <t>Item 185</t>
  </si>
  <si>
    <t>Item 186</t>
  </si>
  <si>
    <t>Item 187</t>
  </si>
  <si>
    <t>Item 188</t>
  </si>
  <si>
    <t>Item 189</t>
  </si>
  <si>
    <t>Item 190</t>
  </si>
  <si>
    <t>Item 191</t>
  </si>
  <si>
    <t>Item 192</t>
  </si>
  <si>
    <t>Item 193</t>
  </si>
  <si>
    <t>Item 194</t>
  </si>
  <si>
    <t>Item 195</t>
  </si>
  <si>
    <t>Item 196</t>
  </si>
  <si>
    <t>Item 197</t>
  </si>
  <si>
    <t>Item 198</t>
  </si>
  <si>
    <t>Item 199</t>
  </si>
  <si>
    <t>Item 200</t>
  </si>
  <si>
    <t>Bidders are requested to fill the item details of respective set/lot items in Column-A.</t>
  </si>
  <si>
    <t>Bidders are requested to fill the unit prices in Column-Y to Column-AA.</t>
  </si>
  <si>
    <t>Item 201</t>
  </si>
  <si>
    <t>Item 202</t>
  </si>
  <si>
    <t>Item 203</t>
  </si>
  <si>
    <t>Item 204</t>
  </si>
  <si>
    <t>Item 205</t>
  </si>
  <si>
    <t>Item 206</t>
  </si>
  <si>
    <t>Item 207</t>
  </si>
  <si>
    <t>Item 208</t>
  </si>
  <si>
    <t>Item 209</t>
  </si>
  <si>
    <t>Item 210</t>
  </si>
  <si>
    <t>Item 211</t>
  </si>
  <si>
    <t>Item 212</t>
  </si>
  <si>
    <t>Item 213</t>
  </si>
  <si>
    <t>Item 214</t>
  </si>
  <si>
    <t>Item 215</t>
  </si>
  <si>
    <t>Item 216</t>
  </si>
  <si>
    <t>Item 217</t>
  </si>
  <si>
    <t>Item 218</t>
  </si>
  <si>
    <t>Item 219</t>
  </si>
  <si>
    <t>Item 220</t>
  </si>
  <si>
    <t>Item 221</t>
  </si>
  <si>
    <t>Item 222</t>
  </si>
  <si>
    <t>Item 223</t>
  </si>
  <si>
    <t>Item 224</t>
  </si>
  <si>
    <t>Item 225</t>
  </si>
  <si>
    <t>Item 226</t>
  </si>
  <si>
    <t>Item 227</t>
  </si>
  <si>
    <t>Item 228</t>
  </si>
  <si>
    <t>Item 229</t>
  </si>
  <si>
    <t>Item 230</t>
  </si>
  <si>
    <t>Item 231</t>
  </si>
  <si>
    <t>Item 232</t>
  </si>
  <si>
    <t>Item 233</t>
  </si>
  <si>
    <t>Item 234</t>
  </si>
  <si>
    <t>Item 235</t>
  </si>
  <si>
    <t>Item 236</t>
  </si>
  <si>
    <t>Item 237</t>
  </si>
  <si>
    <t>Item 238</t>
  </si>
  <si>
    <t>Item 239</t>
  </si>
  <si>
    <t>Item 240</t>
  </si>
  <si>
    <t>Item 241</t>
  </si>
  <si>
    <t>Item 242</t>
  </si>
  <si>
    <t>Item 243</t>
  </si>
  <si>
    <t>Item 244</t>
  </si>
  <si>
    <t>Item 245</t>
  </si>
  <si>
    <t>Item 246</t>
  </si>
  <si>
    <t>Item 247</t>
  </si>
  <si>
    <t>Item 248</t>
  </si>
  <si>
    <t>Item 249</t>
  </si>
  <si>
    <t>Item 250</t>
  </si>
  <si>
    <t>Item 251</t>
  </si>
  <si>
    <t>Item 252</t>
  </si>
  <si>
    <t>Item 253</t>
  </si>
  <si>
    <t>Item 254</t>
  </si>
  <si>
    <t>Item 255</t>
  </si>
  <si>
    <t>Item 256</t>
  </si>
  <si>
    <t>Item 257</t>
  </si>
  <si>
    <t>Item 258</t>
  </si>
  <si>
    <t>Item 259</t>
  </si>
  <si>
    <t>Item 260</t>
  </si>
  <si>
    <t>Item 261</t>
  </si>
  <si>
    <t>Item 262</t>
  </si>
  <si>
    <t>Item 263</t>
  </si>
  <si>
    <t>Item 264</t>
  </si>
  <si>
    <t>Item 265</t>
  </si>
  <si>
    <t>Item 266</t>
  </si>
  <si>
    <t>Item 267</t>
  </si>
  <si>
    <t>Item 268</t>
  </si>
  <si>
    <t>Item 269</t>
  </si>
  <si>
    <t>Item 270</t>
  </si>
  <si>
    <t>Item 271</t>
  </si>
  <si>
    <t>Item 272</t>
  </si>
  <si>
    <t>Item 273</t>
  </si>
  <si>
    <t>Item 274</t>
  </si>
  <si>
    <t>Item 275</t>
  </si>
  <si>
    <t>Item 276</t>
  </si>
  <si>
    <t>Item 277</t>
  </si>
  <si>
    <t>Item 278</t>
  </si>
  <si>
    <t>Item 279</t>
  </si>
  <si>
    <t>Item 280</t>
  </si>
  <si>
    <t>Item 281</t>
  </si>
  <si>
    <t>Item 282</t>
  </si>
  <si>
    <t>Item 283</t>
  </si>
  <si>
    <t>Item 284</t>
  </si>
  <si>
    <t>Item 285</t>
  </si>
  <si>
    <t>Item 286</t>
  </si>
  <si>
    <t>Item 287</t>
  </si>
  <si>
    <t>Item 288</t>
  </si>
  <si>
    <t>Item 289</t>
  </si>
  <si>
    <t>Item 290</t>
  </si>
  <si>
    <t>Item 291</t>
  </si>
  <si>
    <t>Item 292</t>
  </si>
  <si>
    <t>Item 293</t>
  </si>
  <si>
    <t>Item 294</t>
  </si>
  <si>
    <t>Item 295</t>
  </si>
  <si>
    <t>Item 296</t>
  </si>
  <si>
    <t>Item 297</t>
  </si>
  <si>
    <t>Item 298</t>
  </si>
  <si>
    <t>Item 299</t>
  </si>
  <si>
    <t>Item 300</t>
  </si>
  <si>
    <t>Item 301</t>
  </si>
  <si>
    <t>Item 302</t>
  </si>
  <si>
    <t>Item 303</t>
  </si>
  <si>
    <t>Item 304</t>
  </si>
  <si>
    <t>Item 305</t>
  </si>
  <si>
    <t>Item 306</t>
  </si>
  <si>
    <t>Item 307</t>
  </si>
  <si>
    <t>Item 308</t>
  </si>
  <si>
    <t>Item 309</t>
  </si>
  <si>
    <t>Item 310</t>
  </si>
  <si>
    <t>Item 311</t>
  </si>
  <si>
    <t>Item 312</t>
  </si>
  <si>
    <t>Item 313</t>
  </si>
  <si>
    <t>Item 314</t>
  </si>
  <si>
    <t>Item 315</t>
  </si>
  <si>
    <t>Item 316</t>
  </si>
  <si>
    <t>Item 317</t>
  </si>
  <si>
    <t>Item 318</t>
  </si>
  <si>
    <t>Item 319</t>
  </si>
  <si>
    <t>Item 320</t>
  </si>
  <si>
    <t>Item 321</t>
  </si>
  <si>
    <t>Item 322</t>
  </si>
  <si>
    <t>Item 323</t>
  </si>
  <si>
    <t>Item 324</t>
  </si>
  <si>
    <t>Item 325</t>
  </si>
  <si>
    <t>Item 326</t>
  </si>
  <si>
    <t>Item 327</t>
  </si>
  <si>
    <t>Item 328</t>
  </si>
  <si>
    <t>Item 329</t>
  </si>
  <si>
    <t>Item 330</t>
  </si>
  <si>
    <t>Item 331</t>
  </si>
  <si>
    <t>Item 332</t>
  </si>
  <si>
    <t>Item 333</t>
  </si>
  <si>
    <t>Item 334</t>
  </si>
  <si>
    <t>Item 335</t>
  </si>
  <si>
    <t>Item 336</t>
  </si>
  <si>
    <t>Item 337</t>
  </si>
  <si>
    <t>Item 338</t>
  </si>
  <si>
    <t>Item 339</t>
  </si>
  <si>
    <t>Item 340</t>
  </si>
  <si>
    <t>Item 341</t>
  </si>
  <si>
    <t>Item 342</t>
  </si>
  <si>
    <t>Item 343</t>
  </si>
  <si>
    <t>Item 344</t>
  </si>
  <si>
    <t>Item 345</t>
  </si>
  <si>
    <t>Item 346</t>
  </si>
  <si>
    <t>Item 347</t>
  </si>
  <si>
    <t>Item 348</t>
  </si>
  <si>
    <t>Item 349</t>
  </si>
  <si>
    <t>Item 350</t>
  </si>
  <si>
    <t>Item 351</t>
  </si>
  <si>
    <t>Item 352</t>
  </si>
  <si>
    <t>Item 353</t>
  </si>
  <si>
    <t>Item 354</t>
  </si>
  <si>
    <t>Item 355</t>
  </si>
  <si>
    <t>Item 356</t>
  </si>
  <si>
    <t>Item 357</t>
  </si>
  <si>
    <t>Item 358</t>
  </si>
  <si>
    <t>Item 359</t>
  </si>
  <si>
    <t>Item 360</t>
  </si>
  <si>
    <t>Item 361</t>
  </si>
  <si>
    <t>Item 362</t>
  </si>
  <si>
    <t>Item 363</t>
  </si>
  <si>
    <t>Item 364</t>
  </si>
  <si>
    <t>Item 365</t>
  </si>
  <si>
    <t>Item 366</t>
  </si>
  <si>
    <t>Item 367</t>
  </si>
  <si>
    <t>Item 368</t>
  </si>
  <si>
    <t>Item 369</t>
  </si>
  <si>
    <t>Item 370</t>
  </si>
  <si>
    <t>Item 371</t>
  </si>
  <si>
    <t>Item 372</t>
  </si>
  <si>
    <t>Item 373</t>
  </si>
  <si>
    <t>Item 374</t>
  </si>
  <si>
    <t>Item 375</t>
  </si>
  <si>
    <t>Item 376</t>
  </si>
  <si>
    <t>Item 377</t>
  </si>
  <si>
    <t>Item 378</t>
  </si>
  <si>
    <t>Item 379</t>
  </si>
  <si>
    <t>Item 380</t>
  </si>
  <si>
    <t>Item 381</t>
  </si>
  <si>
    <t>Item 382</t>
  </si>
  <si>
    <t>Item 383</t>
  </si>
  <si>
    <t>Item 384</t>
  </si>
  <si>
    <t>Item 385</t>
  </si>
  <si>
    <t>Item 386</t>
  </si>
  <si>
    <t>Item 387</t>
  </si>
  <si>
    <t>Item 388</t>
  </si>
  <si>
    <t>Item 389</t>
  </si>
  <si>
    <t>Item 390</t>
  </si>
  <si>
    <t>Item 391</t>
  </si>
  <si>
    <t>Item 392</t>
  </si>
  <si>
    <t>Item 393</t>
  </si>
  <si>
    <t>Item 394</t>
  </si>
  <si>
    <t>Item 395</t>
  </si>
  <si>
    <t>Item 396</t>
  </si>
  <si>
    <t>Item 397</t>
  </si>
  <si>
    <t>Item 398</t>
  </si>
  <si>
    <t>Item 399</t>
  </si>
  <si>
    <t>Item 400</t>
  </si>
  <si>
    <t>Item 401</t>
  </si>
  <si>
    <t>Item 402</t>
  </si>
  <si>
    <t>Item 403</t>
  </si>
  <si>
    <t>Item 404</t>
  </si>
  <si>
    <t>Item 405</t>
  </si>
  <si>
    <t>Item 406</t>
  </si>
  <si>
    <t>Item 407</t>
  </si>
  <si>
    <t>Item 408</t>
  </si>
  <si>
    <t>Item 409</t>
  </si>
  <si>
    <t>Item 410</t>
  </si>
  <si>
    <t>Item 411</t>
  </si>
  <si>
    <t>Item 412</t>
  </si>
  <si>
    <t>Item 413</t>
  </si>
  <si>
    <t>Item 414</t>
  </si>
  <si>
    <t>Item 415</t>
  </si>
  <si>
    <t>Item 416</t>
  </si>
  <si>
    <t>Item 417</t>
  </si>
  <si>
    <t>Item 418</t>
  </si>
  <si>
    <t>Item 419</t>
  </si>
  <si>
    <t>Item 420</t>
  </si>
  <si>
    <t>Item 421</t>
  </si>
  <si>
    <t>Item 422</t>
  </si>
  <si>
    <t>Item 423</t>
  </si>
  <si>
    <t>Item 424</t>
  </si>
  <si>
    <t>Item 425</t>
  </si>
  <si>
    <t>Item 426</t>
  </si>
  <si>
    <t>Item 427</t>
  </si>
  <si>
    <t>Item 428</t>
  </si>
  <si>
    <t>Item 429</t>
  </si>
  <si>
    <t>Item 430</t>
  </si>
  <si>
    <t>Item 431</t>
  </si>
  <si>
    <t>Item 432</t>
  </si>
  <si>
    <t>Item 433</t>
  </si>
  <si>
    <t>Item 434</t>
  </si>
  <si>
    <t>Item 435</t>
  </si>
  <si>
    <t>Item 436</t>
  </si>
  <si>
    <t>Item 437</t>
  </si>
  <si>
    <t>Item 438</t>
  </si>
  <si>
    <t>Item 439</t>
  </si>
  <si>
    <t>Item 440</t>
  </si>
  <si>
    <t>Item 441</t>
  </si>
  <si>
    <t>Item 442</t>
  </si>
  <si>
    <t>Item 443</t>
  </si>
  <si>
    <t>Item 444</t>
  </si>
  <si>
    <t>Item 445</t>
  </si>
  <si>
    <t>Item 446</t>
  </si>
  <si>
    <t>Item 447</t>
  </si>
  <si>
    <t>Item 448</t>
  </si>
  <si>
    <t>Item 449</t>
  </si>
  <si>
    <t>Item 450</t>
  </si>
  <si>
    <t>Item 451</t>
  </si>
  <si>
    <t>Item 452</t>
  </si>
  <si>
    <t>Item 453</t>
  </si>
  <si>
    <t>Item 454</t>
  </si>
  <si>
    <t>Item 455</t>
  </si>
  <si>
    <t>Item 456</t>
  </si>
  <si>
    <t>Item 457</t>
  </si>
  <si>
    <t>Item 458</t>
  </si>
  <si>
    <t>Item 459</t>
  </si>
  <si>
    <t>Item 460</t>
  </si>
  <si>
    <t>Item 461</t>
  </si>
  <si>
    <t>Item 462</t>
  </si>
  <si>
    <t>Item 463</t>
  </si>
  <si>
    <t>Item 464</t>
  </si>
  <si>
    <t>Item 465</t>
  </si>
  <si>
    <t>Item 466</t>
  </si>
  <si>
    <t>Item 467</t>
  </si>
  <si>
    <t>Item 468</t>
  </si>
  <si>
    <t>Item 469</t>
  </si>
  <si>
    <t>Item 470</t>
  </si>
  <si>
    <t>Item 471</t>
  </si>
  <si>
    <t>Item 472</t>
  </si>
  <si>
    <t>Item 473</t>
  </si>
  <si>
    <t>Item 474</t>
  </si>
  <si>
    <t>Item 475</t>
  </si>
  <si>
    <t>Item 476</t>
  </si>
  <si>
    <t>Item 477</t>
  </si>
  <si>
    <t>Item 478</t>
  </si>
  <si>
    <t>Item 479</t>
  </si>
  <si>
    <t>Item 480</t>
  </si>
  <si>
    <t>Item 481</t>
  </si>
  <si>
    <t>Item 482</t>
  </si>
  <si>
    <t>Item 483</t>
  </si>
  <si>
    <t>Item 484</t>
  </si>
  <si>
    <t>Item 485</t>
  </si>
  <si>
    <t>Item 486</t>
  </si>
  <si>
    <t>Item 487</t>
  </si>
  <si>
    <t>Item 488</t>
  </si>
  <si>
    <t>Item 489</t>
  </si>
  <si>
    <t>Item 490</t>
  </si>
  <si>
    <t>Item 491</t>
  </si>
  <si>
    <t>Item 492</t>
  </si>
  <si>
    <t>Item 493</t>
  </si>
  <si>
    <t>Item 494</t>
  </si>
  <si>
    <t>Item 495</t>
  </si>
  <si>
    <t>Item 496</t>
  </si>
  <si>
    <t>Item 497</t>
  </si>
  <si>
    <t>Item 498</t>
  </si>
  <si>
    <t>Item 499</t>
  </si>
  <si>
    <t>Item 500</t>
  </si>
  <si>
    <t>Bidders are requested to fill quantities of respective items in Column-B to Column-W.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</si>
</sst>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83">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0"/>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b/>
      <sz val="24"/>
      <name val="Book Antiqua"/>
      <family val="1"/>
    </font>
    <font>
      <sz val="11"/>
      <color rgb="FFFF0000"/>
      <name val="Book Antiqua"/>
      <family val="1"/>
    </font>
    <font>
      <b/>
      <sz val="16"/>
      <name val="Book Antiqua"/>
      <family val="1"/>
    </font>
    <font>
      <sz val="12"/>
      <color rgb="FF0070C0"/>
      <name val="Arial"/>
      <family val="2"/>
    </font>
    <font>
      <sz val="12"/>
      <color rgb="FFFF0000"/>
      <name val="Arial"/>
      <family val="2"/>
    </font>
    <font>
      <sz val="12"/>
      <color theme="1"/>
      <name val="Arial"/>
      <family val="2"/>
    </font>
    <font>
      <sz val="12"/>
      <color indexed="8"/>
      <name val="Arial"/>
      <family val="2"/>
    </font>
    <font>
      <b/>
      <sz val="14"/>
      <name val="Arial"/>
      <family val="2"/>
    </font>
    <font>
      <sz val="14"/>
      <name val="Arial"/>
      <family val="2"/>
    </font>
    <font>
      <sz val="16"/>
      <name val="Book Antiqua"/>
      <family val="1"/>
    </font>
    <font>
      <i/>
      <sz val="12"/>
      <color indexed="9"/>
      <name val="Book Antiqua"/>
      <family val="1"/>
    </font>
    <font>
      <i/>
      <sz val="12"/>
      <name val="Book Antiqua"/>
      <family val="1"/>
    </font>
    <font>
      <b/>
      <sz val="20"/>
      <color rgb="FFFF0000"/>
      <name val="Book Antiqua"/>
      <family val="1"/>
    </font>
    <font>
      <b/>
      <sz val="18"/>
      <name val="Book Antiqua"/>
      <family val="1"/>
    </font>
    <font>
      <b/>
      <sz val="36"/>
      <name val="Book Antiqua"/>
      <family val="1"/>
    </font>
    <font>
      <sz val="10"/>
      <name val="Geneva"/>
      <family val="2"/>
    </font>
    <font>
      <sz val="8"/>
      <name val="Book Antiqua"/>
      <family val="1"/>
    </font>
    <font>
      <b/>
      <sz val="11"/>
      <color theme="1"/>
      <name val="Book Antiqua"/>
      <family val="1"/>
    </font>
    <font>
      <b/>
      <sz val="11"/>
      <color rgb="FFFF0000"/>
      <name val="Book Antiqua"/>
      <family val="1"/>
    </font>
    <font>
      <sz val="10"/>
      <name val="Calibri"/>
      <family val="2"/>
    </font>
    <font>
      <sz val="11"/>
      <color theme="1"/>
      <name val="Book Antiqua"/>
      <family val="1"/>
    </font>
    <font>
      <sz val="12"/>
      <name val="Calibri"/>
      <family val="2"/>
    </font>
    <font>
      <sz val="12"/>
      <color rgb="FFFF0000"/>
      <name val="Calibri"/>
      <family val="2"/>
    </font>
    <font>
      <b/>
      <sz val="12"/>
      <color theme="1"/>
      <name val="Book Antiqua"/>
      <family val="1"/>
    </font>
    <font>
      <b/>
      <sz val="16"/>
      <color rgb="FFFF0000"/>
      <name val="Arial"/>
      <family val="2"/>
    </font>
    <font>
      <b/>
      <sz val="12"/>
      <color rgb="FF0000FF"/>
      <name val="Book Antiqua"/>
      <family val="1"/>
    </font>
  </fonts>
  <fills count="25">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rgb="FFCCFFCC"/>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3" tint="0.749992370372631"/>
        <bgColor indexed="64"/>
      </patternFill>
    </fill>
    <fill>
      <patternFill patternType="solid">
        <fgColor theme="4" tint="0.59999389629810485"/>
        <bgColor indexed="64"/>
      </patternFill>
    </fill>
    <fill>
      <patternFill patternType="solid">
        <fgColor rgb="FF00B050"/>
        <bgColor indexed="64"/>
      </patternFill>
    </fill>
  </fills>
  <borders count="4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8">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19"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19" fillId="0" borderId="0"/>
    <xf numFmtId="0" fontId="1" fillId="0" borderId="0"/>
    <xf numFmtId="0" fontId="1" fillId="0" borderId="0"/>
    <xf numFmtId="9" fontId="1" fillId="0" borderId="0" applyFont="0" applyFill="0" applyBorder="0" applyAlignment="0" applyProtection="0"/>
    <xf numFmtId="0" fontId="72" fillId="0" borderId="0"/>
  </cellStyleXfs>
  <cellXfs count="1234">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6" fillId="6" borderId="6" xfId="0" applyFont="1" applyFill="1" applyBorder="1" applyAlignment="1">
      <alignment horizontal="center" vertical="top" wrapText="1"/>
    </xf>
    <xf numFmtId="0" fontId="6" fillId="6" borderId="7" xfId="0" applyFont="1" applyFill="1" applyBorder="1" applyAlignment="1">
      <alignment vertical="top"/>
    </xf>
    <xf numFmtId="0" fontId="2" fillId="6" borderId="7" xfId="0" applyFont="1" applyFill="1" applyBorder="1" applyAlignment="1">
      <alignment vertical="top" wrapText="1"/>
    </xf>
    <xf numFmtId="0" fontId="2" fillId="6" borderId="4" xfId="0" applyFont="1" applyFill="1" applyBorder="1" applyAlignment="1">
      <alignment vertical="top" wrapText="1"/>
    </xf>
    <xf numFmtId="0" fontId="3" fillId="0" borderId="8" xfId="0" applyFont="1" applyBorder="1" applyAlignment="1">
      <alignment horizontal="center" vertical="top" wrapText="1"/>
    </xf>
    <xf numFmtId="0" fontId="3" fillId="0" borderId="8" xfId="0" applyFont="1" applyBorder="1" applyAlignment="1">
      <alignment vertical="top" wrapText="1"/>
    </xf>
    <xf numFmtId="10" fontId="3" fillId="0" borderId="8" xfId="3" applyNumberFormat="1" applyFont="1" applyFill="1" applyBorder="1" applyAlignment="1" applyProtection="1">
      <alignment horizontal="center" vertical="top"/>
      <protection locked="0" hidden="1"/>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5" fillId="0" borderId="0" xfId="0" applyNumberFormat="1" applyFont="1" applyAlignment="1">
      <alignment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1" fillId="0" borderId="0" xfId="5" applyFont="1" applyProtection="1">
      <protection hidden="1"/>
    </xf>
    <xf numFmtId="0" fontId="15" fillId="0" borderId="20" xfId="5" applyFont="1" applyBorder="1" applyAlignment="1" applyProtection="1">
      <alignment horizontal="center" vertical="center"/>
      <protection hidden="1"/>
    </xf>
    <xf numFmtId="0" fontId="11" fillId="0" borderId="0" xfId="5" applyFont="1"/>
    <xf numFmtId="0" fontId="11"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7"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5"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1" fillId="0" borderId="0" xfId="0" applyFont="1" applyProtection="1">
      <protection hidden="1"/>
    </xf>
    <xf numFmtId="0" fontId="3" fillId="0" borderId="0" xfId="0" applyFont="1" applyAlignment="1" applyProtection="1">
      <alignment horizontal="justify" vertical="center"/>
      <protection hidden="1"/>
    </xf>
    <xf numFmtId="0" fontId="11"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5"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5"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1" fillId="0" borderId="0" xfId="6" applyFont="1" applyAlignment="1" applyProtection="1">
      <alignment horizontal="center" vertical="center"/>
      <protection hidden="1"/>
    </xf>
    <xf numFmtId="0" fontId="22" fillId="0" borderId="1" xfId="0" applyFont="1" applyBorder="1" applyAlignment="1">
      <alignment horizontal="left" vertical="top"/>
    </xf>
    <xf numFmtId="0" fontId="22" fillId="0" borderId="1" xfId="0" applyFont="1" applyBorder="1" applyAlignment="1">
      <alignment horizontal="justify" vertical="top"/>
    </xf>
    <xf numFmtId="0" fontId="22" fillId="0" borderId="1" xfId="0" applyFont="1" applyBorder="1" applyAlignment="1">
      <alignment horizontal="center" vertical="top"/>
    </xf>
    <xf numFmtId="0" fontId="22" fillId="0" borderId="1" xfId="0" applyFont="1" applyBorder="1" applyAlignment="1">
      <alignment vertical="top"/>
    </xf>
    <xf numFmtId="0" fontId="22" fillId="0" borderId="1" xfId="0" applyFont="1" applyBorder="1" applyAlignment="1">
      <alignment horizontal="right" vertical="top"/>
    </xf>
    <xf numFmtId="0" fontId="20"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2" fillId="0" borderId="0" xfId="0" applyFont="1" applyAlignment="1">
      <alignment vertical="top" wrapText="1"/>
    </xf>
    <xf numFmtId="0" fontId="23" fillId="0" borderId="0" xfId="0" applyFont="1" applyAlignment="1">
      <alignment vertical="top"/>
    </xf>
    <xf numFmtId="0" fontId="20" fillId="0" borderId="0" xfId="0" applyFont="1" applyAlignment="1">
      <alignment horizontal="center" vertical="top"/>
    </xf>
    <xf numFmtId="0" fontId="20" fillId="0" borderId="0" xfId="0" applyFont="1" applyAlignment="1">
      <alignment horizontal="left" vertical="top"/>
    </xf>
    <xf numFmtId="0" fontId="24"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2" fillId="0" borderId="0" xfId="2" applyFont="1" applyAlignment="1" applyProtection="1">
      <alignment vertical="top"/>
      <protection hidden="1"/>
    </xf>
    <xf numFmtId="0" fontId="22"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0"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0" fillId="5" borderId="0" xfId="2" applyFont="1" applyFill="1" applyAlignment="1" applyProtection="1">
      <alignment vertical="top"/>
      <protection hidden="1"/>
    </xf>
    <xf numFmtId="0" fontId="0" fillId="5" borderId="0" xfId="0" applyFill="1" applyAlignment="1">
      <alignment vertical="top"/>
    </xf>
    <xf numFmtId="0" fontId="20" fillId="5" borderId="0" xfId="0" applyFont="1" applyFill="1" applyAlignment="1">
      <alignment vertical="top"/>
    </xf>
    <xf numFmtId="0" fontId="22" fillId="0" borderId="0" xfId="2" applyFont="1" applyAlignment="1" applyProtection="1">
      <alignment horizontal="justify" vertical="top"/>
      <protection hidden="1"/>
    </xf>
    <xf numFmtId="0" fontId="20" fillId="0" borderId="0" xfId="0" applyFont="1" applyAlignment="1" applyProtection="1">
      <alignment vertical="top"/>
      <protection hidden="1"/>
    </xf>
    <xf numFmtId="0" fontId="22" fillId="3" borderId="2" xfId="3" applyNumberFormat="1" applyFont="1" applyFill="1" applyBorder="1" applyAlignment="1" applyProtection="1">
      <alignment horizontal="center" vertical="top" wrapText="1"/>
    </xf>
    <xf numFmtId="0" fontId="22" fillId="3" borderId="2" xfId="3" applyNumberFormat="1" applyFont="1" applyFill="1" applyBorder="1" applyAlignment="1" applyProtection="1">
      <alignment horizontal="justify" vertical="top" wrapText="1"/>
    </xf>
    <xf numFmtId="0" fontId="22" fillId="3" borderId="2" xfId="3" applyNumberFormat="1" applyFont="1" applyFill="1" applyBorder="1" applyAlignment="1" applyProtection="1">
      <alignment horizontal="center" vertical="top"/>
    </xf>
    <xf numFmtId="0" fontId="22" fillId="3" borderId="2" xfId="0" applyFont="1" applyFill="1" applyBorder="1" applyAlignment="1">
      <alignment horizontal="center" vertical="top"/>
    </xf>
    <xf numFmtId="0" fontId="24" fillId="0" borderId="0" xfId="0" applyFont="1" applyAlignment="1">
      <alignment horizontal="center" vertical="top"/>
    </xf>
    <xf numFmtId="0" fontId="0" fillId="0" borderId="8" xfId="0" applyBorder="1" applyAlignment="1">
      <alignment horizontal="center" vertical="top" wrapText="1"/>
    </xf>
    <xf numFmtId="0" fontId="0" fillId="0" borderId="8" xfId="0" applyBorder="1" applyAlignment="1">
      <alignment vertical="top" wrapText="1"/>
    </xf>
    <xf numFmtId="2" fontId="0" fillId="0" borderId="25" xfId="0" applyNumberFormat="1" applyBorder="1" applyAlignment="1">
      <alignment horizontal="right" vertical="top"/>
    </xf>
    <xf numFmtId="0" fontId="25" fillId="0" borderId="0" xfId="0" applyFont="1" applyAlignment="1">
      <alignment horizontal="center" vertical="top"/>
    </xf>
    <xf numFmtId="0" fontId="0" fillId="8" borderId="2" xfId="0" applyFill="1" applyBorder="1" applyAlignment="1">
      <alignment horizontal="center" vertical="top" wrapText="1"/>
    </xf>
    <xf numFmtId="0" fontId="22" fillId="8" borderId="2" xfId="4" applyFont="1" applyFill="1" applyBorder="1" applyAlignment="1" applyProtection="1">
      <alignment horizontal="justify" vertical="top" wrapText="1"/>
    </xf>
    <xf numFmtId="0" fontId="22" fillId="8" borderId="2" xfId="4" applyFont="1" applyFill="1" applyBorder="1" applyAlignment="1" applyProtection="1">
      <alignment horizontal="center" vertical="top" wrapText="1"/>
    </xf>
    <xf numFmtId="39" fontId="22"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2" fillId="11" borderId="0" xfId="4" applyFont="1" applyFill="1" applyBorder="1" applyAlignment="1" applyProtection="1">
      <alignment horizontal="justify" vertical="top" wrapText="1"/>
    </xf>
    <xf numFmtId="0" fontId="22"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2" fillId="0" borderId="0" xfId="0" applyFont="1" applyAlignment="1">
      <alignment horizontal="center" vertical="top"/>
    </xf>
    <xf numFmtId="166" fontId="22" fillId="0" borderId="0" xfId="0" applyNumberFormat="1" applyFont="1" applyAlignment="1">
      <alignment horizontal="justify" vertical="top"/>
    </xf>
    <xf numFmtId="14" fontId="0" fillId="0" borderId="0" xfId="0" applyNumberFormat="1" applyAlignment="1">
      <alignment horizontal="center" vertical="top"/>
    </xf>
    <xf numFmtId="0" fontId="22" fillId="0" borderId="0" xfId="0" applyFont="1" applyAlignment="1">
      <alignment vertical="top"/>
    </xf>
    <xf numFmtId="0" fontId="20"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6"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2" fillId="3" borderId="2" xfId="0" applyNumberFormat="1" applyFont="1" applyFill="1" applyBorder="1" applyAlignment="1">
      <alignment horizontal="center" vertical="top" wrapText="1"/>
    </xf>
    <xf numFmtId="0" fontId="22"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2" fillId="3" borderId="2" xfId="0" applyNumberFormat="1" applyFont="1" applyFill="1" applyBorder="1" applyAlignment="1">
      <alignment horizontal="center" vertical="center" wrapText="1"/>
    </xf>
    <xf numFmtId="0" fontId="22"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67" fontId="6" fillId="6" borderId="0" xfId="2" applyNumberFormat="1" applyFont="1" applyFill="1" applyAlignment="1" applyProtection="1">
      <alignment horizontal="center" vertical="top"/>
      <protection hidden="1"/>
    </xf>
    <xf numFmtId="167" fontId="6" fillId="6" borderId="0" xfId="2" applyNumberFormat="1" applyFont="1" applyFill="1" applyAlignment="1" applyProtection="1">
      <alignment vertical="top"/>
      <protection hidden="1"/>
    </xf>
    <xf numFmtId="167" fontId="26" fillId="6" borderId="0" xfId="2" applyNumberFormat="1" applyFont="1" applyFill="1" applyAlignment="1" applyProtection="1">
      <alignment vertical="top"/>
      <protection hidden="1"/>
    </xf>
    <xf numFmtId="0" fontId="5" fillId="6" borderId="0" xfId="0" applyFont="1" applyFill="1" applyAlignment="1">
      <alignment vertical="top"/>
    </xf>
    <xf numFmtId="1" fontId="3" fillId="0" borderId="2" xfId="0" applyNumberFormat="1" applyFont="1" applyBorder="1" applyAlignment="1">
      <alignment horizontal="center" vertical="top" wrapText="1"/>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7"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29"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2" fillId="0" borderId="1" xfId="0" applyFont="1" applyBorder="1" applyAlignment="1" applyProtection="1">
      <alignment horizontal="left" vertical="center"/>
      <protection hidden="1"/>
    </xf>
    <xf numFmtId="0" fontId="22" fillId="0" borderId="1" xfId="0" applyFont="1" applyBorder="1" applyAlignment="1" applyProtection="1">
      <alignment horizontal="justify" vertical="center"/>
      <protection hidden="1"/>
    </xf>
    <xf numFmtId="0" fontId="22" fillId="0" borderId="1" xfId="0" applyFont="1" applyBorder="1" applyAlignment="1" applyProtection="1">
      <alignment horizontal="center" vertical="center"/>
      <protection hidden="1"/>
    </xf>
    <xf numFmtId="0" fontId="22" fillId="0" borderId="1" xfId="0" applyFont="1" applyBorder="1" applyAlignment="1" applyProtection="1">
      <alignment vertical="center"/>
      <protection hidden="1"/>
    </xf>
    <xf numFmtId="0" fontId="22" fillId="0" borderId="1" xfId="0" applyFont="1" applyBorder="1" applyAlignment="1" applyProtection="1">
      <alignment horizontal="right" vertical="center"/>
      <protection hidden="1"/>
    </xf>
    <xf numFmtId="0" fontId="19" fillId="0" borderId="0" xfId="9" applyNumberFormat="1" applyFont="1" applyFill="1" applyBorder="1" applyAlignment="1" applyProtection="1">
      <alignment vertical="center"/>
      <protection hidden="1"/>
    </xf>
    <xf numFmtId="0" fontId="19"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2"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6" fillId="5" borderId="0" xfId="9" applyFont="1" applyFill="1" applyAlignment="1" applyProtection="1">
      <alignment vertical="center" wrapText="1"/>
      <protection hidden="1"/>
    </xf>
    <xf numFmtId="0" fontId="26" fillId="5" borderId="0" xfId="9" applyFont="1" applyFill="1" applyAlignment="1" applyProtection="1">
      <alignment vertical="center"/>
      <protection hidden="1"/>
    </xf>
    <xf numFmtId="0" fontId="19" fillId="5" borderId="0" xfId="9" applyNumberFormat="1" applyFont="1" applyFill="1" applyBorder="1" applyAlignment="1" applyProtection="1">
      <alignment vertical="center"/>
      <protection hidden="1"/>
    </xf>
    <xf numFmtId="0" fontId="19" fillId="5" borderId="0" xfId="9" applyNumberFormat="1" applyFont="1" applyFill="1" applyBorder="1" applyAlignment="1" applyProtection="1">
      <alignment vertical="top"/>
      <protection hidden="1"/>
    </xf>
    <xf numFmtId="0" fontId="19" fillId="6" borderId="0" xfId="9" applyNumberFormat="1" applyFont="1" applyFill="1" applyBorder="1" applyAlignment="1" applyProtection="1">
      <alignment vertical="center"/>
      <protection hidden="1"/>
    </xf>
    <xf numFmtId="0" fontId="19" fillId="6" borderId="0" xfId="9" applyNumberFormat="1" applyFont="1" applyFill="1" applyBorder="1" applyAlignment="1" applyProtection="1">
      <alignment vertical="top"/>
      <protection hidden="1"/>
    </xf>
    <xf numFmtId="0" fontId="30" fillId="0" borderId="0" xfId="9" applyFont="1" applyAlignment="1" applyProtection="1">
      <alignment horizontal="center" vertical="center" wrapText="1"/>
      <protection hidden="1"/>
    </xf>
    <xf numFmtId="0" fontId="31"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2" fillId="0" borderId="0" xfId="0" applyFont="1" applyAlignment="1" applyProtection="1">
      <alignment horizontal="justify" vertical="center"/>
      <protection hidden="1"/>
    </xf>
    <xf numFmtId="166" fontId="22"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2"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2" fillId="0" borderId="1" xfId="0" applyFont="1" applyBorder="1" applyAlignment="1">
      <alignment horizontal="left" vertical="center"/>
    </xf>
    <xf numFmtId="0" fontId="22" fillId="0" borderId="1" xfId="0" applyFont="1" applyBorder="1" applyAlignment="1">
      <alignment horizontal="justify" vertical="center"/>
    </xf>
    <xf numFmtId="0" fontId="22" fillId="0" borderId="1" xfId="0" applyFont="1" applyBorder="1" applyAlignment="1">
      <alignment horizontal="center" vertical="center"/>
    </xf>
    <xf numFmtId="0" fontId="22"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0" fillId="0" borderId="0" xfId="0" applyFont="1" applyAlignment="1" applyProtection="1">
      <alignment vertical="center"/>
      <protection hidden="1"/>
    </xf>
    <xf numFmtId="0" fontId="24" fillId="0" borderId="0" xfId="5" applyFont="1" applyAlignment="1" applyProtection="1">
      <alignment vertical="center"/>
      <protection hidden="1"/>
    </xf>
    <xf numFmtId="0" fontId="24"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2"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2" fillId="0" borderId="0" xfId="10" applyFont="1" applyAlignment="1" applyProtection="1">
      <alignment vertical="top"/>
      <protection hidden="1"/>
    </xf>
    <xf numFmtId="0" fontId="1" fillId="0" borderId="0" xfId="5" applyFont="1" applyAlignment="1" applyProtection="1">
      <alignment vertical="top"/>
      <protection hidden="1"/>
    </xf>
    <xf numFmtId="0" fontId="22" fillId="0" borderId="15" xfId="5" applyFont="1" applyBorder="1" applyAlignment="1" applyProtection="1">
      <alignment horizontal="center" vertical="center" wrapText="1"/>
      <protection hidden="1"/>
    </xf>
    <xf numFmtId="172" fontId="22"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3"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4"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2" fillId="0" borderId="0" xfId="5" applyFont="1" applyAlignment="1" applyProtection="1">
      <alignment vertical="center" wrapText="1"/>
      <protection hidden="1"/>
    </xf>
    <xf numFmtId="4" fontId="22" fillId="0" borderId="0" xfId="5" applyNumberFormat="1" applyFont="1" applyAlignment="1" applyProtection="1">
      <alignment vertical="center"/>
      <protection hidden="1"/>
    </xf>
    <xf numFmtId="0" fontId="22"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2" fillId="0" borderId="0" xfId="0" applyFont="1" applyAlignment="1">
      <alignment horizontal="right" vertical="center"/>
    </xf>
    <xf numFmtId="0" fontId="22" fillId="0" borderId="0" xfId="0" applyFont="1" applyAlignment="1">
      <alignment horizontal="justify" vertical="center"/>
    </xf>
    <xf numFmtId="166" fontId="22" fillId="0" borderId="0" xfId="0" applyNumberFormat="1" applyFont="1" applyAlignment="1">
      <alignment horizontal="left" vertical="center" indent="1"/>
    </xf>
    <xf numFmtId="0" fontId="22" fillId="0" borderId="0" xfId="5" applyFont="1" applyAlignment="1" applyProtection="1">
      <alignment horizontal="left" vertical="center" indent="1"/>
      <protection hidden="1"/>
    </xf>
    <xf numFmtId="0" fontId="20" fillId="0" borderId="0" xfId="0" applyFont="1" applyAlignment="1" applyProtection="1">
      <alignment horizontal="right" vertical="center"/>
      <protection hidden="1"/>
    </xf>
    <xf numFmtId="0" fontId="22" fillId="0" borderId="0" xfId="0" applyFont="1" applyAlignment="1">
      <alignment horizontal="left" vertical="center" indent="1"/>
    </xf>
    <xf numFmtId="0" fontId="20" fillId="0" borderId="0" xfId="0" applyFont="1" applyAlignment="1" applyProtection="1">
      <alignment horizontal="center" vertical="center"/>
      <protection hidden="1"/>
    </xf>
    <xf numFmtId="0" fontId="20" fillId="0" borderId="0" xfId="0" applyFont="1" applyAlignment="1" applyProtection="1">
      <alignment horizontal="justify" vertical="center"/>
      <protection hidden="1"/>
    </xf>
    <xf numFmtId="0" fontId="24" fillId="0" borderId="0" xfId="0" applyFont="1" applyAlignment="1" applyProtection="1">
      <alignment horizontal="right" vertical="center"/>
      <protection hidden="1"/>
    </xf>
    <xf numFmtId="0" fontId="20" fillId="0" borderId="0" xfId="5" applyFont="1" applyAlignment="1" applyProtection="1">
      <alignment vertical="center"/>
      <protection hidden="1"/>
    </xf>
    <xf numFmtId="0" fontId="20" fillId="0" borderId="0" xfId="5" applyFont="1" applyAlignment="1" applyProtection="1">
      <alignment horizontal="right" vertical="center"/>
      <protection hidden="1"/>
    </xf>
    <xf numFmtId="0" fontId="20"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2" fillId="0" borderId="0" xfId="5" applyFont="1" applyAlignment="1" applyProtection="1">
      <alignment vertical="center"/>
      <protection hidden="1"/>
    </xf>
    <xf numFmtId="0" fontId="22" fillId="0" borderId="1" xfId="5" applyFont="1" applyBorder="1" applyAlignment="1" applyProtection="1">
      <alignment vertical="top"/>
      <protection hidden="1"/>
    </xf>
    <xf numFmtId="0" fontId="22" fillId="0" borderId="15" xfId="5" applyFont="1" applyBorder="1" applyAlignment="1" applyProtection="1">
      <alignment horizontal="justify" vertical="top" wrapText="1"/>
      <protection hidden="1"/>
    </xf>
    <xf numFmtId="0" fontId="22" fillId="0" borderId="15" xfId="5" applyFont="1" applyBorder="1" applyAlignment="1" applyProtection="1">
      <alignment horizontal="right" vertical="center" wrapText="1" indent="5"/>
      <protection hidden="1"/>
    </xf>
    <xf numFmtId="4" fontId="22"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2"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2" fillId="0" borderId="15" xfId="5" applyNumberFormat="1" applyFont="1" applyBorder="1" applyAlignment="1" applyProtection="1">
      <alignment horizontal="right" vertical="center"/>
      <protection hidden="1"/>
    </xf>
    <xf numFmtId="4" fontId="22" fillId="0" borderId="15" xfId="5" applyNumberFormat="1" applyFont="1" applyBorder="1" applyAlignment="1" applyProtection="1">
      <alignment vertical="center" wrapText="1"/>
      <protection hidden="1"/>
    </xf>
    <xf numFmtId="3" fontId="36" fillId="0" borderId="8" xfId="5" applyNumberFormat="1" applyFont="1" applyBorder="1" applyAlignment="1" applyProtection="1">
      <alignment horizontal="justify" vertical="center" wrapText="1"/>
      <protection hidden="1"/>
    </xf>
    <xf numFmtId="0" fontId="1" fillId="0" borderId="0" xfId="5" applyFont="1" applyAlignment="1" applyProtection="1">
      <alignment horizontal="center" vertical="center"/>
      <protection hidden="1"/>
    </xf>
    <xf numFmtId="0" fontId="22" fillId="0" borderId="0" xfId="5" applyFont="1" applyAlignment="1" applyProtection="1">
      <alignment horizontal="left" vertical="center" wrapText="1"/>
      <protection hidden="1"/>
    </xf>
    <xf numFmtId="0" fontId="22" fillId="0" borderId="0" xfId="5" applyFont="1" applyAlignment="1" applyProtection="1">
      <alignment horizontal="right" vertical="center" wrapText="1"/>
      <protection hidden="1"/>
    </xf>
    <xf numFmtId="0" fontId="22" fillId="0" borderId="0" xfId="0" applyFont="1" applyAlignment="1" applyProtection="1">
      <alignment horizontal="right" vertical="center"/>
      <protection hidden="1"/>
    </xf>
    <xf numFmtId="166" fontId="22" fillId="0" borderId="0" xfId="0" applyNumberFormat="1" applyFont="1" applyAlignment="1" applyProtection="1">
      <alignment horizontal="left" vertical="center" indent="1"/>
      <protection hidden="1"/>
    </xf>
    <xf numFmtId="0" fontId="22"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20" fillId="0" borderId="0" xfId="0" applyFont="1" applyProtection="1">
      <protection hidden="1"/>
    </xf>
    <xf numFmtId="0" fontId="20" fillId="0" borderId="0" xfId="0" applyFont="1" applyAlignment="1" applyProtection="1">
      <alignment horizontal="left" vertical="center"/>
      <protection hidden="1"/>
    </xf>
    <xf numFmtId="10" fontId="20" fillId="0" borderId="0" xfId="0" applyNumberFormat="1" applyFont="1" applyAlignment="1" applyProtection="1">
      <alignment horizontal="center" vertical="center"/>
      <protection hidden="1"/>
    </xf>
    <xf numFmtId="0" fontId="22" fillId="0" borderId="0" xfId="2" applyFont="1" applyAlignment="1" applyProtection="1">
      <alignment horizontal="left" vertical="center"/>
      <protection hidden="1"/>
    </xf>
    <xf numFmtId="0" fontId="22"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2"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0" fillId="0" borderId="0" xfId="0" applyNumberFormat="1" applyFont="1" applyAlignment="1" applyProtection="1">
      <alignment horizontal="center" vertical="center"/>
      <protection hidden="1"/>
    </xf>
    <xf numFmtId="0" fontId="24" fillId="0" borderId="0" xfId="0" applyFont="1" applyAlignment="1" applyProtection="1">
      <alignment vertical="center"/>
      <protection hidden="1"/>
    </xf>
    <xf numFmtId="0" fontId="22"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2"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2" fillId="3" borderId="2" xfId="0" applyFont="1" applyFill="1" applyBorder="1" applyAlignment="1" applyProtection="1">
      <alignment horizontal="center" vertical="center" wrapText="1"/>
      <protection hidden="1"/>
    </xf>
    <xf numFmtId="168" fontId="22" fillId="3" borderId="2" xfId="0" applyNumberFormat="1" applyFont="1" applyFill="1" applyBorder="1" applyAlignment="1" applyProtection="1">
      <alignment horizontal="center" vertical="center" wrapText="1"/>
      <protection hidden="1"/>
    </xf>
    <xf numFmtId="0" fontId="28" fillId="13" borderId="2" xfId="0" applyFont="1" applyFill="1" applyBorder="1" applyAlignment="1">
      <alignment vertical="top" wrapText="1"/>
    </xf>
    <xf numFmtId="0" fontId="22"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0" fillId="0" borderId="0" xfId="0" applyFont="1" applyAlignment="1" applyProtection="1">
      <alignment horizontal="center"/>
      <protection hidden="1"/>
    </xf>
    <xf numFmtId="168" fontId="24"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2"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1" fillId="0" borderId="2" xfId="0" applyNumberFormat="1" applyFont="1" applyBorder="1" applyAlignment="1">
      <alignment vertical="top"/>
    </xf>
    <xf numFmtId="0" fontId="40" fillId="0" borderId="0" xfId="0" applyFont="1" applyAlignment="1">
      <alignment vertical="top"/>
    </xf>
    <xf numFmtId="0" fontId="11" fillId="0" borderId="0" xfId="0" applyFont="1" applyAlignment="1">
      <alignment vertical="top"/>
    </xf>
    <xf numFmtId="0" fontId="22" fillId="12" borderId="2" xfId="0" applyFont="1" applyFill="1" applyBorder="1" applyAlignment="1">
      <alignment horizontal="left" vertical="top" wrapText="1"/>
    </xf>
    <xf numFmtId="4" fontId="22"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2" fillId="12" borderId="2" xfId="0" applyFont="1" applyFill="1" applyBorder="1" applyAlignment="1" applyProtection="1">
      <alignment horizontal="left" vertical="center" wrapText="1"/>
      <protection hidden="1"/>
    </xf>
    <xf numFmtId="2" fontId="20" fillId="0" borderId="0" xfId="2" applyNumberFormat="1" applyFont="1" applyAlignment="1" applyProtection="1">
      <alignment vertical="center"/>
      <protection hidden="1"/>
    </xf>
    <xf numFmtId="0" fontId="23" fillId="0" borderId="0" xfId="2" applyFont="1" applyAlignment="1" applyProtection="1">
      <alignment horizontal="center" vertical="center" wrapText="1"/>
      <protection hidden="1"/>
    </xf>
    <xf numFmtId="0" fontId="41" fillId="0" borderId="0" xfId="0" applyFont="1" applyAlignment="1">
      <alignment horizontal="right" vertical="top"/>
    </xf>
    <xf numFmtId="0" fontId="20" fillId="0" borderId="0" xfId="0" applyFont="1" applyAlignment="1" applyProtection="1">
      <alignment horizontal="right"/>
      <protection hidden="1"/>
    </xf>
    <xf numFmtId="2" fontId="20" fillId="0" borderId="0" xfId="0" applyNumberFormat="1" applyFont="1" applyProtection="1">
      <protection hidden="1"/>
    </xf>
    <xf numFmtId="0" fontId="22"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3" fillId="0" borderId="0" xfId="2" applyFont="1" applyAlignment="1" applyProtection="1">
      <alignment vertical="center" wrapText="1"/>
      <protection hidden="1"/>
    </xf>
    <xf numFmtId="0" fontId="20" fillId="0" borderId="0" xfId="2" applyFont="1" applyAlignment="1" applyProtection="1">
      <alignment horizontal="left" vertical="center"/>
      <protection hidden="1"/>
    </xf>
    <xf numFmtId="0" fontId="20" fillId="0" borderId="0" xfId="2" applyFont="1" applyAlignment="1" applyProtection="1">
      <alignment vertical="center"/>
      <protection hidden="1"/>
    </xf>
    <xf numFmtId="0" fontId="22" fillId="0" borderId="0" xfId="0" applyFont="1" applyAlignment="1" applyProtection="1">
      <alignment horizontal="center" vertical="center"/>
      <protection hidden="1"/>
    </xf>
    <xf numFmtId="0" fontId="22" fillId="0" borderId="0" xfId="0" applyFont="1" applyAlignment="1" applyProtection="1">
      <alignment vertical="center"/>
      <protection hidden="1"/>
    </xf>
    <xf numFmtId="0" fontId="22" fillId="0" borderId="0" xfId="0" applyFont="1" applyAlignment="1" applyProtection="1">
      <alignment horizontal="left" vertical="center" wrapText="1"/>
      <protection hidden="1"/>
    </xf>
    <xf numFmtId="0" fontId="22" fillId="0" borderId="0" xfId="0" applyFont="1" applyAlignment="1" applyProtection="1">
      <alignment horizontal="center" vertical="center" wrapText="1"/>
      <protection hidden="1"/>
    </xf>
    <xf numFmtId="174" fontId="22" fillId="0" borderId="0" xfId="1" applyNumberFormat="1" applyFont="1" applyFill="1" applyBorder="1" applyAlignment="1" applyProtection="1">
      <alignment horizontal="left" vertical="center" wrapText="1" indent="1"/>
      <protection hidden="1"/>
    </xf>
    <xf numFmtId="0" fontId="22"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2" fillId="0" borderId="0" xfId="2" applyNumberFormat="1" applyFont="1" applyAlignment="1" applyProtection="1">
      <alignment horizontal="center" vertical="center"/>
      <protection hidden="1"/>
    </xf>
    <xf numFmtId="174" fontId="22" fillId="0" borderId="0" xfId="1" applyNumberFormat="1" applyFont="1" applyFill="1" applyBorder="1" applyAlignment="1" applyProtection="1">
      <alignment horizontal="right" vertical="center" wrapText="1" indent="1"/>
      <protection hidden="1"/>
    </xf>
    <xf numFmtId="174" fontId="22" fillId="0" borderId="0" xfId="1" applyNumberFormat="1" applyFont="1" applyFill="1" applyBorder="1" applyAlignment="1" applyProtection="1">
      <alignment horizontal="left" vertical="center" wrapText="1"/>
      <protection hidden="1"/>
    </xf>
    <xf numFmtId="0" fontId="22"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4" fillId="0" borderId="0" xfId="0" applyFont="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2"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2"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2" fillId="16" borderId="19" xfId="12" applyFont="1" applyFill="1" applyBorder="1" applyAlignment="1" applyProtection="1">
      <alignment horizontal="center" vertical="center" wrapText="1"/>
      <protection hidden="1"/>
    </xf>
    <xf numFmtId="0" fontId="22"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2"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19" fillId="0" borderId="0" xfId="13" applyProtection="1">
      <protection hidden="1"/>
    </xf>
    <xf numFmtId="166" fontId="22" fillId="0" borderId="0" xfId="13" applyNumberFormat="1" applyFont="1" applyAlignment="1" applyProtection="1">
      <alignment vertical="center"/>
      <protection hidden="1"/>
    </xf>
    <xf numFmtId="0" fontId="22" fillId="0" borderId="0" xfId="13" applyFont="1" applyAlignment="1" applyProtection="1">
      <alignment horizontal="right" vertical="center"/>
      <protection hidden="1"/>
    </xf>
    <xf numFmtId="0" fontId="22"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2" fillId="0" borderId="1" xfId="13" applyFont="1" applyBorder="1" applyAlignment="1">
      <alignment vertical="center"/>
    </xf>
    <xf numFmtId="0" fontId="1" fillId="0" borderId="1" xfId="13" applyFont="1" applyBorder="1" applyAlignment="1">
      <alignment vertical="center"/>
    </xf>
    <xf numFmtId="0" fontId="22"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0" fillId="0" borderId="0" xfId="13" applyFont="1"/>
    <xf numFmtId="0" fontId="20" fillId="0" borderId="0" xfId="13" applyFont="1" applyAlignment="1">
      <alignment horizontal="center" vertical="center"/>
    </xf>
    <xf numFmtId="0" fontId="22" fillId="0" borderId="0" xfId="13" applyFont="1" applyAlignment="1">
      <alignment horizontal="center" vertical="center"/>
    </xf>
    <xf numFmtId="0" fontId="1" fillId="0" borderId="0" xfId="13" applyFont="1" applyAlignment="1">
      <alignment horizontal="left" vertical="center"/>
    </xf>
    <xf numFmtId="0" fontId="20"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2"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2" fillId="0" borderId="0" xfId="13" applyNumberFormat="1" applyFont="1" applyAlignment="1">
      <alignment vertical="center"/>
    </xf>
    <xf numFmtId="0" fontId="22" fillId="0" borderId="0" xfId="13" applyFont="1" applyAlignment="1">
      <alignment horizontal="justify" vertical="center"/>
    </xf>
    <xf numFmtId="167" fontId="1" fillId="0" borderId="0" xfId="13" applyNumberFormat="1" applyFont="1" applyAlignment="1">
      <alignment horizontal="center" vertical="center"/>
    </xf>
    <xf numFmtId="0" fontId="20"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2" fillId="0" borderId="0" xfId="13" applyNumberFormat="1" applyFont="1" applyAlignment="1">
      <alignment vertical="center"/>
    </xf>
    <xf numFmtId="0" fontId="22" fillId="0" borderId="0" xfId="13" applyFont="1" applyAlignment="1">
      <alignment horizontal="right" vertical="center"/>
    </xf>
    <xf numFmtId="0" fontId="22" fillId="0" borderId="0" xfId="13" applyFont="1" applyAlignment="1">
      <alignment horizontal="left" vertical="center" indent="2"/>
    </xf>
    <xf numFmtId="0" fontId="22"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2"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22" fillId="0" borderId="0" xfId="0" applyFont="1" applyAlignment="1">
      <alignment horizontal="justify" vertical="top"/>
    </xf>
    <xf numFmtId="2" fontId="22" fillId="7" borderId="6" xfId="5" applyNumberFormat="1" applyFont="1" applyFill="1" applyBorder="1" applyAlignment="1" applyProtection="1">
      <alignment vertical="center"/>
      <protection hidden="1"/>
    </xf>
    <xf numFmtId="2" fontId="22" fillId="7" borderId="4" xfId="5" applyNumberFormat="1" applyFont="1" applyFill="1" applyBorder="1" applyAlignment="1" applyProtection="1">
      <alignment vertical="center"/>
      <protection hidden="1"/>
    </xf>
    <xf numFmtId="9" fontId="22" fillId="9" borderId="26" xfId="5" applyNumberFormat="1" applyFont="1" applyFill="1" applyBorder="1" applyAlignment="1" applyProtection="1">
      <alignment vertical="center"/>
      <protection locked="0"/>
    </xf>
    <xf numFmtId="9" fontId="22" fillId="9" borderId="28" xfId="5" applyNumberFormat="1" applyFont="1" applyFill="1" applyBorder="1" applyAlignment="1" applyProtection="1">
      <alignment vertical="center"/>
      <protection locked="0"/>
    </xf>
    <xf numFmtId="2" fontId="22" fillId="7" borderId="6" xfId="5" applyNumberFormat="1" applyFont="1" applyFill="1" applyBorder="1" applyAlignment="1" applyProtection="1">
      <alignment vertical="center" wrapText="1"/>
      <protection hidden="1"/>
    </xf>
    <xf numFmtId="2" fontId="22" fillId="7" borderId="4" xfId="5" applyNumberFormat="1" applyFont="1" applyFill="1" applyBorder="1" applyAlignment="1" applyProtection="1">
      <alignment vertical="center" wrapText="1"/>
      <protection hidden="1"/>
    </xf>
    <xf numFmtId="0" fontId="22" fillId="9" borderId="26" xfId="5" applyFont="1" applyFill="1" applyBorder="1" applyAlignment="1" applyProtection="1">
      <alignment vertical="center"/>
      <protection locked="0"/>
    </xf>
    <xf numFmtId="0" fontId="22" fillId="9" borderId="28" xfId="5" applyFont="1" applyFill="1" applyBorder="1" applyAlignment="1" applyProtection="1">
      <alignment vertical="center"/>
      <protection locked="0"/>
    </xf>
    <xf numFmtId="2" fontId="22" fillId="7" borderId="26" xfId="5" applyNumberFormat="1" applyFont="1" applyFill="1" applyBorder="1" applyAlignment="1" applyProtection="1">
      <alignment vertical="center"/>
      <protection hidden="1"/>
    </xf>
    <xf numFmtId="2" fontId="22" fillId="7" borderId="28" xfId="5" applyNumberFormat="1" applyFont="1" applyFill="1" applyBorder="1" applyAlignment="1" applyProtection="1">
      <alignment vertical="center"/>
      <protection hidden="1"/>
    </xf>
    <xf numFmtId="4" fontId="22" fillId="10" borderId="15" xfId="5" applyNumberFormat="1" applyFont="1" applyFill="1" applyBorder="1" applyAlignment="1" applyProtection="1">
      <alignment vertical="center"/>
      <protection hidden="1"/>
    </xf>
    <xf numFmtId="173" fontId="28"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1" fontId="3" fillId="0" borderId="2" xfId="0" applyNumberFormat="1" applyFont="1" applyBorder="1" applyAlignment="1">
      <alignment horizontal="center" vertical="center" wrapText="1"/>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0" xfId="13" applyFont="1"/>
    <xf numFmtId="0" fontId="1" fillId="0" borderId="0" xfId="13" applyFont="1" applyAlignment="1">
      <alignment vertical="top" wrapText="1"/>
    </xf>
    <xf numFmtId="0" fontId="9" fillId="0" borderId="0" xfId="12" applyNumberFormat="1" applyFont="1" applyFill="1" applyBorder="1" applyAlignment="1" applyProtection="1">
      <alignment vertical="top"/>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2" fillId="0" borderId="0" xfId="0" applyFont="1" applyAlignment="1">
      <alignment horizontal="justify" vertical="top" wrapText="1"/>
    </xf>
    <xf numFmtId="0" fontId="22" fillId="0" borderId="0" xfId="0" applyFont="1" applyAlignment="1">
      <alignment horizontal="justify" vertical="top" wrapText="1"/>
    </xf>
    <xf numFmtId="0" fontId="4" fillId="18" borderId="0" xfId="0" applyFont="1" applyFill="1" applyAlignment="1">
      <alignment horizontal="left" vertical="top" wrapText="1"/>
    </xf>
    <xf numFmtId="0" fontId="5" fillId="18" borderId="0" xfId="0" applyFont="1" applyFill="1" applyAlignment="1">
      <alignment horizontal="center" vertical="top" wrapText="1"/>
    </xf>
    <xf numFmtId="0" fontId="5" fillId="18" borderId="0" xfId="0" applyFont="1" applyFill="1" applyAlignment="1">
      <alignment vertical="top" wrapText="1"/>
    </xf>
    <xf numFmtId="0" fontId="5" fillId="18" borderId="0" xfId="0" applyFont="1" applyFill="1" applyAlignment="1">
      <alignment vertical="top"/>
    </xf>
    <xf numFmtId="0" fontId="3" fillId="18" borderId="0" xfId="0" applyFont="1" applyFill="1" applyAlignment="1">
      <alignment vertical="top"/>
    </xf>
    <xf numFmtId="0" fontId="3" fillId="18" borderId="0" xfId="0" applyFont="1" applyFill="1" applyAlignment="1">
      <alignment horizontal="center" vertical="top"/>
    </xf>
    <xf numFmtId="15" fontId="3" fillId="18" borderId="0" xfId="0" applyNumberFormat="1" applyFont="1" applyFill="1" applyAlignment="1">
      <alignment vertical="top"/>
    </xf>
    <xf numFmtId="0" fontId="11" fillId="10" borderId="2" xfId="0" applyFont="1" applyFill="1" applyBorder="1" applyAlignment="1">
      <alignment horizontal="left" vertical="center" wrapText="1"/>
    </xf>
    <xf numFmtId="0" fontId="11" fillId="10" borderId="7" xfId="0" applyFont="1" applyFill="1" applyBorder="1" applyAlignment="1">
      <alignment horizontal="left" vertical="center" wrapText="1"/>
    </xf>
    <xf numFmtId="0" fontId="11" fillId="10" borderId="2" xfId="0" applyFont="1" applyFill="1" applyBorder="1" applyAlignment="1">
      <alignment horizontal="center" vertical="center" wrapText="1"/>
    </xf>
    <xf numFmtId="0" fontId="11" fillId="10" borderId="7" xfId="0" applyFont="1" applyFill="1" applyBorder="1" applyAlignment="1">
      <alignment horizontal="center" vertical="center" wrapText="1"/>
    </xf>
    <xf numFmtId="0" fontId="10" fillId="10" borderId="2" xfId="0" applyFont="1" applyFill="1" applyBorder="1" applyAlignment="1">
      <alignment vertical="top" wrapText="1"/>
    </xf>
    <xf numFmtId="0" fontId="62" fillId="0" borderId="2" xfId="0" applyFont="1" applyBorder="1" applyAlignment="1">
      <alignment horizontal="center" vertical="center"/>
    </xf>
    <xf numFmtId="0" fontId="10" fillId="10" borderId="2" xfId="0" applyFont="1" applyFill="1" applyBorder="1" applyAlignment="1">
      <alignment horizontal="left" vertical="top" wrapText="1"/>
    </xf>
    <xf numFmtId="0" fontId="11" fillId="10" borderId="2" xfId="0" applyFont="1" applyFill="1" applyBorder="1" applyAlignment="1">
      <alignment horizontal="center" vertical="top" wrapText="1"/>
    </xf>
    <xf numFmtId="0" fontId="11" fillId="10" borderId="2" xfId="0" applyFont="1" applyFill="1" applyBorder="1" applyAlignment="1">
      <alignment horizontal="center" vertical="top"/>
    </xf>
    <xf numFmtId="0" fontId="10" fillId="10" borderId="2" xfId="0" applyFont="1" applyFill="1" applyBorder="1" applyAlignment="1">
      <alignment horizontal="center" vertical="center" wrapText="1"/>
    </xf>
    <xf numFmtId="0" fontId="11" fillId="10" borderId="2" xfId="0" applyFont="1" applyFill="1" applyBorder="1" applyAlignment="1">
      <alignment horizontal="left" vertical="top" wrapText="1"/>
    </xf>
    <xf numFmtId="0" fontId="11" fillId="0" borderId="0" xfId="0" applyFont="1" applyAlignment="1">
      <alignment horizontal="left"/>
    </xf>
    <xf numFmtId="0" fontId="10" fillId="18" borderId="7" xfId="0" applyFont="1" applyFill="1" applyBorder="1" applyAlignment="1">
      <alignment vertical="top" wrapText="1"/>
    </xf>
    <xf numFmtId="0" fontId="10" fillId="18" borderId="1" xfId="0" applyFont="1" applyFill="1" applyBorder="1" applyAlignment="1">
      <alignment vertical="top" wrapText="1"/>
    </xf>
    <xf numFmtId="0" fontId="10" fillId="18" borderId="9" xfId="0" applyFont="1" applyFill="1" applyBorder="1" applyAlignment="1">
      <alignment vertical="top" wrapText="1"/>
    </xf>
    <xf numFmtId="0" fontId="11" fillId="0" borderId="8" xfId="0" applyFont="1" applyBorder="1" applyAlignment="1">
      <alignment horizontal="center" vertical="top" wrapText="1"/>
    </xf>
    <xf numFmtId="2" fontId="11" fillId="0" borderId="8" xfId="3" applyNumberFormat="1" applyFont="1" applyFill="1" applyBorder="1" applyAlignment="1" applyProtection="1">
      <alignment horizontal="right" vertical="top"/>
      <protection locked="0" hidden="1"/>
    </xf>
    <xf numFmtId="0" fontId="11" fillId="0" borderId="2" xfId="0" applyFont="1" applyBorder="1" applyAlignment="1">
      <alignment horizontal="center" vertical="top" wrapText="1"/>
    </xf>
    <xf numFmtId="2" fontId="11" fillId="0" borderId="2" xfId="3" applyNumberFormat="1" applyFont="1" applyFill="1" applyBorder="1" applyAlignment="1" applyProtection="1">
      <alignment horizontal="right" vertical="top"/>
      <protection locked="0" hidden="1"/>
    </xf>
    <xf numFmtId="2" fontId="11" fillId="0" borderId="2" xfId="0" applyNumberFormat="1" applyFont="1" applyBorder="1" applyAlignment="1">
      <alignment horizontal="right" vertical="top"/>
    </xf>
    <xf numFmtId="2" fontId="63" fillId="0" borderId="2" xfId="0" applyNumberFormat="1" applyFont="1" applyBorder="1" applyAlignment="1">
      <alignment horizontal="right" vertical="top"/>
    </xf>
    <xf numFmtId="0" fontId="11" fillId="0" borderId="0" xfId="0" applyFont="1" applyAlignment="1">
      <alignment horizontal="center" vertical="top" wrapText="1"/>
    </xf>
    <xf numFmtId="0" fontId="11" fillId="0" borderId="0" xfId="0" applyFont="1" applyAlignment="1">
      <alignment horizontal="center"/>
    </xf>
    <xf numFmtId="1" fontId="11" fillId="0" borderId="0" xfId="3" applyNumberFormat="1" applyFont="1" applyFill="1" applyBorder="1" applyAlignment="1" applyProtection="1">
      <alignment horizontal="center" vertical="top"/>
      <protection locked="0" hidden="1"/>
    </xf>
    <xf numFmtId="10" fontId="11" fillId="0" borderId="0" xfId="3" applyNumberFormat="1" applyFont="1" applyFill="1" applyBorder="1" applyAlignment="1" applyProtection="1">
      <alignment horizontal="center" vertical="top"/>
      <protection locked="0" hidden="1"/>
    </xf>
    <xf numFmtId="2" fontId="11" fillId="0" borderId="0" xfId="3" applyNumberFormat="1" applyFont="1" applyFill="1" applyBorder="1" applyAlignment="1" applyProtection="1">
      <alignment horizontal="right" vertical="top"/>
      <protection locked="0" hidden="1"/>
    </xf>
    <xf numFmtId="2" fontId="11" fillId="0" borderId="0" xfId="0" applyNumberFormat="1" applyFont="1" applyAlignment="1">
      <alignment horizontal="right" vertical="top"/>
    </xf>
    <xf numFmtId="0" fontId="10" fillId="18" borderId="4" xfId="0" applyFont="1" applyFill="1" applyBorder="1" applyAlignment="1">
      <alignment vertical="top" wrapText="1"/>
    </xf>
    <xf numFmtId="0" fontId="11" fillId="0" borderId="25" xfId="0" applyFont="1" applyBorder="1" applyAlignment="1">
      <alignment horizontal="center" vertical="top" wrapText="1"/>
    </xf>
    <xf numFmtId="0" fontId="11" fillId="0" borderId="7" xfId="0" applyFont="1" applyBorder="1" applyAlignment="1">
      <alignment horizontal="center"/>
    </xf>
    <xf numFmtId="1" fontId="11" fillId="0" borderId="1" xfId="3" applyNumberFormat="1" applyFont="1" applyFill="1" applyBorder="1" applyAlignment="1" applyProtection="1">
      <alignment horizontal="center" vertical="top"/>
      <protection locked="0" hidden="1"/>
    </xf>
    <xf numFmtId="10" fontId="11" fillId="0" borderId="1" xfId="3" applyNumberFormat="1" applyFont="1" applyFill="1" applyBorder="1" applyAlignment="1" applyProtection="1">
      <alignment horizontal="center" vertical="top"/>
      <protection locked="0" hidden="1"/>
    </xf>
    <xf numFmtId="2" fontId="11" fillId="0" borderId="1" xfId="3" applyNumberFormat="1" applyFont="1" applyFill="1" applyBorder="1" applyAlignment="1" applyProtection="1">
      <alignment horizontal="right" vertical="top"/>
      <protection locked="0" hidden="1"/>
    </xf>
    <xf numFmtId="2" fontId="11" fillId="0" borderId="1" xfId="0" applyNumberFormat="1" applyFont="1" applyBorder="1" applyAlignment="1">
      <alignment horizontal="right" vertical="top"/>
    </xf>
    <xf numFmtId="0" fontId="10" fillId="0" borderId="8" xfId="0" applyFont="1" applyBorder="1" applyAlignment="1">
      <alignment horizontal="center" vertical="top" wrapText="1"/>
    </xf>
    <xf numFmtId="0" fontId="11" fillId="7" borderId="11" xfId="0" applyFont="1" applyFill="1" applyBorder="1" applyAlignment="1">
      <alignment horizontal="center" vertical="top" wrapText="1"/>
    </xf>
    <xf numFmtId="0" fontId="11" fillId="7" borderId="1" xfId="0" applyFont="1" applyFill="1" applyBorder="1" applyAlignment="1">
      <alignment horizontal="center" vertical="top" wrapText="1"/>
    </xf>
    <xf numFmtId="39" fontId="10" fillId="7" borderId="8" xfId="1" applyNumberFormat="1" applyFont="1" applyFill="1" applyBorder="1" applyAlignment="1" applyProtection="1">
      <alignment horizontal="right" vertical="top"/>
    </xf>
    <xf numFmtId="0" fontId="11" fillId="7" borderId="12" xfId="0" applyFont="1" applyFill="1" applyBorder="1" applyAlignment="1">
      <alignment vertical="top"/>
    </xf>
    <xf numFmtId="0" fontId="11" fillId="0" borderId="3" xfId="4" applyNumberFormat="1" applyFont="1" applyFill="1" applyBorder="1" applyAlignment="1" applyProtection="1">
      <alignment horizontal="center" vertical="top"/>
    </xf>
    <xf numFmtId="0" fontId="11" fillId="0" borderId="7" xfId="4" applyNumberFormat="1" applyFont="1" applyFill="1" applyBorder="1" applyAlignment="1" applyProtection="1">
      <alignment horizontal="center" vertical="top"/>
    </xf>
    <xf numFmtId="39" fontId="10" fillId="0" borderId="2" xfId="1" applyNumberFormat="1" applyFont="1" applyFill="1" applyBorder="1" applyAlignment="1" applyProtection="1">
      <alignment horizontal="right" vertical="top"/>
    </xf>
    <xf numFmtId="0" fontId="11" fillId="0" borderId="5" xfId="0" applyFont="1" applyBorder="1" applyAlignment="1">
      <alignment vertical="top"/>
    </xf>
    <xf numFmtId="0" fontId="11" fillId="8" borderId="13" xfId="4" applyNumberFormat="1" applyFont="1" applyFill="1" applyBorder="1" applyAlignment="1" applyProtection="1">
      <alignment horizontal="center" vertical="top"/>
    </xf>
    <xf numFmtId="0" fontId="11" fillId="8" borderId="14" xfId="4" applyNumberFormat="1" applyFont="1" applyFill="1" applyBorder="1" applyAlignment="1" applyProtection="1">
      <alignment horizontal="center" vertical="top"/>
    </xf>
    <xf numFmtId="39" fontId="10" fillId="8" borderId="2" xfId="1" applyNumberFormat="1" applyFont="1" applyFill="1" applyBorder="1" applyAlignment="1" applyProtection="1">
      <alignment horizontal="right" vertical="top"/>
    </xf>
    <xf numFmtId="0" fontId="11" fillId="8" borderId="2" xfId="0" applyFont="1" applyFill="1" applyBorder="1" applyAlignment="1">
      <alignment vertical="top"/>
    </xf>
    <xf numFmtId="0" fontId="10" fillId="18" borderId="25" xfId="0" applyFont="1" applyFill="1" applyBorder="1" applyAlignment="1">
      <alignment horizontal="center" vertical="top" wrapText="1"/>
    </xf>
    <xf numFmtId="0" fontId="10" fillId="18" borderId="6" xfId="0" applyFont="1" applyFill="1" applyBorder="1" applyAlignment="1">
      <alignment horizontal="center" vertical="top" wrapText="1"/>
    </xf>
    <xf numFmtId="0" fontId="64" fillId="18" borderId="7" xfId="0" applyFont="1" applyFill="1" applyBorder="1" applyAlignment="1">
      <alignment vertical="top"/>
    </xf>
    <xf numFmtId="0" fontId="65" fillId="0" borderId="0" xfId="0" applyFont="1" applyAlignment="1">
      <alignment horizontal="center"/>
    </xf>
    <xf numFmtId="0" fontId="65" fillId="0" borderId="7" xfId="0" applyFont="1" applyBorder="1" applyAlignment="1">
      <alignment horizontal="center"/>
    </xf>
    <xf numFmtId="0" fontId="10" fillId="0" borderId="2" xfId="0" applyFont="1" applyBorder="1" applyAlignment="1">
      <alignment horizontal="center" vertical="top" wrapText="1"/>
    </xf>
    <xf numFmtId="0" fontId="65" fillId="0" borderId="6" xfId="0" applyFont="1" applyBorder="1"/>
    <xf numFmtId="0" fontId="65" fillId="0" borderId="7" xfId="0" applyFont="1" applyBorder="1"/>
    <xf numFmtId="0" fontId="11" fillId="0" borderId="6" xfId="0" applyFont="1" applyBorder="1"/>
    <xf numFmtId="0" fontId="11" fillId="0" borderId="7" xfId="0" applyFont="1" applyBorder="1"/>
    <xf numFmtId="0" fontId="62" fillId="0" borderId="2" xfId="0" applyFont="1" applyBorder="1" applyAlignment="1">
      <alignment horizontal="center"/>
    </xf>
    <xf numFmtId="2" fontId="11" fillId="17" borderId="8" xfId="3" applyNumberFormat="1" applyFont="1" applyFill="1" applyBorder="1" applyAlignment="1" applyProtection="1">
      <alignment horizontal="center" vertical="top"/>
      <protection locked="0" hidden="1"/>
    </xf>
    <xf numFmtId="0" fontId="11" fillId="10" borderId="8" xfId="0" applyFont="1" applyFill="1" applyBorder="1" applyAlignment="1">
      <alignment horizontal="center" vertical="center" wrapText="1"/>
    </xf>
    <xf numFmtId="0" fontId="11" fillId="10" borderId="1" xfId="0" applyFont="1" applyFill="1" applyBorder="1" applyAlignment="1">
      <alignment horizontal="center" vertical="center" wrapText="1"/>
    </xf>
    <xf numFmtId="0" fontId="11" fillId="10" borderId="8" xfId="0" applyFont="1" applyFill="1" applyBorder="1" applyAlignment="1">
      <alignment horizontal="center" vertical="top"/>
    </xf>
    <xf numFmtId="0" fontId="59" fillId="0" borderId="6" xfId="0" applyFont="1" applyBorder="1" applyAlignment="1">
      <alignment vertical="top"/>
    </xf>
    <xf numFmtId="0" fontId="59" fillId="0" borderId="7" xfId="0" applyFont="1" applyBorder="1" applyAlignment="1">
      <alignment vertical="top"/>
    </xf>
    <xf numFmtId="0" fontId="3" fillId="18" borderId="7" xfId="0" applyFont="1" applyFill="1" applyBorder="1" applyAlignment="1">
      <alignment vertical="top"/>
    </xf>
    <xf numFmtId="10" fontId="3" fillId="17" borderId="2" xfId="3" applyNumberFormat="1" applyFont="1" applyFill="1" applyBorder="1" applyAlignment="1" applyProtection="1">
      <alignment horizontal="center" vertical="top"/>
      <protection locked="0" hidden="1"/>
    </xf>
    <xf numFmtId="2" fontId="11" fillId="17" borderId="2" xfId="3" applyNumberFormat="1" applyFont="1" applyFill="1" applyBorder="1" applyAlignment="1" applyProtection="1">
      <alignment horizontal="center" vertical="top"/>
      <protection locked="0" hidden="1"/>
    </xf>
    <xf numFmtId="0" fontId="57" fillId="18" borderId="1" xfId="2" applyFont="1" applyFill="1" applyBorder="1" applyAlignment="1" applyProtection="1">
      <alignment horizontal="center" vertical="center"/>
      <protection hidden="1"/>
    </xf>
    <xf numFmtId="0" fontId="20" fillId="18" borderId="0" xfId="2" applyFont="1" applyFill="1" applyAlignment="1" applyProtection="1">
      <alignment vertical="top"/>
      <protection hidden="1"/>
    </xf>
    <xf numFmtId="0" fontId="0" fillId="18" borderId="0" xfId="0" applyFill="1" applyAlignment="1">
      <alignment vertical="top"/>
    </xf>
    <xf numFmtId="0" fontId="20" fillId="18" borderId="0" xfId="0" applyFont="1" applyFill="1" applyAlignment="1">
      <alignment vertical="top"/>
    </xf>
    <xf numFmtId="0" fontId="2" fillId="18" borderId="25" xfId="2" applyFont="1" applyFill="1" applyBorder="1" applyAlignment="1" applyProtection="1">
      <alignment horizontal="center" vertical="center"/>
      <protection hidden="1"/>
    </xf>
    <xf numFmtId="0" fontId="2" fillId="18" borderId="1" xfId="2" applyFont="1" applyFill="1" applyBorder="1" applyAlignment="1" applyProtection="1">
      <alignment horizontal="center" vertical="center"/>
      <protection hidden="1"/>
    </xf>
    <xf numFmtId="0" fontId="2" fillId="18" borderId="1" xfId="2" applyFont="1" applyFill="1" applyBorder="1" applyAlignment="1" applyProtection="1">
      <alignment horizontal="left" vertical="center"/>
      <protection hidden="1"/>
    </xf>
    <xf numFmtId="0" fontId="2" fillId="10" borderId="25" xfId="2" applyFont="1" applyFill="1" applyBorder="1" applyAlignment="1" applyProtection="1">
      <alignment horizontal="center" vertical="center"/>
      <protection hidden="1"/>
    </xf>
    <xf numFmtId="0" fontId="2" fillId="0" borderId="1" xfId="2" applyFont="1" applyBorder="1" applyAlignment="1" applyProtection="1">
      <alignment horizontal="left" vertical="center"/>
      <protection hidden="1"/>
    </xf>
    <xf numFmtId="0" fontId="3" fillId="0" borderId="6" xfId="0" applyFont="1" applyBorder="1" applyAlignment="1">
      <alignment horizontal="center" vertical="top"/>
    </xf>
    <xf numFmtId="0" fontId="3" fillId="0" borderId="7" xfId="0" applyFont="1" applyBorder="1" applyAlignment="1">
      <alignment vertical="top"/>
    </xf>
    <xf numFmtId="0" fontId="3" fillId="0" borderId="7" xfId="0" applyFont="1" applyBorder="1" applyAlignment="1">
      <alignment horizontal="center" vertical="top"/>
    </xf>
    <xf numFmtId="1" fontId="3" fillId="18" borderId="2" xfId="0" applyNumberFormat="1" applyFont="1" applyFill="1" applyBorder="1" applyAlignment="1">
      <alignment horizontal="center" vertical="center" wrapText="1"/>
    </xf>
    <xf numFmtId="0" fontId="3" fillId="18" borderId="2" xfId="0" applyFont="1" applyFill="1" applyBorder="1" applyAlignment="1">
      <alignment horizontal="center" vertical="center"/>
    </xf>
    <xf numFmtId="0" fontId="3" fillId="18" borderId="2" xfId="0" applyFont="1" applyFill="1" applyBorder="1" applyAlignment="1">
      <alignment horizontal="left" vertical="center"/>
    </xf>
    <xf numFmtId="0" fontId="3" fillId="18" borderId="0" xfId="3" applyNumberFormat="1" applyFont="1" applyFill="1" applyBorder="1" applyProtection="1">
      <alignment vertical="top"/>
    </xf>
    <xf numFmtId="0" fontId="3" fillId="18" borderId="0" xfId="3" applyNumberFormat="1" applyFont="1" applyFill="1" applyBorder="1" applyAlignment="1" applyProtection="1">
      <alignment vertical="top" wrapText="1"/>
    </xf>
    <xf numFmtId="0" fontId="66" fillId="0" borderId="0" xfId="0" applyFont="1" applyAlignment="1">
      <alignment vertical="top"/>
    </xf>
    <xf numFmtId="0" fontId="22" fillId="0" borderId="0" xfId="3" applyNumberFormat="1" applyFont="1" applyFill="1" applyBorder="1" applyAlignment="1" applyProtection="1">
      <alignment horizontal="justify" vertical="top" wrapText="1"/>
    </xf>
    <xf numFmtId="0" fontId="30" fillId="21" borderId="2" xfId="0" applyFont="1" applyFill="1" applyBorder="1" applyAlignment="1">
      <alignment vertical="top"/>
    </xf>
    <xf numFmtId="0" fontId="7" fillId="3" borderId="3" xfId="0" applyFont="1" applyFill="1" applyBorder="1" applyAlignment="1">
      <alignment horizontal="center" vertical="top"/>
    </xf>
    <xf numFmtId="0" fontId="7" fillId="3" borderId="2" xfId="0" applyFont="1" applyFill="1" applyBorder="1" applyAlignment="1">
      <alignment horizontal="center" vertical="top"/>
    </xf>
    <xf numFmtId="0" fontId="7" fillId="21" borderId="2" xfId="0" applyFont="1" applyFill="1" applyBorder="1" applyAlignment="1">
      <alignment horizontal="center" vertical="top"/>
    </xf>
    <xf numFmtId="0" fontId="7" fillId="19" borderId="2" xfId="0" applyFont="1" applyFill="1" applyBorder="1" applyAlignment="1">
      <alignment horizontal="center" vertical="top"/>
    </xf>
    <xf numFmtId="0" fontId="7" fillId="20" borderId="2" xfId="0" applyFont="1" applyFill="1" applyBorder="1" applyAlignment="1">
      <alignment horizontal="center" vertical="top"/>
    </xf>
    <xf numFmtId="0" fontId="67" fillId="0" borderId="0" xfId="0" applyFont="1" applyAlignment="1">
      <alignment vertical="top"/>
    </xf>
    <xf numFmtId="0" fontId="68" fillId="0" borderId="0" xfId="0" applyFont="1" applyAlignment="1">
      <alignment vertical="top"/>
    </xf>
    <xf numFmtId="0" fontId="59" fillId="0" borderId="2" xfId="0" applyFont="1" applyBorder="1" applyAlignment="1">
      <alignment horizontal="right" vertical="top"/>
    </xf>
    <xf numFmtId="0" fontId="59" fillId="0" borderId="2" xfId="0" applyFont="1" applyBorder="1" applyAlignment="1">
      <alignment horizontal="right" vertical="top" wrapText="1"/>
    </xf>
    <xf numFmtId="0" fontId="2" fillId="21" borderId="2" xfId="0" applyFont="1" applyFill="1" applyBorder="1" applyAlignment="1">
      <alignment horizontal="center" vertical="top" wrapText="1"/>
    </xf>
    <xf numFmtId="0" fontId="2" fillId="19" borderId="2" xfId="3" applyNumberFormat="1" applyFont="1" applyFill="1" applyBorder="1" applyAlignment="1" applyProtection="1">
      <alignment horizontal="center" vertical="top" wrapText="1"/>
    </xf>
    <xf numFmtId="0" fontId="2" fillId="20" borderId="2" xfId="3" applyNumberFormat="1" applyFont="1" applyFill="1" applyBorder="1" applyAlignment="1" applyProtection="1">
      <alignment horizontal="center" vertical="top" wrapText="1"/>
    </xf>
    <xf numFmtId="0" fontId="30" fillId="18" borderId="6" xfId="0" applyFont="1" applyFill="1" applyBorder="1" applyAlignment="1">
      <alignment horizontal="center" vertical="top" wrapText="1"/>
    </xf>
    <xf numFmtId="0" fontId="30" fillId="18" borderId="7" xfId="0" applyFont="1" applyFill="1" applyBorder="1" applyAlignment="1">
      <alignment vertical="top" wrapText="1"/>
    </xf>
    <xf numFmtId="0" fontId="2" fillId="18" borderId="7" xfId="0" applyFont="1" applyFill="1" applyBorder="1" applyAlignment="1">
      <alignment vertical="top" wrapText="1"/>
    </xf>
    <xf numFmtId="0" fontId="3" fillId="10" borderId="7" xfId="0" applyFont="1" applyFill="1" applyBorder="1" applyAlignment="1">
      <alignment vertical="center" wrapText="1"/>
    </xf>
    <xf numFmtId="2" fontId="3" fillId="17" borderId="8" xfId="3" applyNumberFormat="1" applyFont="1" applyFill="1" applyBorder="1" applyAlignment="1" applyProtection="1">
      <alignment horizontal="left" vertical="top"/>
      <protection locked="0" hidden="1"/>
    </xf>
    <xf numFmtId="2" fontId="3" fillId="17" borderId="8" xfId="3" applyNumberFormat="1" applyFont="1" applyFill="1" applyBorder="1" applyAlignment="1" applyProtection="1">
      <alignment horizontal="center" vertical="top"/>
      <protection locked="0" hidden="1"/>
    </xf>
    <xf numFmtId="2" fontId="3" fillId="17"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3" fillId="17" borderId="2" xfId="3" applyNumberFormat="1" applyFont="1" applyFill="1" applyBorder="1" applyAlignment="1" applyProtection="1">
      <alignment horizontal="right" vertical="top"/>
      <protection locked="0" hidden="1"/>
    </xf>
    <xf numFmtId="2" fontId="3" fillId="0" borderId="2" xfId="0" applyNumberFormat="1" applyFont="1" applyBorder="1" applyAlignment="1">
      <alignment horizontal="right" vertical="top"/>
    </xf>
    <xf numFmtId="0" fontId="66" fillId="0" borderId="8" xfId="0" applyFont="1" applyBorder="1" applyAlignment="1">
      <alignment horizontal="center" vertical="top" wrapText="1"/>
    </xf>
    <xf numFmtId="2" fontId="59" fillId="0" borderId="2" xfId="0" applyNumberFormat="1" applyFont="1" applyBorder="1" applyAlignment="1">
      <alignment horizontal="right" vertical="top"/>
    </xf>
    <xf numFmtId="2" fontId="59" fillId="0" borderId="6" xfId="0" applyNumberFormat="1" applyFont="1" applyBorder="1" applyAlignment="1">
      <alignment horizontal="right" vertical="top"/>
    </xf>
    <xf numFmtId="2" fontId="59" fillId="0" borderId="4" xfId="0" applyNumberFormat="1" applyFont="1" applyBorder="1" applyAlignment="1">
      <alignment horizontal="right" vertical="top"/>
    </xf>
    <xf numFmtId="0" fontId="3" fillId="0" borderId="0" xfId="0" applyFont="1" applyAlignment="1">
      <alignment horizontal="center" vertical="top" wrapText="1"/>
    </xf>
    <xf numFmtId="2" fontId="3" fillId="0" borderId="0" xfId="3" applyNumberFormat="1" applyFont="1" applyFill="1" applyBorder="1" applyAlignment="1" applyProtection="1">
      <alignment horizontal="right" vertical="top"/>
      <protection locked="0" hidden="1"/>
    </xf>
    <xf numFmtId="2" fontId="3" fillId="0" borderId="0" xfId="0" applyNumberFormat="1" applyFont="1" applyAlignment="1">
      <alignment horizontal="right" vertical="top"/>
    </xf>
    <xf numFmtId="0" fontId="59" fillId="0" borderId="6" xfId="0" applyFont="1" applyBorder="1" applyAlignment="1">
      <alignment horizontal="right" vertical="top" wrapText="1"/>
    </xf>
    <xf numFmtId="0" fontId="3" fillId="10" borderId="0" xfId="0" applyFont="1" applyFill="1" applyAlignment="1">
      <alignment horizontal="left" vertical="center" wrapText="1"/>
    </xf>
    <xf numFmtId="0" fontId="3" fillId="10" borderId="0" xfId="0" applyFont="1" applyFill="1" applyAlignment="1">
      <alignment horizontal="center" vertical="center" wrapText="1"/>
    </xf>
    <xf numFmtId="0" fontId="2" fillId="18" borderId="8" xfId="0" applyFont="1" applyFill="1" applyBorder="1" applyAlignment="1">
      <alignment horizontal="center" vertical="center" wrapText="1"/>
    </xf>
    <xf numFmtId="0" fontId="2" fillId="18" borderId="8" xfId="0" applyFont="1" applyFill="1" applyBorder="1" applyAlignment="1">
      <alignment horizontal="left" vertical="center" wrapText="1"/>
    </xf>
    <xf numFmtId="0" fontId="3" fillId="18" borderId="8" xfId="0" applyFont="1" applyFill="1" applyBorder="1" applyAlignment="1">
      <alignment horizontal="center" vertical="center" wrapText="1"/>
    </xf>
    <xf numFmtId="2" fontId="11" fillId="0" borderId="0" xfId="3" applyNumberFormat="1" applyFont="1" applyFill="1" applyBorder="1" applyAlignment="1" applyProtection="1">
      <alignment horizontal="center" vertical="top"/>
      <protection locked="0" hidden="1"/>
    </xf>
    <xf numFmtId="0" fontId="30" fillId="18" borderId="2" xfId="0" applyFont="1" applyFill="1" applyBorder="1" applyAlignment="1">
      <alignment horizontal="center" vertical="top" wrapText="1"/>
    </xf>
    <xf numFmtId="0" fontId="2" fillId="18" borderId="2" xfId="0" applyFont="1" applyFill="1" applyBorder="1" applyAlignment="1">
      <alignment horizontal="left" vertical="center" wrapText="1"/>
    </xf>
    <xf numFmtId="0" fontId="3" fillId="18" borderId="2" xfId="0" applyFont="1" applyFill="1" applyBorder="1" applyAlignment="1">
      <alignment horizontal="center" vertical="center" wrapText="1"/>
    </xf>
    <xf numFmtId="2" fontId="11" fillId="10" borderId="15" xfId="0" applyNumberFormat="1" applyFont="1" applyFill="1" applyBorder="1" applyAlignment="1">
      <alignment vertical="center" wrapText="1"/>
    </xf>
    <xf numFmtId="2" fontId="11" fillId="10" borderId="2" xfId="0" applyNumberFormat="1" applyFont="1" applyFill="1" applyBorder="1" applyAlignment="1">
      <alignment vertical="center" wrapText="1"/>
    </xf>
    <xf numFmtId="0" fontId="3" fillId="18" borderId="7" xfId="0" applyFont="1" applyFill="1" applyBorder="1" applyAlignment="1">
      <alignment vertical="center"/>
    </xf>
    <xf numFmtId="0" fontId="69" fillId="18" borderId="7" xfId="0" applyFont="1" applyFill="1" applyBorder="1" applyAlignment="1">
      <alignment vertical="center"/>
    </xf>
    <xf numFmtId="2" fontId="11" fillId="0" borderId="2" xfId="0" applyNumberFormat="1" applyFont="1" applyBorder="1" applyAlignment="1">
      <alignment horizontal="right" vertical="center"/>
    </xf>
    <xf numFmtId="2" fontId="11" fillId="0" borderId="0" xfId="0" applyNumberFormat="1" applyFont="1" applyAlignment="1">
      <alignment horizontal="right" vertical="center"/>
    </xf>
    <xf numFmtId="0" fontId="2" fillId="18" borderId="2" xfId="0" applyFont="1" applyFill="1" applyBorder="1" applyAlignment="1">
      <alignment horizontal="center" vertical="center" wrapText="1"/>
    </xf>
    <xf numFmtId="0" fontId="70" fillId="18" borderId="2" xfId="0" applyFont="1" applyFill="1" applyBorder="1" applyAlignment="1">
      <alignment horizontal="center" vertical="top" wrapText="1"/>
    </xf>
    <xf numFmtId="0" fontId="30" fillId="18" borderId="7" xfId="0" applyFont="1" applyFill="1" applyBorder="1" applyAlignment="1">
      <alignment vertical="top"/>
    </xf>
    <xf numFmtId="0" fontId="0" fillId="0" borderId="8" xfId="0" applyBorder="1" applyAlignment="1">
      <alignment horizontal="center" vertical="center" wrapText="1"/>
    </xf>
    <xf numFmtId="0" fontId="64" fillId="18" borderId="6" xfId="0" applyFont="1" applyFill="1" applyBorder="1" applyAlignment="1">
      <alignment horizontal="center" vertical="center" wrapText="1"/>
    </xf>
    <xf numFmtId="0" fontId="64" fillId="18" borderId="7" xfId="0" applyFont="1" applyFill="1" applyBorder="1" applyAlignment="1">
      <alignment vertical="center"/>
    </xf>
    <xf numFmtId="0" fontId="10" fillId="18" borderId="7" xfId="0" applyFont="1" applyFill="1" applyBorder="1" applyAlignment="1">
      <alignment vertical="center" wrapText="1"/>
    </xf>
    <xf numFmtId="2" fontId="11" fillId="17" borderId="8" xfId="3" applyNumberFormat="1" applyFont="1" applyFill="1" applyBorder="1" applyAlignment="1" applyProtection="1">
      <alignment horizontal="center" vertical="center"/>
      <protection locked="0" hidden="1"/>
    </xf>
    <xf numFmtId="10" fontId="3" fillId="17" borderId="2" xfId="3" applyNumberFormat="1" applyFont="1" applyFill="1" applyBorder="1" applyAlignment="1" applyProtection="1">
      <alignment horizontal="center" vertical="center"/>
      <protection locked="0" hidden="1"/>
    </xf>
    <xf numFmtId="0" fontId="3" fillId="0" borderId="2" xfId="0" applyFont="1" applyBorder="1" applyAlignment="1">
      <alignment vertical="center"/>
    </xf>
    <xf numFmtId="2" fontId="3" fillId="0" borderId="2" xfId="3" applyNumberFormat="1" applyFont="1" applyFill="1" applyBorder="1" applyAlignment="1" applyProtection="1">
      <alignment horizontal="right" vertical="center"/>
    </xf>
    <xf numFmtId="1" fontId="3" fillId="0" borderId="4" xfId="3" applyNumberFormat="1" applyFont="1" applyFill="1" applyBorder="1" applyAlignment="1" applyProtection="1">
      <alignment horizontal="center" vertical="center"/>
      <protection locked="0"/>
    </xf>
    <xf numFmtId="10" fontId="3" fillId="0" borderId="2" xfId="3" applyNumberFormat="1" applyFont="1" applyFill="1" applyBorder="1" applyAlignment="1" applyProtection="1">
      <alignment horizontal="center" vertical="center"/>
      <protection locked="0" hidden="1"/>
    </xf>
    <xf numFmtId="2" fontId="3" fillId="0" borderId="8" xfId="3" applyNumberFormat="1" applyFont="1" applyFill="1" applyBorder="1" applyAlignment="1" applyProtection="1">
      <alignment horizontal="right" vertical="center"/>
      <protection locked="0" hidden="1"/>
    </xf>
    <xf numFmtId="1" fontId="3" fillId="18" borderId="4" xfId="3" applyNumberFormat="1" applyFont="1" applyFill="1" applyBorder="1" applyAlignment="1" applyProtection="1">
      <alignment horizontal="center" vertical="center"/>
      <protection locked="0"/>
    </xf>
    <xf numFmtId="10" fontId="3" fillId="18" borderId="2" xfId="3" applyNumberFormat="1" applyFont="1" applyFill="1" applyBorder="1" applyAlignment="1" applyProtection="1">
      <alignment horizontal="center" vertical="center"/>
      <protection locked="0" hidden="1"/>
    </xf>
    <xf numFmtId="0" fontId="3" fillId="18" borderId="2" xfId="0" applyFont="1" applyFill="1" applyBorder="1" applyAlignment="1">
      <alignment vertical="center"/>
    </xf>
    <xf numFmtId="2" fontId="3" fillId="18" borderId="8" xfId="3" applyNumberFormat="1" applyFont="1" applyFill="1" applyBorder="1" applyAlignment="1" applyProtection="1">
      <alignment horizontal="right" vertical="center"/>
      <protection locked="0" hidden="1"/>
    </xf>
    <xf numFmtId="2" fontId="3" fillId="18" borderId="2" xfId="3" applyNumberFormat="1" applyFont="1" applyFill="1" applyBorder="1" applyAlignment="1" applyProtection="1">
      <alignment horizontal="right" vertical="center"/>
    </xf>
    <xf numFmtId="0" fontId="3" fillId="0" borderId="2" xfId="0" applyFont="1" applyBorder="1" applyAlignment="1">
      <alignment vertical="center" wrapText="1"/>
    </xf>
    <xf numFmtId="0" fontId="3" fillId="0" borderId="8" xfId="0" applyFont="1" applyBorder="1" applyAlignment="1">
      <alignment horizontal="center" vertical="center" wrapText="1"/>
    </xf>
    <xf numFmtId="0" fontId="71" fillId="0" borderId="0" xfId="9" applyNumberFormat="1" applyFont="1" applyFill="1" applyBorder="1" applyAlignment="1" applyProtection="1">
      <alignment vertical="center"/>
      <protection hidden="1"/>
    </xf>
    <xf numFmtId="1" fontId="26" fillId="0" borderId="2" xfId="0" applyNumberFormat="1" applyFont="1" applyBorder="1" applyAlignment="1">
      <alignment horizontal="center" vertical="top" wrapText="1"/>
    </xf>
    <xf numFmtId="0" fontId="26" fillId="0" borderId="2" xfId="0" applyFont="1" applyBorder="1" applyAlignment="1">
      <alignment vertical="top"/>
    </xf>
    <xf numFmtId="1" fontId="26" fillId="0" borderId="2" xfId="3" applyNumberFormat="1" applyFont="1" applyFill="1" applyBorder="1" applyAlignment="1" applyProtection="1">
      <alignment horizontal="center" vertical="top"/>
      <protection locked="0"/>
    </xf>
    <xf numFmtId="9" fontId="26" fillId="0" borderId="2" xfId="0" applyNumberFormat="1" applyFont="1" applyBorder="1" applyAlignment="1">
      <alignment horizontal="center" vertical="top"/>
    </xf>
    <xf numFmtId="10" fontId="26" fillId="0" borderId="2" xfId="3" applyNumberFormat="1" applyFont="1" applyFill="1" applyBorder="1" applyAlignment="1" applyProtection="1">
      <alignment horizontal="center" vertical="top"/>
      <protection locked="0" hidden="1"/>
    </xf>
    <xf numFmtId="1" fontId="26" fillId="0" borderId="2" xfId="0" applyNumberFormat="1" applyFont="1" applyBorder="1" applyAlignment="1">
      <alignment horizontal="justify" vertical="top" wrapText="1"/>
    </xf>
    <xf numFmtId="1" fontId="26" fillId="0" borderId="2" xfId="3" applyNumberFormat="1" applyFont="1" applyFill="1" applyBorder="1" applyAlignment="1" applyProtection="1">
      <alignment horizontal="right" vertical="top"/>
      <protection locked="0"/>
    </xf>
    <xf numFmtId="2" fontId="26" fillId="0" borderId="2" xfId="3" applyNumberFormat="1" applyFont="1" applyFill="1" applyBorder="1" applyAlignment="1" applyProtection="1">
      <alignment horizontal="right" vertical="top"/>
    </xf>
    <xf numFmtId="1" fontId="2" fillId="3" borderId="2" xfId="0" applyNumberFormat="1" applyFont="1" applyFill="1" applyBorder="1" applyAlignment="1">
      <alignment horizontal="center" vertical="top"/>
    </xf>
    <xf numFmtId="1" fontId="7" fillId="3" borderId="2" xfId="0" applyNumberFormat="1" applyFont="1" applyFill="1" applyBorder="1" applyAlignment="1">
      <alignment horizontal="center" vertical="top"/>
    </xf>
    <xf numFmtId="1" fontId="7" fillId="3" borderId="2" xfId="0" applyNumberFormat="1" applyFont="1" applyFill="1" applyBorder="1" applyAlignment="1">
      <alignment horizontal="center" vertical="top" wrapText="1"/>
    </xf>
    <xf numFmtId="0" fontId="6" fillId="6" borderId="0" xfId="9" applyFont="1" applyFill="1" applyAlignment="1" applyProtection="1">
      <alignment horizontal="center" vertical="top"/>
      <protection hidden="1"/>
    </xf>
    <xf numFmtId="0" fontId="2" fillId="6" borderId="0" xfId="9" applyFont="1" applyFill="1" applyAlignment="1" applyProtection="1">
      <alignment vertical="top"/>
      <protection hidden="1"/>
    </xf>
    <xf numFmtId="0" fontId="3" fillId="6" borderId="0" xfId="9" applyFont="1" applyFill="1" applyAlignment="1" applyProtection="1">
      <alignment vertical="top"/>
      <protection hidden="1"/>
    </xf>
    <xf numFmtId="2" fontId="26" fillId="0" borderId="2" xfId="3" applyNumberFormat="1" applyFont="1" applyFill="1" applyBorder="1" applyProtection="1">
      <alignment vertical="top"/>
    </xf>
    <xf numFmtId="0" fontId="22" fillId="0" borderId="0" xfId="3" applyNumberFormat="1" applyFont="1" applyFill="1" applyBorder="1" applyAlignment="1" applyProtection="1">
      <alignment vertical="center" wrapText="1"/>
    </xf>
    <xf numFmtId="0" fontId="0" fillId="0" borderId="0" xfId="2" applyFont="1" applyAlignment="1">
      <alignment vertical="center"/>
    </xf>
    <xf numFmtId="0" fontId="26" fillId="0" borderId="2" xfId="0" applyFont="1" applyBorder="1" applyAlignment="1">
      <alignment horizontal="center" vertical="top"/>
    </xf>
    <xf numFmtId="0" fontId="3" fillId="18" borderId="0" xfId="9" applyFont="1" applyFill="1" applyAlignment="1" applyProtection="1">
      <alignment vertical="top"/>
      <protection hidden="1"/>
    </xf>
    <xf numFmtId="0" fontId="19" fillId="18" borderId="0" xfId="9" applyNumberFormat="1" applyFont="1" applyFill="1" applyBorder="1" applyAlignment="1" applyProtection="1">
      <alignment vertical="center"/>
      <protection hidden="1"/>
    </xf>
    <xf numFmtId="0" fontId="19" fillId="18" borderId="0" xfId="9" applyNumberFormat="1" applyFont="1" applyFill="1" applyBorder="1" applyAlignment="1" applyProtection="1">
      <alignment vertical="top"/>
      <protection hidden="1"/>
    </xf>
    <xf numFmtId="0" fontId="3" fillId="18" borderId="7" xfId="9" applyFont="1" applyFill="1" applyBorder="1" applyAlignment="1" applyProtection="1">
      <alignment vertical="top"/>
      <protection hidden="1"/>
    </xf>
    <xf numFmtId="0" fontId="3" fillId="18" borderId="4" xfId="9" applyFont="1" applyFill="1" applyBorder="1" applyAlignment="1" applyProtection="1">
      <alignment vertical="top"/>
      <protection hidden="1"/>
    </xf>
    <xf numFmtId="0" fontId="59" fillId="18" borderId="6" xfId="9" applyFont="1" applyFill="1" applyBorder="1" applyAlignment="1" applyProtection="1">
      <alignment horizontal="center" vertical="top"/>
      <protection hidden="1"/>
    </xf>
    <xf numFmtId="0" fontId="59" fillId="18" borderId="7" xfId="9" applyFont="1" applyFill="1" applyBorder="1" applyAlignment="1" applyProtection="1">
      <alignment vertical="top"/>
      <protection hidden="1"/>
    </xf>
    <xf numFmtId="1" fontId="6" fillId="0" borderId="2" xfId="0" applyNumberFormat="1" applyFont="1" applyBorder="1" applyAlignment="1">
      <alignment horizontal="center" vertical="top" wrapText="1"/>
    </xf>
    <xf numFmtId="2" fontId="22" fillId="8" borderId="2" xfId="0" applyNumberFormat="1" applyFont="1" applyFill="1" applyBorder="1" applyAlignment="1">
      <alignment horizontal="right" vertical="top"/>
    </xf>
    <xf numFmtId="0" fontId="59" fillId="0" borderId="25" xfId="0" applyFont="1" applyBorder="1" applyAlignment="1">
      <alignment vertical="top"/>
    </xf>
    <xf numFmtId="0" fontId="59" fillId="0" borderId="1" xfId="0" applyFont="1" applyBorder="1" applyAlignment="1">
      <alignment vertical="top"/>
    </xf>
    <xf numFmtId="0" fontId="59" fillId="0" borderId="7" xfId="0" applyFont="1" applyBorder="1" applyAlignment="1">
      <alignment horizontal="right" vertical="top" wrapText="1"/>
    </xf>
    <xf numFmtId="2" fontId="59" fillId="0" borderId="7" xfId="0" applyNumberFormat="1" applyFont="1" applyBorder="1" applyAlignment="1">
      <alignment horizontal="right" vertical="top"/>
    </xf>
    <xf numFmtId="0" fontId="59" fillId="0" borderId="7" xfId="0" applyFont="1" applyBorder="1" applyAlignment="1">
      <alignment horizontal="right" vertical="top"/>
    </xf>
    <xf numFmtId="0" fontId="74" fillId="22" borderId="2" xfId="0" applyFont="1" applyFill="1" applyBorder="1" applyAlignment="1">
      <alignment horizontal="left" vertical="center"/>
    </xf>
    <xf numFmtId="0" fontId="74" fillId="22" borderId="15" xfId="0" applyFont="1" applyFill="1" applyBorder="1" applyAlignment="1">
      <alignment horizontal="left" vertical="center"/>
    </xf>
    <xf numFmtId="0" fontId="74" fillId="0" borderId="0" xfId="0" applyFont="1" applyAlignment="1">
      <alignment horizontal="center" vertical="center"/>
    </xf>
    <xf numFmtId="0" fontId="74" fillId="24" borderId="2" xfId="0" applyFont="1" applyFill="1" applyBorder="1" applyAlignment="1">
      <alignment horizontal="center" vertical="center" wrapText="1"/>
    </xf>
    <xf numFmtId="0" fontId="74" fillId="21" borderId="2" xfId="0" applyFont="1" applyFill="1" applyBorder="1" applyAlignment="1">
      <alignment horizontal="center" vertical="center"/>
    </xf>
    <xf numFmtId="0" fontId="74" fillId="23" borderId="2" xfId="0" applyFont="1" applyFill="1" applyBorder="1" applyAlignment="1">
      <alignment horizontal="center" vertical="center" wrapText="1"/>
    </xf>
    <xf numFmtId="0" fontId="74" fillId="21" borderId="2" xfId="0" applyFont="1" applyFill="1" applyBorder="1" applyAlignment="1">
      <alignment horizontal="center" vertical="center" wrapText="1"/>
    </xf>
    <xf numFmtId="0" fontId="76" fillId="10" borderId="2" xfId="0" applyFont="1" applyFill="1" applyBorder="1" applyAlignment="1">
      <alignment horizontal="left" vertical="center" wrapText="1"/>
    </xf>
    <xf numFmtId="0" fontId="74" fillId="0" borderId="41" xfId="0" applyFont="1" applyBorder="1" applyAlignment="1">
      <alignment horizontal="center" vertical="center" wrapText="1"/>
    </xf>
    <xf numFmtId="2" fontId="74" fillId="0" borderId="41" xfId="0" applyNumberFormat="1" applyFont="1" applyBorder="1" applyAlignment="1">
      <alignment horizontal="center" vertical="center"/>
    </xf>
    <xf numFmtId="0" fontId="74" fillId="0" borderId="0" xfId="0" applyFont="1" applyAlignment="1">
      <alignment vertical="center"/>
    </xf>
    <xf numFmtId="0" fontId="77" fillId="0" borderId="0" xfId="0" applyFont="1" applyAlignment="1">
      <alignment horizontal="center" vertical="center"/>
    </xf>
    <xf numFmtId="0" fontId="74" fillId="0" borderId="0" xfId="0" applyFont="1" applyAlignment="1">
      <alignment horizontal="right" vertical="center"/>
    </xf>
    <xf numFmtId="0" fontId="76" fillId="10" borderId="6" xfId="0" applyFont="1" applyFill="1" applyBorder="1" applyAlignment="1">
      <alignment horizontal="left" vertical="center" wrapText="1"/>
    </xf>
    <xf numFmtId="2" fontId="74" fillId="0" borderId="42" xfId="0" applyNumberFormat="1" applyFont="1" applyBorder="1" applyAlignment="1">
      <alignment horizontal="center" vertical="center"/>
    </xf>
    <xf numFmtId="2" fontId="74" fillId="0" borderId="0" xfId="0" applyNumberFormat="1" applyFont="1" applyAlignment="1">
      <alignment horizontal="left" vertical="center"/>
    </xf>
    <xf numFmtId="164" fontId="74" fillId="0" borderId="0" xfId="1" applyFont="1" applyAlignment="1">
      <alignment horizontal="center" vertical="center"/>
    </xf>
    <xf numFmtId="0" fontId="74" fillId="0" borderId="0" xfId="0" applyFont="1" applyAlignment="1">
      <alignment horizontal="left" vertical="center"/>
    </xf>
    <xf numFmtId="0" fontId="74" fillId="0" borderId="2" xfId="0" applyFont="1" applyBorder="1" applyAlignment="1">
      <alignment horizontal="left" vertical="center"/>
    </xf>
    <xf numFmtId="164" fontId="2" fillId="12" borderId="2" xfId="1" applyFont="1" applyFill="1" applyBorder="1" applyAlignment="1" applyProtection="1">
      <alignment horizontal="right" vertical="top"/>
    </xf>
    <xf numFmtId="164" fontId="26" fillId="0" borderId="2" xfId="1" applyFont="1" applyFill="1" applyBorder="1" applyAlignment="1" applyProtection="1">
      <alignment horizontal="right" vertical="top"/>
    </xf>
    <xf numFmtId="164" fontId="31" fillId="0" borderId="0" xfId="1" applyFont="1" applyFill="1" applyBorder="1" applyAlignment="1" applyProtection="1">
      <alignment vertical="center" wrapText="1"/>
      <protection hidden="1"/>
    </xf>
    <xf numFmtId="2" fontId="79" fillId="10" borderId="2" xfId="0" applyNumberFormat="1" applyFont="1" applyFill="1" applyBorder="1" applyAlignment="1">
      <alignment horizontal="center" vertical="center" wrapText="1"/>
    </xf>
    <xf numFmtId="164" fontId="80" fillId="0" borderId="2" xfId="1" applyFont="1" applyBorder="1" applyAlignment="1">
      <alignment horizontal="center" vertical="center"/>
    </xf>
    <xf numFmtId="164" fontId="79" fillId="10" borderId="2" xfId="1" applyFont="1" applyFill="1" applyBorder="1" applyAlignment="1">
      <alignment horizontal="center" vertical="center" wrapText="1"/>
    </xf>
    <xf numFmtId="0" fontId="80" fillId="0" borderId="0" xfId="0" applyFont="1" applyAlignment="1">
      <alignment horizontal="center" vertical="center"/>
    </xf>
    <xf numFmtId="0" fontId="78" fillId="10" borderId="2" xfId="0" applyFont="1" applyFill="1" applyBorder="1" applyAlignment="1">
      <alignment horizontal="center" vertical="center" wrapText="1"/>
    </xf>
    <xf numFmtId="0" fontId="81" fillId="0" borderId="0" xfId="5" applyFont="1" applyAlignment="1" applyProtection="1">
      <alignment vertical="center"/>
      <protection hidden="1"/>
    </xf>
    <xf numFmtId="2" fontId="78" fillId="10" borderId="2" xfId="0" applyNumberFormat="1" applyFont="1" applyFill="1" applyBorder="1" applyAlignment="1">
      <alignment horizontal="center" vertical="center" wrapText="1"/>
    </xf>
    <xf numFmtId="2" fontId="80" fillId="0" borderId="2" xfId="1" applyNumberFormat="1" applyFont="1" applyBorder="1" applyAlignment="1">
      <alignment horizontal="center" vertical="center"/>
    </xf>
    <xf numFmtId="0" fontId="76" fillId="17" borderId="2" xfId="0" applyFont="1" applyFill="1" applyBorder="1" applyAlignment="1" applyProtection="1">
      <alignment horizontal="left" vertical="center" wrapText="1"/>
      <protection locked="0"/>
    </xf>
    <xf numFmtId="0" fontId="78" fillId="17" borderId="2" xfId="0" applyFont="1" applyFill="1" applyBorder="1" applyAlignment="1" applyProtection="1">
      <alignment horizontal="center" vertical="center" wrapText="1"/>
      <protection locked="0"/>
    </xf>
    <xf numFmtId="0" fontId="77" fillId="0" borderId="0" xfId="0" applyFont="1" applyAlignment="1">
      <alignment horizontal="left" vertical="center"/>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6" fillId="0" borderId="0" xfId="13" applyFont="1" applyAlignment="1">
      <alignment horizontal="justify" vertical="top"/>
    </xf>
    <xf numFmtId="166" fontId="22" fillId="0" borderId="0" xfId="13" applyNumberFormat="1" applyFont="1" applyAlignment="1">
      <alignment horizontal="left" vertical="center" indent="1"/>
    </xf>
    <xf numFmtId="0" fontId="0" fillId="0" borderId="0" xfId="0" applyAlignment="1">
      <alignment horizontal="left" vertical="top" wrapTex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58" fillId="0" borderId="0" xfId="13" applyFont="1" applyAlignment="1">
      <alignment horizontal="justify" vertical="top"/>
    </xf>
    <xf numFmtId="0" fontId="6" fillId="0" borderId="0" xfId="13" applyFont="1" applyAlignment="1">
      <alignment horizontal="left" vertical="top"/>
    </xf>
    <xf numFmtId="0" fontId="22"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2" fillId="3" borderId="0" xfId="13" applyFont="1" applyFill="1" applyAlignment="1">
      <alignment horizontal="justify" vertical="top"/>
    </xf>
    <xf numFmtId="0" fontId="1" fillId="0" borderId="0" xfId="13" applyFont="1" applyAlignment="1">
      <alignment horizontal="justify" vertical="center"/>
    </xf>
    <xf numFmtId="0" fontId="22" fillId="0" borderId="0" xfId="13" applyFont="1" applyAlignment="1">
      <alignment horizontal="justify" vertical="center"/>
    </xf>
    <xf numFmtId="0" fontId="3" fillId="0" borderId="2" xfId="5" applyFont="1" applyBorder="1" applyAlignment="1" applyProtection="1">
      <alignment horizontal="center" vertical="center"/>
      <protection hidden="1"/>
    </xf>
    <xf numFmtId="0" fontId="15" fillId="0" borderId="23" xfId="5" applyFont="1" applyBorder="1" applyAlignment="1" applyProtection="1">
      <alignment horizontal="right" vertical="center"/>
      <protection hidden="1"/>
    </xf>
    <xf numFmtId="0" fontId="15" fillId="0" borderId="0" xfId="5" applyFont="1" applyAlignment="1" applyProtection="1">
      <alignment horizontal="right" vertical="center"/>
      <protection hidden="1"/>
    </xf>
    <xf numFmtId="0" fontId="17" fillId="0" borderId="2" xfId="5" applyFont="1" applyBorder="1" applyAlignment="1" applyProtection="1">
      <alignment horizontal="center" vertical="center"/>
      <protection hidden="1"/>
    </xf>
    <xf numFmtId="0" fontId="16" fillId="0" borderId="25" xfId="5" applyFont="1" applyBorder="1" applyAlignment="1" applyProtection="1">
      <alignment horizontal="right" vertical="center"/>
      <protection hidden="1"/>
    </xf>
    <xf numFmtId="0" fontId="16"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2" fillId="0" borderId="15" xfId="5" applyFont="1" applyBorder="1" applyAlignment="1" applyProtection="1">
      <alignment horizontal="center" vertical="center" textRotation="90"/>
      <protection hidden="1"/>
    </xf>
    <xf numFmtId="0" fontId="12" fillId="0" borderId="19" xfId="5" applyFont="1" applyBorder="1" applyAlignment="1" applyProtection="1">
      <alignment horizontal="center" vertical="center" textRotation="90"/>
      <protection hidden="1"/>
    </xf>
    <xf numFmtId="0" fontId="12" fillId="0" borderId="8" xfId="5" applyFont="1" applyBorder="1" applyAlignment="1" applyProtection="1">
      <alignment horizontal="center" vertical="center" textRotation="90"/>
      <protection hidden="1"/>
    </xf>
    <xf numFmtId="0" fontId="13" fillId="3" borderId="16" xfId="5" applyFont="1" applyFill="1" applyBorder="1" applyAlignment="1" applyProtection="1">
      <alignment horizontal="left" vertical="center" wrapText="1"/>
      <protection hidden="1"/>
    </xf>
    <xf numFmtId="0" fontId="13" fillId="3" borderId="17" xfId="5" applyFont="1" applyFill="1" applyBorder="1" applyAlignment="1" applyProtection="1">
      <alignment horizontal="left" vertical="center" wrapText="1"/>
      <protection hidden="1"/>
    </xf>
    <xf numFmtId="0" fontId="13" fillId="3" borderId="18" xfId="5" applyFont="1" applyFill="1" applyBorder="1" applyAlignment="1" applyProtection="1">
      <alignment horizontal="left" vertical="center" wrapText="1"/>
      <protection hidden="1"/>
    </xf>
    <xf numFmtId="0" fontId="14" fillId="0" borderId="20" xfId="5" applyFont="1" applyBorder="1" applyAlignment="1" applyProtection="1">
      <alignment horizontal="center" vertical="center"/>
      <protection hidden="1"/>
    </xf>
    <xf numFmtId="0" fontId="14" fillId="0" borderId="21" xfId="5" applyFont="1" applyBorder="1" applyAlignment="1" applyProtection="1">
      <alignment horizontal="center" vertical="center"/>
      <protection hidden="1"/>
    </xf>
    <xf numFmtId="0" fontId="14" fillId="0" borderId="22" xfId="5" applyFont="1" applyBorder="1" applyAlignment="1" applyProtection="1">
      <alignment horizontal="center" vertical="center"/>
      <protection hidden="1"/>
    </xf>
    <xf numFmtId="0" fontId="15" fillId="0" borderId="21" xfId="5" applyFont="1" applyBorder="1" applyAlignment="1" applyProtection="1">
      <alignment horizontal="justify" vertical="center"/>
      <protection hidden="1"/>
    </xf>
    <xf numFmtId="0" fontId="15" fillId="0" borderId="22" xfId="5" applyFont="1" applyBorder="1" applyAlignment="1" applyProtection="1">
      <alignment horizontal="justify" vertical="center"/>
      <protection hidden="1"/>
    </xf>
    <xf numFmtId="0" fontId="11" fillId="0" borderId="23" xfId="5" applyFont="1" applyBorder="1"/>
    <xf numFmtId="0" fontId="11" fillId="0" borderId="0" xfId="5" applyFont="1"/>
    <xf numFmtId="0" fontId="11" fillId="0" borderId="24" xfId="5" applyFont="1" applyBorder="1"/>
    <xf numFmtId="0" fontId="15" fillId="0" borderId="26" xfId="5" applyFont="1" applyBorder="1" applyAlignment="1" applyProtection="1">
      <alignment horizontal="right" vertical="center"/>
      <protection hidden="1"/>
    </xf>
    <xf numFmtId="0" fontId="15" fillId="0" borderId="10" xfId="5" applyFont="1" applyBorder="1" applyAlignment="1" applyProtection="1">
      <alignment horizontal="right"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5" fillId="0" borderId="21" xfId="0" applyFont="1" applyBorder="1" applyAlignment="1" applyProtection="1">
      <alignment horizontal="center" vertical="center"/>
      <protection hidden="1"/>
    </xf>
    <xf numFmtId="0" fontId="15"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5" fillId="3" borderId="1" xfId="6" applyFont="1" applyFill="1" applyBorder="1" applyAlignment="1" applyProtection="1">
      <alignment horizontal="left"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4" fillId="0" borderId="0" xfId="0" applyFont="1" applyAlignment="1" applyProtection="1">
      <alignment horizontal="center" vertical="top" wrapText="1"/>
      <protection hidden="1"/>
    </xf>
    <xf numFmtId="0" fontId="5" fillId="0" borderId="0" xfId="2" applyFont="1" applyAlignment="1" applyProtection="1">
      <alignment horizontal="left" vertical="top"/>
      <protection hidden="1"/>
    </xf>
    <xf numFmtId="0" fontId="3" fillId="0" borderId="0" xfId="0" applyFont="1" applyAlignment="1">
      <alignment horizontal="center" vertical="top"/>
    </xf>
    <xf numFmtId="0" fontId="4" fillId="0" borderId="0" xfId="4" applyFont="1" applyFill="1" applyBorder="1" applyAlignment="1" applyProtection="1">
      <alignment horizontal="left" vertical="top" wrapText="1"/>
      <protection hidden="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0" fontId="4" fillId="0" borderId="0" xfId="0" applyFont="1" applyAlignment="1">
      <alignment horizontal="center" vertical="top"/>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pplyProtection="1">
      <alignment horizontal="justify" vertical="top" wrapText="1"/>
      <protection hidden="1"/>
    </xf>
    <xf numFmtId="0" fontId="4" fillId="0" borderId="0" xfId="4" applyNumberFormat="1" applyFont="1" applyFill="1" applyBorder="1" applyAlignment="1" applyProtection="1">
      <alignment horizontal="left" vertical="top"/>
      <protection hidden="1"/>
    </xf>
    <xf numFmtId="0" fontId="6" fillId="5" borderId="0" xfId="0" applyFont="1" applyFill="1" applyAlignment="1">
      <alignment horizontal="justify" vertical="top" wrapText="1"/>
    </xf>
    <xf numFmtId="0" fontId="11" fillId="0" borderId="10" xfId="0" applyFont="1" applyBorder="1" applyAlignment="1">
      <alignment horizontal="center" vertical="top" wrapText="1"/>
    </xf>
    <xf numFmtId="10" fontId="10" fillId="7" borderId="1" xfId="0" applyNumberFormat="1" applyFont="1" applyFill="1" applyBorder="1" applyAlignment="1">
      <alignment horizontal="center" vertical="top" wrapText="1"/>
    </xf>
    <xf numFmtId="10" fontId="10" fillId="7" borderId="9" xfId="0" applyNumberFormat="1" applyFont="1" applyFill="1" applyBorder="1" applyAlignment="1">
      <alignment horizontal="center" vertical="top" wrapText="1"/>
    </xf>
    <xf numFmtId="0" fontId="10" fillId="0" borderId="7" xfId="4" applyNumberFormat="1" applyFont="1" applyFill="1" applyBorder="1" applyAlignment="1" applyProtection="1">
      <alignment horizontal="left" vertical="top"/>
    </xf>
    <xf numFmtId="0" fontId="10" fillId="0" borderId="4" xfId="4" applyNumberFormat="1" applyFont="1" applyFill="1" applyBorder="1" applyAlignment="1" applyProtection="1">
      <alignment horizontal="left" vertical="top"/>
    </xf>
    <xf numFmtId="0" fontId="10" fillId="8" borderId="6" xfId="4" applyNumberFormat="1" applyFont="1" applyFill="1" applyBorder="1" applyAlignment="1" applyProtection="1">
      <alignment horizontal="left" vertical="top" wrapText="1"/>
    </xf>
    <xf numFmtId="0" fontId="10" fillId="8" borderId="7" xfId="4" applyNumberFormat="1" applyFont="1" applyFill="1" applyBorder="1" applyAlignment="1" applyProtection="1">
      <alignment horizontal="left" vertical="top" wrapText="1"/>
    </xf>
    <xf numFmtId="0" fontId="10" fillId="8" borderId="4" xfId="4" applyNumberFormat="1" applyFont="1" applyFill="1" applyBorder="1" applyAlignment="1" applyProtection="1">
      <alignment horizontal="left" vertical="top" wrapText="1"/>
    </xf>
    <xf numFmtId="0" fontId="11" fillId="10" borderId="15" xfId="0" applyFont="1" applyFill="1" applyBorder="1" applyAlignment="1">
      <alignment horizontal="center" vertical="center" wrapText="1"/>
    </xf>
    <xf numFmtId="0" fontId="11" fillId="10" borderId="8" xfId="0" applyFont="1" applyFill="1" applyBorder="1" applyAlignment="1">
      <alignment horizontal="center" vertical="center" wrapText="1"/>
    </xf>
    <xf numFmtId="0" fontId="3" fillId="0" borderId="0" xfId="2" applyFont="1" applyAlignment="1" applyProtection="1">
      <alignment horizontal="left" vertical="top"/>
      <protection hidden="1"/>
    </xf>
    <xf numFmtId="0" fontId="59" fillId="3" borderId="0" xfId="0" applyFont="1" applyFill="1" applyAlignment="1">
      <alignment horizontal="center"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0" applyFont="1" applyAlignment="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22" fillId="0" borderId="0" xfId="0" applyFont="1" applyAlignment="1">
      <alignment horizontal="center" vertical="top"/>
    </xf>
    <xf numFmtId="0" fontId="22"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left" vertical="top"/>
      <protection hidden="1"/>
    </xf>
    <xf numFmtId="0" fontId="22" fillId="0" borderId="0" xfId="0" applyFont="1" applyAlignment="1">
      <alignment horizontal="right" vertical="top"/>
    </xf>
    <xf numFmtId="0" fontId="57" fillId="6" borderId="6" xfId="2" applyFont="1" applyFill="1" applyBorder="1" applyAlignment="1" applyProtection="1">
      <alignment horizontal="center" vertical="center"/>
      <protection hidden="1"/>
    </xf>
    <xf numFmtId="0" fontId="57" fillId="6" borderId="7" xfId="2" applyFont="1" applyFill="1" applyBorder="1" applyAlignment="1" applyProtection="1">
      <alignment horizontal="center" vertical="center"/>
      <protection hidden="1"/>
    </xf>
    <xf numFmtId="0" fontId="57" fillId="6" borderId="4" xfId="2" applyFont="1" applyFill="1" applyBorder="1" applyAlignment="1" applyProtection="1">
      <alignment horizontal="center" vertical="center"/>
      <protection hidden="1"/>
    </xf>
    <xf numFmtId="0" fontId="0" fillId="0" borderId="15" xfId="0" applyBorder="1" applyAlignment="1">
      <alignment horizontal="center" vertical="center" wrapText="1"/>
    </xf>
    <xf numFmtId="0" fontId="0" fillId="0" borderId="8" xfId="0" applyBorder="1" applyAlignment="1">
      <alignment horizontal="center" vertical="center" wrapText="1"/>
    </xf>
    <xf numFmtId="0" fontId="50" fillId="10" borderId="15" xfId="0" applyFont="1" applyFill="1" applyBorder="1" applyAlignment="1">
      <alignment horizontal="center" vertical="center" wrapText="1"/>
    </xf>
    <xf numFmtId="0" fontId="50" fillId="10" borderId="8" xfId="0" applyFont="1" applyFill="1" applyBorder="1" applyAlignment="1">
      <alignment horizontal="center" vertical="center"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6" fillId="3" borderId="0" xfId="0" applyFont="1" applyFill="1" applyAlignment="1">
      <alignment horizontal="center" vertical="center" wrapText="1"/>
    </xf>
    <xf numFmtId="0" fontId="20" fillId="0" borderId="0" xfId="0" applyFont="1" applyAlignment="1">
      <alignment horizontal="center" vertical="top"/>
    </xf>
    <xf numFmtId="0" fontId="24" fillId="4" borderId="0" xfId="0" applyFont="1" applyFill="1" applyAlignment="1">
      <alignment horizontal="center" vertical="top"/>
    </xf>
    <xf numFmtId="0" fontId="22" fillId="0" borderId="0" xfId="3" applyNumberFormat="1" applyFont="1" applyFill="1" applyBorder="1" applyAlignment="1" applyProtection="1">
      <alignment horizontal="justify" vertical="top" wrapText="1"/>
    </xf>
    <xf numFmtId="0" fontId="3" fillId="0" borderId="0" xfId="0" applyFont="1" applyAlignment="1">
      <alignment horizontal="right" vertical="top"/>
    </xf>
    <xf numFmtId="170" fontId="27" fillId="12" borderId="6" xfId="0" applyNumberFormat="1" applyFont="1" applyFill="1" applyBorder="1" applyAlignment="1">
      <alignment horizontal="left" vertical="top" wrapText="1"/>
    </xf>
    <xf numFmtId="170" fontId="27" fillId="12" borderId="7" xfId="0" applyNumberFormat="1" applyFont="1" applyFill="1" applyBorder="1" applyAlignment="1">
      <alignment horizontal="left" vertical="top" wrapText="1"/>
    </xf>
    <xf numFmtId="170" fontId="27"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59" fillId="3" borderId="0" xfId="0" applyFont="1" applyFill="1" applyAlignment="1">
      <alignment horizontal="center" vertical="center" wrapText="1"/>
    </xf>
    <xf numFmtId="1" fontId="2" fillId="0" borderId="0" xfId="3" applyNumberFormat="1" applyFont="1" applyFill="1" applyBorder="1" applyAlignment="1" applyProtection="1">
      <alignment horizontal="left" vertical="top" wrapText="1"/>
    </xf>
    <xf numFmtId="0" fontId="6" fillId="3" borderId="0" xfId="0" applyFont="1" applyFill="1" applyAlignment="1">
      <alignment horizontal="center" vertical="top" wrapText="1"/>
    </xf>
    <xf numFmtId="0" fontId="30" fillId="19" borderId="6" xfId="0" applyFont="1" applyFill="1" applyBorder="1" applyAlignment="1">
      <alignment horizontal="center" vertical="top" wrapText="1"/>
    </xf>
    <xf numFmtId="0" fontId="30" fillId="19" borderId="4" xfId="0" applyFont="1" applyFill="1" applyBorder="1" applyAlignment="1">
      <alignment horizontal="center" vertical="top" wrapText="1"/>
    </xf>
    <xf numFmtId="0" fontId="57" fillId="5" borderId="6" xfId="0" applyFont="1" applyFill="1" applyBorder="1" applyAlignment="1">
      <alignment horizontal="center" vertical="top" wrapText="1"/>
    </xf>
    <xf numFmtId="0" fontId="57" fillId="5" borderId="7" xfId="0" applyFont="1" applyFill="1" applyBorder="1" applyAlignment="1">
      <alignment horizontal="center" vertical="top" wrapText="1"/>
    </xf>
    <xf numFmtId="0" fontId="30" fillId="20" borderId="6" xfId="0" applyFont="1" applyFill="1" applyBorder="1" applyAlignment="1">
      <alignment horizontal="center" vertical="top" wrapText="1"/>
    </xf>
    <xf numFmtId="0" fontId="30" fillId="20" borderId="7" xfId="0" applyFont="1" applyFill="1" applyBorder="1" applyAlignment="1">
      <alignment horizontal="center" vertical="top" wrapText="1"/>
    </xf>
    <xf numFmtId="0" fontId="74" fillId="0" borderId="2" xfId="0" applyFont="1" applyBorder="1" applyAlignment="1">
      <alignment horizontal="center" vertical="center" wrapText="1"/>
    </xf>
    <xf numFmtId="2" fontId="74" fillId="0" borderId="2" xfId="0" applyNumberFormat="1" applyFont="1" applyBorder="1" applyAlignment="1">
      <alignment horizontal="right" vertical="center" wrapText="1"/>
    </xf>
    <xf numFmtId="2" fontId="74" fillId="0" borderId="6" xfId="0" applyNumberFormat="1" applyFont="1" applyBorder="1" applyAlignment="1">
      <alignment horizontal="right" vertical="center" wrapText="1"/>
    </xf>
    <xf numFmtId="0" fontId="74" fillId="24" borderId="6" xfId="0" applyFont="1" applyFill="1" applyBorder="1" applyAlignment="1">
      <alignment horizontal="center" vertical="center" wrapText="1"/>
    </xf>
    <xf numFmtId="0" fontId="74" fillId="24" borderId="4" xfId="0" applyFont="1" applyFill="1" applyBorder="1" applyAlignment="1">
      <alignment horizontal="center" vertical="center" wrapText="1"/>
    </xf>
    <xf numFmtId="0" fontId="74" fillId="20" borderId="2" xfId="0" applyFont="1" applyFill="1" applyBorder="1" applyAlignment="1">
      <alignment horizontal="center" vertical="center"/>
    </xf>
    <xf numFmtId="0" fontId="80" fillId="0" borderId="39" xfId="0" applyFont="1" applyBorder="1" applyAlignment="1">
      <alignment horizontal="center" vertical="center" wrapText="1"/>
    </xf>
    <xf numFmtId="0" fontId="80" fillId="0" borderId="40" xfId="0" applyFont="1" applyBorder="1" applyAlignment="1">
      <alignment horizontal="center" vertical="center" wrapText="1"/>
    </xf>
    <xf numFmtId="0" fontId="80" fillId="0" borderId="41" xfId="0" applyFont="1" applyBorder="1" applyAlignment="1">
      <alignment horizontal="center" vertical="center" wrapText="1"/>
    </xf>
    <xf numFmtId="0" fontId="74" fillId="22" borderId="2" xfId="0" applyFont="1" applyFill="1" applyBorder="1" applyAlignment="1">
      <alignment horizontal="left" vertical="center"/>
    </xf>
    <xf numFmtId="0" fontId="74" fillId="23" borderId="15" xfId="0" applyFont="1" applyFill="1" applyBorder="1" applyAlignment="1">
      <alignment horizontal="center" vertical="center" wrapText="1"/>
    </xf>
    <xf numFmtId="0" fontId="74" fillId="23" borderId="8" xfId="0" applyFont="1" applyFill="1" applyBorder="1" applyAlignment="1">
      <alignment horizontal="center" vertical="center" wrapText="1"/>
    </xf>
    <xf numFmtId="0" fontId="74" fillId="24" borderId="2" xfId="0" applyFont="1" applyFill="1" applyBorder="1" applyAlignment="1">
      <alignment horizontal="center" vertical="center" wrapText="1"/>
    </xf>
    <xf numFmtId="0" fontId="2" fillId="0" borderId="0" xfId="0" applyFont="1" applyAlignment="1" applyProtection="1">
      <alignment horizontal="left" vertical="center" wrapText="1"/>
      <protection hidden="1"/>
    </xf>
    <xf numFmtId="0" fontId="3" fillId="0" borderId="0" xfId="2" applyFont="1" applyAlignment="1">
      <alignment horizontal="left" vertical="center"/>
    </xf>
    <xf numFmtId="170" fontId="27" fillId="12" borderId="6" xfId="0" applyNumberFormat="1" applyFont="1" applyFill="1" applyBorder="1" applyAlignment="1">
      <alignment horizontal="center" vertical="top" wrapText="1"/>
    </xf>
    <xf numFmtId="170" fontId="27" fillId="12" borderId="7" xfId="0" applyNumberFormat="1" applyFont="1" applyFill="1" applyBorder="1" applyAlignment="1">
      <alignment horizontal="center" vertical="top" wrapText="1"/>
    </xf>
    <xf numFmtId="170" fontId="27" fillId="12" borderId="4" xfId="0" applyNumberFormat="1" applyFont="1" applyFill="1" applyBorder="1" applyAlignment="1">
      <alignment horizontal="center" vertical="top" wrapText="1"/>
    </xf>
    <xf numFmtId="170" fontId="27" fillId="12" borderId="10" xfId="0" applyNumberFormat="1" applyFont="1" applyFill="1" applyBorder="1" applyAlignment="1">
      <alignment horizontal="center" vertical="top" wrapText="1"/>
    </xf>
    <xf numFmtId="170" fontId="27" fillId="12" borderId="28" xfId="0" applyNumberFormat="1" applyFont="1" applyFill="1" applyBorder="1" applyAlignment="1">
      <alignment horizontal="center" vertical="top" wrapText="1"/>
    </xf>
    <xf numFmtId="0" fontId="6" fillId="3" borderId="0" xfId="0" applyFont="1" applyFill="1" applyAlignment="1" applyProtection="1">
      <alignment horizontal="center"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6" fillId="3" borderId="0" xfId="0" applyFont="1" applyFill="1" applyAlignment="1" applyProtection="1">
      <alignment horizontal="center" vertical="top" wrapText="1"/>
      <protection hidden="1"/>
    </xf>
    <xf numFmtId="0" fontId="24" fillId="4" borderId="0" xfId="0" applyFont="1" applyFill="1" applyAlignment="1" applyProtection="1">
      <alignment horizontal="center" vertical="center"/>
      <protection hidden="1"/>
    </xf>
    <xf numFmtId="0" fontId="22" fillId="0" borderId="0" xfId="0" applyFont="1" applyAlignment="1" applyProtection="1">
      <alignment horizontal="left" vertical="center" wrapText="1"/>
      <protection hidden="1"/>
    </xf>
    <xf numFmtId="170" fontId="32" fillId="12" borderId="6" xfId="0" applyNumberFormat="1" applyFont="1" applyFill="1" applyBorder="1" applyAlignment="1">
      <alignment horizontal="center" vertical="top" wrapText="1"/>
    </xf>
    <xf numFmtId="170" fontId="32" fillId="12" borderId="7" xfId="0" applyNumberFormat="1" applyFont="1" applyFill="1" applyBorder="1" applyAlignment="1">
      <alignment horizontal="center" vertical="top" wrapText="1"/>
    </xf>
    <xf numFmtId="170" fontId="32" fillId="12" borderId="4" xfId="0" applyNumberFormat="1" applyFont="1" applyFill="1" applyBorder="1" applyAlignment="1">
      <alignment horizontal="center" vertical="top" wrapText="1"/>
    </xf>
    <xf numFmtId="170" fontId="32" fillId="12" borderId="10" xfId="0" applyNumberFormat="1" applyFont="1" applyFill="1" applyBorder="1" applyAlignment="1">
      <alignment horizontal="center" vertical="top" wrapText="1"/>
    </xf>
    <xf numFmtId="170" fontId="32" fillId="12" borderId="28" xfId="0" applyNumberFormat="1" applyFont="1" applyFill="1" applyBorder="1" applyAlignment="1">
      <alignment horizontal="center" vertical="top" wrapText="1"/>
    </xf>
    <xf numFmtId="1" fontId="26" fillId="0" borderId="6" xfId="0" applyNumberFormat="1" applyFont="1" applyBorder="1" applyAlignment="1">
      <alignment horizontal="left" vertical="top" wrapText="1"/>
    </xf>
    <xf numFmtId="1" fontId="26" fillId="0" borderId="7" xfId="0" applyNumberFormat="1" applyFont="1" applyBorder="1" applyAlignment="1">
      <alignment horizontal="left" vertical="top" wrapText="1"/>
    </xf>
    <xf numFmtId="1" fontId="26" fillId="0" borderId="4" xfId="0" applyNumberFormat="1" applyFont="1" applyBorder="1" applyAlignment="1">
      <alignment horizontal="left" vertical="top" wrapText="1"/>
    </xf>
    <xf numFmtId="0" fontId="1" fillId="0" borderId="2" xfId="5" applyFont="1" applyBorder="1" applyAlignment="1" applyProtection="1">
      <alignment horizontal="center" vertical="center"/>
      <protection hidden="1"/>
    </xf>
    <xf numFmtId="0" fontId="22" fillId="7" borderId="26" xfId="5" applyFont="1" applyFill="1" applyBorder="1" applyAlignment="1" applyProtection="1">
      <alignment horizontal="left" vertical="center" wrapText="1"/>
      <protection hidden="1"/>
    </xf>
    <xf numFmtId="0" fontId="22" fillId="7" borderId="28" xfId="5" applyFont="1" applyFill="1" applyBorder="1" applyAlignment="1" applyProtection="1">
      <alignment horizontal="left" vertical="center" wrapText="1"/>
      <protection hidden="1"/>
    </xf>
    <xf numFmtId="0" fontId="35" fillId="7" borderId="25" xfId="5" applyFont="1" applyFill="1" applyBorder="1" applyAlignment="1" applyProtection="1">
      <alignment horizontal="justify" vertical="center" wrapText="1"/>
      <protection hidden="1"/>
    </xf>
    <xf numFmtId="0" fontId="35" fillId="7" borderId="9" xfId="5" applyFont="1" applyFill="1" applyBorder="1" applyAlignment="1" applyProtection="1">
      <alignment horizontal="justify" vertical="center" wrapText="1"/>
      <protection hidden="1"/>
    </xf>
    <xf numFmtId="0" fontId="22" fillId="7" borderId="25" xfId="5" applyFont="1" applyFill="1" applyBorder="1" applyAlignment="1" applyProtection="1">
      <alignment horizontal="justify" vertical="center" wrapText="1"/>
      <protection hidden="1"/>
    </xf>
    <xf numFmtId="0" fontId="22"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2" fillId="7" borderId="6" xfId="5" applyFont="1" applyFill="1" applyBorder="1" applyAlignment="1" applyProtection="1">
      <alignment horizontal="left" vertical="center" wrapText="1"/>
      <protection hidden="1"/>
    </xf>
    <xf numFmtId="0" fontId="22"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2" fillId="0" borderId="6" xfId="5" applyFont="1" applyBorder="1" applyAlignment="1" applyProtection="1">
      <alignment horizontal="left" vertical="center" wrapText="1"/>
      <protection hidden="1"/>
    </xf>
    <xf numFmtId="0" fontId="22" fillId="0" borderId="4" xfId="5" applyFont="1" applyBorder="1" applyAlignment="1" applyProtection="1">
      <alignment horizontal="left" vertical="center" wrapText="1"/>
      <protection hidden="1"/>
    </xf>
    <xf numFmtId="0" fontId="22" fillId="0" borderId="6" xfId="5" applyFont="1" applyBorder="1" applyAlignment="1" applyProtection="1">
      <alignment horizontal="center" vertical="center" wrapText="1"/>
      <protection hidden="1"/>
    </xf>
    <xf numFmtId="0" fontId="22" fillId="0" borderId="4" xfId="5" applyFont="1" applyBorder="1" applyAlignment="1" applyProtection="1">
      <alignment horizontal="center" vertical="center" wrapText="1"/>
      <protection hidden="1"/>
    </xf>
    <xf numFmtId="0" fontId="22" fillId="3" borderId="0" xfId="5" applyFont="1" applyFill="1" applyAlignment="1" applyProtection="1">
      <alignment horizontal="center" vertical="center" wrapText="1"/>
      <protection hidden="1"/>
    </xf>
    <xf numFmtId="0" fontId="24" fillId="4" borderId="0" xfId="5" applyFont="1" applyFill="1" applyAlignment="1" applyProtection="1">
      <alignment horizontal="center" vertical="center"/>
      <protection hidden="1"/>
    </xf>
    <xf numFmtId="164" fontId="22" fillId="7" borderId="26" xfId="1" applyFont="1" applyFill="1" applyBorder="1" applyAlignment="1" applyProtection="1">
      <alignment horizontal="center" vertical="top"/>
      <protection hidden="1"/>
    </xf>
    <xf numFmtId="164" fontId="22"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2" fillId="7" borderId="2" xfId="5" applyNumberFormat="1" applyFont="1" applyFill="1" applyBorder="1" applyAlignment="1" applyProtection="1">
      <alignment horizontal="center" vertical="center" wrapText="1"/>
      <protection hidden="1"/>
    </xf>
    <xf numFmtId="2" fontId="22" fillId="7" borderId="6" xfId="5" applyNumberFormat="1" applyFont="1" applyFill="1" applyBorder="1" applyAlignment="1" applyProtection="1">
      <alignment horizontal="center" vertical="center" wrapText="1"/>
      <protection hidden="1"/>
    </xf>
    <xf numFmtId="2" fontId="22" fillId="7" borderId="4" xfId="5" applyNumberFormat="1" applyFont="1" applyFill="1" applyBorder="1" applyAlignment="1" applyProtection="1">
      <alignment horizontal="center" vertical="center" wrapText="1"/>
      <protection hidden="1"/>
    </xf>
    <xf numFmtId="0" fontId="22" fillId="3" borderId="0" xfId="5" applyFont="1" applyFill="1" applyAlignment="1" applyProtection="1">
      <alignment horizontal="left" vertical="top" wrapText="1"/>
      <protection hidden="1"/>
    </xf>
    <xf numFmtId="0" fontId="22"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2" fillId="0" borderId="2" xfId="5" applyFont="1" applyBorder="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22" fillId="3" borderId="0" xfId="5" applyFont="1" applyFill="1" applyAlignment="1" applyProtection="1">
      <alignment horizontal="left" vertical="center" wrapText="1"/>
      <protection hidden="1"/>
    </xf>
    <xf numFmtId="0" fontId="22" fillId="0" borderId="0" xfId="3" applyNumberFormat="1" applyFont="1" applyFill="1" applyBorder="1" applyAlignment="1" applyProtection="1">
      <alignment horizontal="justify" vertical="center" wrapText="1"/>
      <protection hidden="1"/>
    </xf>
    <xf numFmtId="2" fontId="1" fillId="0" borderId="0" xfId="2" applyNumberFormat="1" applyAlignment="1" applyProtection="1">
      <alignment horizontal="right" vertical="center"/>
      <protection hidden="1"/>
    </xf>
    <xf numFmtId="168" fontId="24" fillId="0" borderId="0" xfId="0" applyNumberFormat="1" applyFont="1" applyAlignment="1" applyProtection="1">
      <alignment horizontal="center" vertical="center" wrapText="1"/>
      <protection hidden="1"/>
    </xf>
    <xf numFmtId="0" fontId="22" fillId="0" borderId="0" xfId="2" applyFont="1" applyAlignment="1" applyProtection="1">
      <alignment horizontal="center" vertical="center"/>
      <protection hidden="1"/>
    </xf>
    <xf numFmtId="168" fontId="22" fillId="0" borderId="0" xfId="0" applyNumberFormat="1" applyFont="1" applyAlignment="1" applyProtection="1">
      <alignment horizontal="center" vertical="center" wrapText="1"/>
      <protection hidden="1"/>
    </xf>
    <xf numFmtId="0" fontId="22" fillId="0" borderId="0" xfId="2" applyFont="1" applyAlignment="1" applyProtection="1">
      <alignment horizontal="center" vertical="center" wrapText="1"/>
      <protection hidden="1"/>
    </xf>
    <xf numFmtId="0" fontId="22" fillId="0" borderId="0" xfId="0" applyFont="1" applyAlignment="1" applyProtection="1">
      <alignment horizontal="center" vertical="center"/>
      <protection hidden="1"/>
    </xf>
    <xf numFmtId="0" fontId="22"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1" fillId="0" borderId="0" xfId="2" applyAlignment="1" applyProtection="1">
      <alignment horizontal="left" vertical="top" wrapText="1"/>
      <protection hidden="1"/>
    </xf>
    <xf numFmtId="0" fontId="23" fillId="0" borderId="0" xfId="0" applyFont="1" applyAlignment="1" applyProtection="1">
      <alignment horizontal="left" vertical="center" wrapText="1"/>
      <protection hidden="1"/>
    </xf>
    <xf numFmtId="0" fontId="22" fillId="0" borderId="1" xfId="2" applyFont="1" applyBorder="1" applyAlignment="1" applyProtection="1">
      <alignment horizontal="left" vertical="center"/>
      <protection hidden="1"/>
    </xf>
    <xf numFmtId="0" fontId="22" fillId="14" borderId="6" xfId="0" applyFont="1" applyFill="1" applyBorder="1" applyAlignment="1" applyProtection="1">
      <alignment horizontal="left" vertical="center"/>
      <protection hidden="1"/>
    </xf>
    <xf numFmtId="0" fontId="22" fillId="14" borderId="7" xfId="0" applyFont="1" applyFill="1" applyBorder="1" applyAlignment="1" applyProtection="1">
      <alignment horizontal="left" vertical="center"/>
      <protection hidden="1"/>
    </xf>
    <xf numFmtId="0" fontId="22" fillId="14" borderId="4" xfId="0" applyFont="1" applyFill="1" applyBorder="1" applyAlignment="1" applyProtection="1">
      <alignment horizontal="left" vertical="center"/>
      <protection hidden="1"/>
    </xf>
    <xf numFmtId="0" fontId="30" fillId="0" borderId="7" xfId="5" applyFont="1" applyBorder="1" applyAlignment="1" applyProtection="1">
      <alignment horizontal="center" vertical="top"/>
      <protection hidden="1"/>
    </xf>
    <xf numFmtId="0" fontId="22" fillId="3" borderId="0" xfId="2" applyFont="1" applyFill="1" applyAlignment="1" applyProtection="1">
      <alignment horizontal="left" vertical="top" wrapText="1"/>
      <protection hidden="1"/>
    </xf>
    <xf numFmtId="0" fontId="22" fillId="0" borderId="0" xfId="10" applyFont="1" applyAlignment="1" applyProtection="1">
      <alignment horizontal="left" vertical="top"/>
      <protection hidden="1"/>
    </xf>
    <xf numFmtId="0" fontId="22" fillId="0" borderId="0" xfId="13" applyFont="1" applyAlignment="1" applyProtection="1">
      <alignment horizontal="left" vertical="center" indent="2"/>
      <protection hidden="1"/>
    </xf>
    <xf numFmtId="0" fontId="22"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2"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26"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2"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2" fillId="15" borderId="0" xfId="12" applyNumberFormat="1" applyFont="1" applyFill="1" applyBorder="1" applyAlignment="1" applyProtection="1">
      <alignment horizontal="center" vertical="center" wrapText="1"/>
      <protection hidden="1"/>
    </xf>
    <xf numFmtId="0" fontId="22"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1" fontId="11" fillId="0" borderId="8" xfId="3" applyNumberFormat="1" applyFont="1" applyFill="1" applyBorder="1" applyAlignment="1" applyProtection="1">
      <alignment horizontal="center" vertical="center"/>
      <protection hidden="1"/>
    </xf>
    <xf numFmtId="0" fontId="3" fillId="0" borderId="2" xfId="0" applyFont="1" applyBorder="1" applyAlignment="1" applyProtection="1">
      <alignment horizontal="center" vertical="center"/>
    </xf>
    <xf numFmtId="0" fontId="3" fillId="18" borderId="2" xfId="0" applyFont="1" applyFill="1" applyBorder="1" applyAlignment="1" applyProtection="1">
      <alignment horizontal="center" vertical="center"/>
    </xf>
    <xf numFmtId="9" fontId="11" fillId="0" borderId="8" xfId="16" applyFont="1" applyFill="1" applyBorder="1" applyAlignment="1" applyProtection="1">
      <alignment horizontal="center" vertical="center"/>
      <protection hidden="1"/>
    </xf>
    <xf numFmtId="9" fontId="3" fillId="0" borderId="2" xfId="0" applyNumberFormat="1" applyFont="1" applyBorder="1" applyAlignment="1" applyProtection="1">
      <alignment horizontal="center" vertical="center"/>
    </xf>
    <xf numFmtId="9" fontId="3" fillId="18" borderId="2" xfId="0" applyNumberFormat="1" applyFont="1" applyFill="1" applyBorder="1" applyAlignment="1" applyProtection="1">
      <alignment horizontal="center" vertical="center"/>
    </xf>
    <xf numFmtId="9" fontId="11" fillId="0" borderId="8" xfId="16" applyFont="1" applyFill="1" applyBorder="1" applyAlignment="1" applyProtection="1">
      <alignment horizontal="center" vertical="top"/>
      <protection hidden="1"/>
    </xf>
    <xf numFmtId="9" fontId="11" fillId="0" borderId="0" xfId="0" applyNumberFormat="1" applyFont="1" applyAlignment="1" applyProtection="1">
      <alignment horizontal="center" vertical="top" wrapText="1"/>
    </xf>
    <xf numFmtId="0" fontId="10" fillId="18" borderId="7" xfId="0" applyFont="1" applyFill="1" applyBorder="1" applyAlignment="1" applyProtection="1">
      <alignment vertical="top" wrapText="1"/>
    </xf>
    <xf numFmtId="9" fontId="11" fillId="0" borderId="1" xfId="0" applyNumberFormat="1" applyFont="1" applyBorder="1" applyAlignment="1" applyProtection="1">
      <alignment horizontal="center" vertical="top" wrapText="1"/>
    </xf>
    <xf numFmtId="0" fontId="10" fillId="18" borderId="1" xfId="0" applyFont="1" applyFill="1" applyBorder="1" applyAlignment="1" applyProtection="1">
      <alignment vertical="top" wrapText="1"/>
    </xf>
    <xf numFmtId="0" fontId="11" fillId="0" borderId="0" xfId="0" applyFont="1" applyAlignment="1" applyProtection="1">
      <alignment horizontal="center"/>
    </xf>
    <xf numFmtId="9" fontId="11" fillId="0" borderId="2" xfId="16" applyFont="1" applyFill="1" applyBorder="1" applyAlignment="1" applyProtection="1">
      <alignment horizontal="center" vertical="top"/>
      <protection hidden="1"/>
    </xf>
    <xf numFmtId="1" fontId="11" fillId="0" borderId="8" xfId="3" applyNumberFormat="1" applyFont="1" applyFill="1" applyBorder="1" applyAlignment="1" applyProtection="1">
      <alignment horizontal="center" vertical="top"/>
      <protection hidden="1"/>
    </xf>
    <xf numFmtId="0" fontId="11" fillId="0" borderId="7" xfId="0" applyFont="1" applyBorder="1" applyAlignment="1" applyProtection="1">
      <alignment horizontal="center"/>
    </xf>
    <xf numFmtId="1" fontId="11" fillId="0" borderId="2" xfId="3" applyNumberFormat="1" applyFont="1" applyFill="1" applyBorder="1" applyAlignment="1" applyProtection="1">
      <alignment horizontal="center" vertical="top"/>
      <protection hidden="1"/>
    </xf>
  </cellXfs>
  <cellStyles count="18">
    <cellStyle name="9" xfId="17" xr:uid="{97CB9C5D-2D6A-4938-BF8C-6DD3686480D1}"/>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 name="Percent" xfId="16" builtinId="5"/>
  </cellStyles>
  <dxfs count="244">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9"/>
      </font>
    </dxf>
    <dxf>
      <font>
        <condense val="0"/>
        <extend val="0"/>
        <color indexed="9"/>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b val="0"/>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43725" y="47625"/>
          <a:ext cx="571500" cy="1085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0</xdr:colOff>
      <xdr:row>0</xdr:row>
      <xdr:rowOff>28575</xdr:rowOff>
    </xdr:from>
    <xdr:to>
      <xdr:col>16</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19755971" y="28575"/>
          <a:ext cx="0" cy="65442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0</xdr:colOff>
      <xdr:row>0</xdr:row>
      <xdr:rowOff>19050</xdr:rowOff>
    </xdr:from>
    <xdr:to>
      <xdr:col>11</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4277975" y="19050"/>
          <a:ext cx="0" cy="55245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17</xdr:col>
      <xdr:colOff>257175</xdr:colOff>
      <xdr:row>0</xdr:row>
      <xdr:rowOff>19050</xdr:rowOff>
    </xdr:from>
    <xdr:to>
      <xdr:col>18</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859750" y="19050"/>
          <a:ext cx="0" cy="654844"/>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28575</xdr:rowOff>
    </xdr:from>
    <xdr:to>
      <xdr:col>6</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161EF729-E3B0-4398-8588-24E161391324}"/>
            </a:ext>
          </a:extLst>
        </xdr:cNvPr>
        <xdr:cNvGrpSpPr>
          <a:grpSpLocks/>
        </xdr:cNvGrpSpPr>
      </xdr:nvGrpSpPr>
      <xdr:grpSpPr bwMode="auto">
        <a:xfrm>
          <a:off x="8866909" y="0"/>
          <a:ext cx="0" cy="0"/>
          <a:chOff x="804" y="5"/>
          <a:chExt cx="116" cy="73"/>
        </a:xfrm>
      </xdr:grpSpPr>
      <xdr:sp macro="" textlink="">
        <xdr:nvSpPr>
          <xdr:cNvPr id="3" name="AutoShape 39">
            <a:extLst>
              <a:ext uri="{FF2B5EF4-FFF2-40B4-BE49-F238E27FC236}">
                <a16:creationId xmlns:a16="http://schemas.microsoft.com/office/drawing/2014/main" id="{A39ED1A7-79EA-433E-8075-2EBF79F41CB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EC533A34-355E-6A91-D697-1E23E16E2F41}"/>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51536" y="19050"/>
          <a:ext cx="0" cy="700768"/>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1026438"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68425" y="76200"/>
          <a:ext cx="1085850" cy="3905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8839200" y="104775"/>
          <a:ext cx="1117023"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3.xml"/><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4.xml"/><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5.xml"/><Relationship Id="rId4"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6.x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8.xml"/><Relationship Id="rId4" Type="http://schemas.openxmlformats.org/officeDocument/2006/relationships/printerSettings" Target="../printerSettings/printerSettings3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drawing" Target="../drawings/drawing9.xml"/><Relationship Id="rId4" Type="http://schemas.openxmlformats.org/officeDocument/2006/relationships/printerSettings" Target="../printerSettings/printerSettings3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5" Type="http://schemas.openxmlformats.org/officeDocument/2006/relationships/drawing" Target="../drawings/drawing10.xml"/><Relationship Id="rId4" Type="http://schemas.openxmlformats.org/officeDocument/2006/relationships/printerSettings" Target="../printerSettings/printerSettings3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5" Type="http://schemas.openxmlformats.org/officeDocument/2006/relationships/drawing" Target="../drawings/drawing11.xml"/><Relationship Id="rId4" Type="http://schemas.openxmlformats.org/officeDocument/2006/relationships/printerSettings" Target="../printerSettings/printerSettings4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drawing" Target="../drawings/drawing12.xml"/><Relationship Id="rId4" Type="http://schemas.openxmlformats.org/officeDocument/2006/relationships/printerSettings" Target="../printerSettings/printerSettings4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9.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5" Type="http://schemas.openxmlformats.org/officeDocument/2006/relationships/drawing" Target="../drawings/drawing13.xml"/><Relationship Id="rId4" Type="http://schemas.openxmlformats.org/officeDocument/2006/relationships/printerSettings" Target="../printerSettings/printerSettings5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drawing" Target="../drawings/drawing14.xml"/><Relationship Id="rId4" Type="http://schemas.openxmlformats.org/officeDocument/2006/relationships/printerSettings" Target="../printerSettings/printerSettings5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5" Type="http://schemas.openxmlformats.org/officeDocument/2006/relationships/drawing" Target="../drawings/drawing15.xml"/><Relationship Id="rId4" Type="http://schemas.openxmlformats.org/officeDocument/2006/relationships/printerSettings" Target="../printerSettings/printerSettings58.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5" Type="http://schemas.openxmlformats.org/officeDocument/2006/relationships/drawing" Target="../drawings/drawing16.xml"/><Relationship Id="rId4" Type="http://schemas.openxmlformats.org/officeDocument/2006/relationships/printerSettings" Target="../printerSettings/printerSettings6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4" sqref="B4"/>
    </sheetView>
  </sheetViews>
  <sheetFormatPr defaultColWidth="8.875" defaultRowHeight="16.5"/>
  <cols>
    <col min="1" max="1" width="19.875" customWidth="1"/>
    <col min="2" max="2" width="56.625" customWidth="1"/>
  </cols>
  <sheetData>
    <row r="2" spans="1:2" ht="38.25" customHeight="1">
      <c r="A2" s="208" t="s">
        <v>0</v>
      </c>
      <c r="B2" s="730" t="s">
        <v>329</v>
      </c>
    </row>
    <row r="3" spans="1:2" ht="27.75" customHeight="1">
      <c r="A3" s="208" t="s">
        <v>1</v>
      </c>
      <c r="B3" s="208" t="s">
        <v>503</v>
      </c>
    </row>
  </sheetData>
  <customSheetViews>
    <customSheetView guid="{302D9D75-0757-45DA-AFBF-614F08F1401B}" state="hidden">
      <selection activeCell="B10" sqref="B10"/>
      <pageMargins left="0" right="0" top="0" bottom="0" header="0" footer="0"/>
    </customSheetView>
    <customSheetView guid="{C6A7FFED-91EB-41DF-A944-2BFB2D792481}" state="hidden">
      <selection activeCell="A4" sqref="A4"/>
      <pageMargins left="0" right="0" top="0" bottom="0" header="0" footer="0"/>
    </customSheetView>
    <customSheetView guid="{F980561B-46B1-45C3-9626-B209029A92CB}" state="hidden">
      <selection activeCell="B10" sqref="B10"/>
      <pageMargins left="0" right="0" top="0" bottom="0" header="0" footer="0"/>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F13" sqref="F13:F14"/>
    </sheetView>
  </sheetViews>
  <sheetFormatPr defaultColWidth="8" defaultRowHeight="15.75"/>
  <cols>
    <col min="1" max="1" width="8.625" style="149" customWidth="1"/>
    <col min="2" max="2" width="11.125" style="149" customWidth="1"/>
    <col min="3" max="4" width="38.625" style="149" customWidth="1"/>
    <col min="5" max="5" width="11.125" style="149" customWidth="1"/>
    <col min="6" max="6" width="8.625" style="143" customWidth="1"/>
    <col min="7" max="9" width="8" style="143" customWidth="1"/>
    <col min="10" max="16384" width="8" style="144"/>
  </cols>
  <sheetData>
    <row r="1" spans="1:10" ht="30.75" customHeight="1">
      <c r="A1" s="141"/>
      <c r="B1" s="987"/>
      <c r="C1" s="988"/>
      <c r="D1" s="988"/>
      <c r="E1" s="989"/>
      <c r="F1" s="142"/>
      <c r="G1" s="951" t="s">
        <v>2</v>
      </c>
    </row>
    <row r="2" spans="1:10" ht="33.75" customHeight="1">
      <c r="A2" s="990" t="s">
        <v>3</v>
      </c>
      <c r="B2" s="993" t="str">
        <f>Basic!B2</f>
        <v>Package-OM3: Procurement of OTN &amp; DWDM Equipment for Telecom Backbone &amp; Access Network.</v>
      </c>
      <c r="C2" s="994"/>
      <c r="D2" s="994"/>
      <c r="E2" s="995"/>
      <c r="F2" s="990" t="s">
        <v>504</v>
      </c>
    </row>
    <row r="3" spans="1:10" ht="23.25" customHeight="1">
      <c r="A3" s="991"/>
      <c r="B3" s="996" t="str">
        <f>Basic!B3</f>
        <v>CC/NT/W-TELE/DOM/A01/26/04892</v>
      </c>
      <c r="C3" s="997"/>
      <c r="D3" s="997"/>
      <c r="E3" s="998"/>
      <c r="F3" s="991"/>
    </row>
    <row r="4" spans="1:10" ht="39.950000000000003" customHeight="1">
      <c r="A4" s="991"/>
      <c r="B4" s="145">
        <v>1</v>
      </c>
      <c r="C4" s="999" t="s">
        <v>4</v>
      </c>
      <c r="D4" s="999"/>
      <c r="E4" s="1000"/>
      <c r="F4" s="991"/>
      <c r="G4" s="146"/>
      <c r="H4" s="147" t="s">
        <v>5</v>
      </c>
    </row>
    <row r="5" spans="1:10" ht="30" customHeight="1">
      <c r="A5" s="991"/>
      <c r="B5" s="145">
        <v>2</v>
      </c>
      <c r="C5" s="999" t="s">
        <v>6</v>
      </c>
      <c r="D5" s="999"/>
      <c r="E5" s="1000"/>
      <c r="F5" s="991"/>
    </row>
    <row r="6" spans="1:10" s="143" customFormat="1" ht="30" customHeight="1">
      <c r="A6" s="991"/>
      <c r="B6" s="145">
        <v>3</v>
      </c>
      <c r="C6" s="999" t="s">
        <v>7</v>
      </c>
      <c r="D6" s="999"/>
      <c r="E6" s="1000"/>
      <c r="F6" s="991"/>
    </row>
    <row r="7" spans="1:10" ht="52.5" hidden="1" customHeight="1">
      <c r="A7" s="991"/>
      <c r="B7" s="145">
        <v>4</v>
      </c>
      <c r="C7" s="999" t="s">
        <v>8</v>
      </c>
      <c r="D7" s="999"/>
      <c r="E7" s="1000"/>
      <c r="F7" s="991"/>
    </row>
    <row r="8" spans="1:10" ht="9.75" customHeight="1">
      <c r="A8" s="991"/>
      <c r="B8" s="148"/>
      <c r="E8" s="150"/>
      <c r="F8" s="991"/>
    </row>
    <row r="9" spans="1:10" ht="23.25" customHeight="1">
      <c r="A9" s="991"/>
      <c r="B9" s="1001"/>
      <c r="C9" s="1002"/>
      <c r="D9" s="1002"/>
      <c r="E9" s="1003"/>
      <c r="F9" s="991"/>
    </row>
    <row r="10" spans="1:10" ht="10.5" customHeight="1">
      <c r="A10" s="991"/>
      <c r="B10" s="151"/>
      <c r="C10" s="152"/>
      <c r="D10" s="152"/>
      <c r="E10" s="153"/>
      <c r="F10" s="991"/>
    </row>
    <row r="11" spans="1:10" ht="24" customHeight="1">
      <c r="A11" s="991"/>
      <c r="B11" s="1004"/>
      <c r="C11" s="1005"/>
      <c r="D11" s="1005"/>
      <c r="E11" s="154"/>
      <c r="F11" s="991"/>
    </row>
    <row r="12" spans="1:10" ht="15.95" customHeight="1">
      <c r="A12" s="992"/>
      <c r="B12" s="1006"/>
      <c r="C12" s="1007"/>
      <c r="D12" s="1007"/>
      <c r="E12" s="150"/>
      <c r="F12" s="992"/>
    </row>
    <row r="13" spans="1:10" ht="24" customHeight="1">
      <c r="A13" s="981"/>
      <c r="B13" s="982"/>
      <c r="C13" s="983"/>
      <c r="D13" s="983"/>
      <c r="E13" s="154"/>
      <c r="F13" s="984"/>
      <c r="G13" s="155"/>
      <c r="H13" s="155"/>
      <c r="I13" s="155"/>
      <c r="J13" s="155"/>
    </row>
    <row r="14" spans="1:10" ht="15.95" customHeight="1">
      <c r="A14" s="981"/>
      <c r="B14" s="985"/>
      <c r="C14" s="986"/>
      <c r="D14" s="986"/>
      <c r="E14" s="153"/>
      <c r="F14" s="984"/>
      <c r="G14" s="155"/>
      <c r="H14" s="155"/>
      <c r="I14" s="155"/>
      <c r="J14" s="155"/>
    </row>
    <row r="15" spans="1:10">
      <c r="B15" s="156"/>
      <c r="C15" s="156"/>
      <c r="D15" s="156"/>
      <c r="E15" s="156"/>
    </row>
  </sheetData>
  <sheetProtection algorithmName="SHA-512" hashValue="Wm/vyi6wf9K3TSRijROvtYbIkDYliFtnk0qNBnoCqRsQBsP44Zx2YA4jGaIEL6XZNy6ZRTiQiuCfRvI9o1WdLA==" saltValue="5Um4YPaeDjponBwch/TfqA==" spinCount="100000" sheet="1" formatColumns="0" formatRows="0" selectLockedCells="1"/>
  <customSheetViews>
    <customSheetView guid="{302D9D75-0757-45DA-AFBF-614F08F1401B}" scale="145" showPageBreaks="1" showGridLines="0" fitToPage="1" printArea="1" hiddenRows="1" view="pageBreakPreview">
      <selection activeCell="F2" sqref="F2:F12"/>
      <pageMargins left="0" right="0" top="0" bottom="0" header="0" footer="0"/>
      <printOptions horizontalCentered="1"/>
      <pageSetup paperSize="9" fitToHeight="0" orientation="landscape" r:id="rId1"/>
      <headerFooter alignWithMargins="0"/>
    </customSheetView>
    <customSheetView guid="{C6A7FFED-91EB-41DF-A944-2BFB2D792481}" scale="145" showPageBreaks="1" showGridLines="0" fitToPage="1" printArea="1" hiddenRows="1" view="pageBreakPreview">
      <selection activeCell="C5" sqref="C5:E5"/>
      <pageMargins left="0" right="0" top="0" bottom="0" header="0" footer="0"/>
      <printOptions horizontalCentered="1"/>
      <pageSetup paperSize="9" fitToHeight="0" orientation="landscape" r:id="rId2"/>
      <headerFooter alignWithMargins="0"/>
    </customSheetView>
    <customSheetView guid="{F980561B-46B1-45C3-9626-B209029A92CB}" scale="145" showPageBreaks="1" showGridLines="0" fitToPage="1" printArea="1" hiddenRows="1" view="pageBreakPreview">
      <selection activeCell="F2" sqref="F2:F12"/>
      <pageMargins left="0" right="0" top="0" bottom="0" header="0" footer="0"/>
      <printOptions horizontalCentered="1"/>
      <pageSetup paperSize="9" fitToHeight="0" orientation="landscape" r:id="rId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4"/>
  <headerFooter alignWithMargins="0"/>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5"/>
  <sheetViews>
    <sheetView showGridLines="0" view="pageBreakPreview" zoomScaleNormal="100" zoomScaleSheetLayoutView="100" workbookViewId="0">
      <selection activeCell="B32" sqref="B32"/>
    </sheetView>
  </sheetViews>
  <sheetFormatPr defaultColWidth="9" defaultRowHeight="15.75"/>
  <cols>
    <col min="1" max="2" width="9" style="33"/>
    <col min="3" max="3" width="72.625" style="33" customWidth="1"/>
    <col min="4" max="4" width="66.125" style="33" customWidth="1"/>
    <col min="5" max="16384" width="9" style="159"/>
  </cols>
  <sheetData>
    <row r="1" spans="1:11" ht="45" customHeight="1">
      <c r="A1" s="1011" t="s">
        <v>9</v>
      </c>
      <c r="B1" s="1011"/>
      <c r="C1" s="1011"/>
      <c r="D1" s="157"/>
      <c r="E1" s="158"/>
      <c r="F1" s="158"/>
      <c r="G1" s="158"/>
      <c r="H1" s="158"/>
      <c r="I1" s="158"/>
      <c r="J1" s="158"/>
      <c r="K1" s="158"/>
    </row>
    <row r="2" spans="1:11" ht="18" customHeight="1">
      <c r="D2" s="160"/>
      <c r="E2" s="161"/>
      <c r="F2" s="161"/>
      <c r="G2" s="161"/>
      <c r="H2" s="161"/>
      <c r="I2" s="161"/>
      <c r="J2" s="161"/>
      <c r="K2" s="161"/>
    </row>
    <row r="3" spans="1:11" ht="18" customHeight="1">
      <c r="A3" s="57" t="s">
        <v>10</v>
      </c>
      <c r="B3" s="33" t="s">
        <v>11</v>
      </c>
      <c r="D3" s="162"/>
      <c r="E3" s="163"/>
      <c r="F3" s="163"/>
      <c r="G3" s="163"/>
      <c r="H3" s="163"/>
      <c r="I3" s="163"/>
      <c r="J3" s="163"/>
      <c r="K3" s="163"/>
    </row>
    <row r="4" spans="1:11" ht="18" customHeight="1">
      <c r="B4" s="164" t="s">
        <v>12</v>
      </c>
      <c r="C4" s="165" t="s">
        <v>13</v>
      </c>
      <c r="D4" s="162"/>
      <c r="E4" s="163"/>
      <c r="F4" s="163"/>
      <c r="G4" s="163"/>
      <c r="H4" s="163"/>
      <c r="I4" s="163"/>
      <c r="J4" s="163"/>
      <c r="K4" s="163"/>
    </row>
    <row r="5" spans="1:11" ht="38.1" customHeight="1">
      <c r="B5" s="164" t="s">
        <v>14</v>
      </c>
      <c r="C5" s="165" t="s">
        <v>15</v>
      </c>
      <c r="D5" s="162"/>
      <c r="E5" s="163"/>
      <c r="F5" s="163"/>
      <c r="G5" s="163"/>
      <c r="H5" s="163"/>
      <c r="I5" s="163"/>
      <c r="J5" s="163"/>
      <c r="K5" s="163"/>
    </row>
    <row r="6" spans="1:11" ht="18" customHeight="1">
      <c r="B6" s="164" t="s">
        <v>16</v>
      </c>
      <c r="C6" s="165" t="s">
        <v>17</v>
      </c>
      <c r="D6" s="162"/>
      <c r="E6" s="163"/>
      <c r="F6" s="163"/>
      <c r="G6" s="163"/>
      <c r="H6" s="163"/>
      <c r="I6" s="163"/>
      <c r="J6" s="163"/>
      <c r="K6" s="163"/>
    </row>
    <row r="7" spans="1:11" ht="18" customHeight="1">
      <c r="B7" s="164" t="s">
        <v>18</v>
      </c>
      <c r="C7" s="165" t="s">
        <v>19</v>
      </c>
      <c r="D7" s="162"/>
      <c r="E7" s="163"/>
      <c r="F7" s="163"/>
      <c r="G7" s="163"/>
      <c r="H7" s="163"/>
      <c r="I7" s="163"/>
      <c r="J7" s="163"/>
      <c r="K7" s="163"/>
    </row>
    <row r="8" spans="1:11" ht="18" customHeight="1">
      <c r="B8" s="164" t="s">
        <v>20</v>
      </c>
      <c r="C8" s="165" t="s">
        <v>21</v>
      </c>
      <c r="D8" s="162"/>
      <c r="E8" s="163"/>
      <c r="F8" s="163"/>
      <c r="G8" s="163"/>
      <c r="H8" s="163"/>
      <c r="I8" s="163"/>
      <c r="J8" s="163"/>
      <c r="K8" s="163"/>
    </row>
    <row r="9" spans="1:11" ht="18" customHeight="1">
      <c r="B9" s="164" t="s">
        <v>22</v>
      </c>
      <c r="C9" s="165" t="s">
        <v>23</v>
      </c>
      <c r="D9" s="162"/>
      <c r="E9" s="163"/>
      <c r="F9" s="163"/>
      <c r="G9" s="163"/>
      <c r="H9" s="163"/>
      <c r="I9" s="163"/>
      <c r="J9" s="163"/>
      <c r="K9" s="163"/>
    </row>
    <row r="10" spans="1:11" ht="18" customHeight="1">
      <c r="B10" s="164"/>
      <c r="C10" s="165"/>
      <c r="D10" s="162"/>
      <c r="E10" s="163"/>
      <c r="F10" s="163"/>
      <c r="G10" s="163"/>
      <c r="H10" s="163"/>
      <c r="I10" s="163"/>
      <c r="J10" s="163"/>
      <c r="K10" s="163"/>
    </row>
    <row r="11" spans="1:11" ht="18" customHeight="1">
      <c r="A11" s="57" t="s">
        <v>24</v>
      </c>
      <c r="B11" s="33" t="s">
        <v>25</v>
      </c>
      <c r="D11" s="162"/>
      <c r="E11" s="163"/>
      <c r="F11" s="163"/>
      <c r="G11" s="163"/>
      <c r="H11" s="163"/>
      <c r="I11" s="163"/>
      <c r="J11" s="163"/>
      <c r="K11" s="163"/>
    </row>
    <row r="12" spans="1:11" ht="18" customHeight="1">
      <c r="B12" s="1010" t="s">
        <v>26</v>
      </c>
      <c r="C12" s="1010"/>
      <c r="D12" s="166"/>
      <c r="E12" s="163"/>
      <c r="F12" s="163"/>
      <c r="G12" s="163"/>
      <c r="H12" s="163"/>
      <c r="I12" s="163"/>
      <c r="J12" s="163"/>
      <c r="K12" s="163"/>
    </row>
    <row r="13" spans="1:11" ht="18" customHeight="1">
      <c r="B13" s="167"/>
      <c r="C13" s="165" t="s">
        <v>27</v>
      </c>
      <c r="D13" s="162"/>
      <c r="E13" s="163"/>
      <c r="F13" s="163"/>
      <c r="G13" s="163"/>
      <c r="H13" s="163"/>
      <c r="I13" s="163"/>
      <c r="J13" s="163"/>
      <c r="K13" s="163"/>
    </row>
    <row r="14" spans="1:11" ht="18" customHeight="1">
      <c r="B14" s="1010" t="s">
        <v>28</v>
      </c>
      <c r="C14" s="1010"/>
      <c r="D14" s="166"/>
      <c r="E14" s="163"/>
      <c r="F14" s="163"/>
      <c r="G14" s="163"/>
      <c r="H14" s="163"/>
      <c r="I14" s="163"/>
      <c r="J14" s="163"/>
      <c r="K14" s="163"/>
    </row>
    <row r="15" spans="1:11" ht="24" customHeight="1">
      <c r="B15" s="103" t="s">
        <v>29</v>
      </c>
      <c r="C15" s="165" t="s">
        <v>30</v>
      </c>
      <c r="D15" s="162"/>
      <c r="E15" s="163"/>
      <c r="F15" s="163"/>
      <c r="G15" s="163"/>
      <c r="H15" s="163"/>
      <c r="I15" s="163"/>
      <c r="J15" s="163"/>
      <c r="K15" s="163"/>
    </row>
    <row r="16" spans="1:11" ht="18" customHeight="1">
      <c r="B16" s="103" t="s">
        <v>29</v>
      </c>
      <c r="C16" s="165" t="s">
        <v>31</v>
      </c>
      <c r="D16" s="162"/>
      <c r="E16" s="163"/>
      <c r="F16" s="163"/>
      <c r="G16" s="163"/>
      <c r="H16" s="163"/>
      <c r="I16" s="163"/>
      <c r="J16" s="163"/>
      <c r="K16" s="163"/>
    </row>
    <row r="17" spans="2:11" ht="18" customHeight="1">
      <c r="B17" s="103" t="s">
        <v>29</v>
      </c>
      <c r="C17" s="165" t="s">
        <v>32</v>
      </c>
      <c r="D17" s="162"/>
      <c r="E17" s="163"/>
      <c r="F17" s="163"/>
      <c r="G17" s="163"/>
      <c r="H17" s="163"/>
      <c r="I17" s="163"/>
      <c r="J17" s="163"/>
      <c r="K17" s="163"/>
    </row>
    <row r="18" spans="2:11" ht="18" customHeight="1">
      <c r="B18" s="103" t="s">
        <v>29</v>
      </c>
      <c r="C18" s="165" t="s">
        <v>33</v>
      </c>
      <c r="D18" s="162"/>
      <c r="E18" s="163"/>
      <c r="F18" s="163"/>
      <c r="G18" s="163"/>
      <c r="H18" s="163"/>
      <c r="I18" s="163"/>
      <c r="J18" s="163"/>
      <c r="K18" s="163"/>
    </row>
    <row r="19" spans="2:11" ht="18" customHeight="1">
      <c r="B19" s="1010" t="s">
        <v>34</v>
      </c>
      <c r="C19" s="1010"/>
      <c r="D19" s="166"/>
      <c r="E19" s="163"/>
      <c r="F19" s="163"/>
      <c r="G19" s="163"/>
      <c r="H19" s="163"/>
      <c r="I19" s="163"/>
      <c r="J19" s="163"/>
      <c r="K19" s="163"/>
    </row>
    <row r="20" spans="2:11" ht="54" customHeight="1">
      <c r="B20" s="103" t="s">
        <v>29</v>
      </c>
      <c r="C20" s="165" t="s">
        <v>35</v>
      </c>
      <c r="D20" s="162"/>
      <c r="E20" s="163"/>
      <c r="F20" s="163"/>
      <c r="G20" s="163"/>
      <c r="H20" s="163"/>
      <c r="I20" s="163"/>
      <c r="J20" s="163"/>
      <c r="K20" s="163"/>
    </row>
    <row r="21" spans="2:11" ht="54" customHeight="1">
      <c r="B21" s="103" t="s">
        <v>29</v>
      </c>
      <c r="C21" s="165" t="s">
        <v>36</v>
      </c>
      <c r="D21" s="162"/>
      <c r="E21" s="163"/>
      <c r="F21" s="163"/>
      <c r="G21" s="163"/>
      <c r="H21" s="163"/>
      <c r="I21" s="163"/>
      <c r="J21" s="163"/>
      <c r="K21" s="163"/>
    </row>
    <row r="22" spans="2:11" ht="18" customHeight="1">
      <c r="B22" s="103" t="s">
        <v>29</v>
      </c>
      <c r="C22" s="165" t="s">
        <v>37</v>
      </c>
      <c r="D22" s="162"/>
      <c r="E22" s="163"/>
      <c r="F22" s="163"/>
      <c r="G22" s="163"/>
      <c r="H22" s="163"/>
      <c r="I22" s="163"/>
      <c r="J22" s="163"/>
      <c r="K22" s="163"/>
    </row>
    <row r="23" spans="2:11" ht="38.1" customHeight="1">
      <c r="B23" s="103" t="s">
        <v>29</v>
      </c>
      <c r="C23" s="165" t="s">
        <v>38</v>
      </c>
      <c r="D23" s="162"/>
      <c r="E23" s="163"/>
      <c r="F23" s="163"/>
      <c r="G23" s="163"/>
      <c r="H23" s="163"/>
      <c r="I23" s="163"/>
      <c r="J23" s="163"/>
      <c r="K23" s="163"/>
    </row>
    <row r="24" spans="2:11" ht="18" customHeight="1">
      <c r="B24" s="1010" t="s">
        <v>39</v>
      </c>
      <c r="C24" s="1010"/>
      <c r="D24" s="166"/>
      <c r="E24" s="163"/>
      <c r="F24" s="163"/>
      <c r="G24" s="163"/>
      <c r="H24" s="163"/>
      <c r="I24" s="163"/>
      <c r="J24" s="163"/>
      <c r="K24" s="163"/>
    </row>
    <row r="25" spans="2:11" ht="57" customHeight="1">
      <c r="B25" s="103" t="s">
        <v>29</v>
      </c>
      <c r="C25" s="165" t="s">
        <v>35</v>
      </c>
      <c r="D25" s="166"/>
      <c r="E25" s="163"/>
      <c r="F25" s="163"/>
      <c r="G25" s="163"/>
      <c r="H25" s="163"/>
      <c r="I25" s="163"/>
      <c r="J25" s="163"/>
      <c r="K25" s="163"/>
    </row>
    <row r="26" spans="2:11" ht="23.25" customHeight="1">
      <c r="B26" s="103" t="s">
        <v>29</v>
      </c>
      <c r="C26" s="165" t="s">
        <v>37</v>
      </c>
      <c r="D26" s="162"/>
      <c r="E26" s="163"/>
      <c r="F26" s="163"/>
      <c r="G26" s="163"/>
      <c r="H26" s="163"/>
      <c r="I26" s="163"/>
      <c r="J26" s="163"/>
      <c r="K26" s="163"/>
    </row>
    <row r="27" spans="2:11" ht="18" hidden="1" customHeight="1">
      <c r="B27" s="103" t="s">
        <v>29</v>
      </c>
      <c r="C27" s="165" t="s">
        <v>37</v>
      </c>
      <c r="D27" s="162"/>
      <c r="E27" s="163"/>
      <c r="F27" s="163"/>
      <c r="G27" s="163"/>
      <c r="H27" s="163"/>
      <c r="I27" s="163"/>
      <c r="J27" s="163"/>
      <c r="K27" s="163"/>
    </row>
    <row r="28" spans="2:11" ht="18" customHeight="1">
      <c r="B28" s="1010" t="s">
        <v>41</v>
      </c>
      <c r="C28" s="1010"/>
      <c r="D28" s="166"/>
    </row>
    <row r="29" spans="2:11" ht="54" customHeight="1">
      <c r="B29" s="103" t="s">
        <v>29</v>
      </c>
      <c r="C29" s="165" t="s">
        <v>35</v>
      </c>
      <c r="D29" s="162"/>
      <c r="E29" s="163"/>
      <c r="F29" s="163"/>
      <c r="G29" s="163"/>
      <c r="H29" s="163"/>
      <c r="I29" s="163"/>
      <c r="J29" s="163"/>
      <c r="K29" s="163"/>
    </row>
    <row r="30" spans="2:11" ht="18" customHeight="1">
      <c r="B30" s="103" t="s">
        <v>29</v>
      </c>
      <c r="C30" s="165" t="s">
        <v>37</v>
      </c>
      <c r="D30" s="162"/>
    </row>
    <row r="31" spans="2:11" ht="18" customHeight="1">
      <c r="B31" s="1010" t="s">
        <v>505</v>
      </c>
      <c r="C31" s="1010"/>
      <c r="D31" s="166"/>
    </row>
    <row r="32" spans="2:11" ht="50.25" customHeight="1">
      <c r="B32" s="103" t="s">
        <v>29</v>
      </c>
      <c r="C32" s="165" t="s">
        <v>35</v>
      </c>
      <c r="D32" s="166"/>
    </row>
    <row r="33" spans="2:11" ht="18" customHeight="1">
      <c r="B33" s="103" t="s">
        <v>29</v>
      </c>
      <c r="C33" s="165" t="s">
        <v>37</v>
      </c>
      <c r="D33" s="162"/>
    </row>
    <row r="34" spans="2:11" ht="18" customHeight="1">
      <c r="B34" s="1010" t="s">
        <v>42</v>
      </c>
      <c r="C34" s="1010"/>
      <c r="D34" s="166"/>
    </row>
    <row r="35" spans="2:11" ht="51.75" customHeight="1">
      <c r="B35" s="103" t="s">
        <v>29</v>
      </c>
      <c r="C35" s="165" t="s">
        <v>35</v>
      </c>
      <c r="D35" s="166"/>
    </row>
    <row r="36" spans="2:11" ht="18" customHeight="1">
      <c r="B36" s="103" t="s">
        <v>29</v>
      </c>
      <c r="C36" s="165" t="s">
        <v>37</v>
      </c>
      <c r="D36" s="162"/>
    </row>
    <row r="37" spans="2:11" ht="18" customHeight="1">
      <c r="B37" s="1010" t="s">
        <v>43</v>
      </c>
      <c r="C37" s="1010"/>
      <c r="D37" s="166"/>
    </row>
    <row r="38" spans="2:11" ht="32.25" customHeight="1">
      <c r="B38" s="103" t="s">
        <v>29</v>
      </c>
      <c r="C38" s="165" t="s">
        <v>40</v>
      </c>
      <c r="D38" s="162"/>
      <c r="E38" s="163"/>
      <c r="F38" s="163"/>
      <c r="G38" s="163"/>
      <c r="H38" s="163"/>
      <c r="I38" s="163"/>
      <c r="J38" s="163"/>
      <c r="K38" s="163"/>
    </row>
    <row r="39" spans="2:11" ht="18" customHeight="1">
      <c r="B39" s="1010" t="s">
        <v>44</v>
      </c>
      <c r="C39" s="1010"/>
    </row>
    <row r="40" spans="2:11" ht="38.1" customHeight="1">
      <c r="B40" s="103" t="s">
        <v>29</v>
      </c>
      <c r="C40" s="165" t="s">
        <v>45</v>
      </c>
    </row>
    <row r="41" spans="2:11" ht="38.1" customHeight="1">
      <c r="B41" s="103" t="s">
        <v>29</v>
      </c>
      <c r="C41" s="165" t="s">
        <v>40</v>
      </c>
    </row>
    <row r="42" spans="2:11" ht="18" customHeight="1">
      <c r="B42" s="1010" t="s">
        <v>46</v>
      </c>
      <c r="C42" s="1010"/>
    </row>
    <row r="43" spans="2:11" ht="18" customHeight="1">
      <c r="B43" s="103" t="s">
        <v>29</v>
      </c>
      <c r="C43" s="168" t="s">
        <v>47</v>
      </c>
    </row>
    <row r="44" spans="2:11" ht="18" customHeight="1">
      <c r="B44" s="103" t="s">
        <v>29</v>
      </c>
      <c r="C44" s="168" t="s">
        <v>48</v>
      </c>
    </row>
    <row r="45" spans="2:11" ht="18" customHeight="1">
      <c r="B45" s="1010" t="s">
        <v>49</v>
      </c>
      <c r="C45" s="1010"/>
    </row>
    <row r="46" spans="2:11" ht="18" customHeight="1">
      <c r="B46" s="103" t="s">
        <v>29</v>
      </c>
      <c r="C46" s="165" t="s">
        <v>50</v>
      </c>
      <c r="D46" s="162"/>
      <c r="E46" s="163"/>
      <c r="F46" s="163"/>
      <c r="G46" s="163"/>
      <c r="H46" s="163"/>
      <c r="I46" s="163"/>
      <c r="J46" s="163"/>
      <c r="K46" s="163"/>
    </row>
    <row r="47" spans="2:11" ht="18" customHeight="1">
      <c r="B47" s="103" t="s">
        <v>29</v>
      </c>
      <c r="C47" s="165" t="s">
        <v>51</v>
      </c>
      <c r="D47" s="162"/>
      <c r="E47" s="163"/>
      <c r="F47" s="163"/>
      <c r="G47" s="163"/>
      <c r="H47" s="163"/>
      <c r="I47" s="163"/>
      <c r="J47" s="163"/>
      <c r="K47" s="163"/>
    </row>
    <row r="48" spans="2:11" ht="18" customHeight="1">
      <c r="B48" s="103" t="s">
        <v>29</v>
      </c>
      <c r="C48" s="165" t="s">
        <v>52</v>
      </c>
      <c r="D48" s="162"/>
      <c r="E48" s="163"/>
      <c r="F48" s="163"/>
      <c r="G48" s="163"/>
      <c r="H48" s="163"/>
      <c r="I48" s="163"/>
      <c r="J48" s="163"/>
      <c r="K48" s="163"/>
    </row>
    <row r="49" spans="1:4" ht="18" customHeight="1">
      <c r="C49" s="159"/>
    </row>
    <row r="50" spans="1:4" ht="18" customHeight="1">
      <c r="A50" s="1008" t="s">
        <v>53</v>
      </c>
      <c r="B50" s="1008"/>
      <c r="C50" s="1008"/>
      <c r="D50" s="169"/>
    </row>
    <row r="51" spans="1:4" ht="36" customHeight="1">
      <c r="A51" s="1009" t="s">
        <v>54</v>
      </c>
      <c r="B51" s="1009"/>
      <c r="C51" s="1009"/>
    </row>
    <row r="52" spans="1:4" ht="18" customHeight="1">
      <c r="C52" s="168"/>
    </row>
    <row r="53" spans="1:4" ht="18" customHeight="1">
      <c r="C53" s="159"/>
    </row>
    <row r="54" spans="1:4" ht="18" customHeight="1">
      <c r="C54" s="168"/>
    </row>
    <row r="55" spans="1:4" ht="18" customHeight="1">
      <c r="B55" s="159"/>
      <c r="C55" s="159"/>
    </row>
    <row r="56" spans="1:4" ht="18" customHeight="1">
      <c r="B56" s="159"/>
      <c r="C56" s="159"/>
    </row>
    <row r="57" spans="1:4" ht="18" customHeight="1">
      <c r="B57" s="159"/>
      <c r="C57" s="159"/>
    </row>
    <row r="58" spans="1:4" ht="18" customHeight="1">
      <c r="B58" s="159"/>
      <c r="C58" s="159"/>
    </row>
    <row r="59" spans="1:4" ht="18" customHeight="1">
      <c r="B59" s="159"/>
      <c r="C59" s="159"/>
    </row>
    <row r="60" spans="1:4" ht="18" customHeight="1">
      <c r="B60" s="159"/>
      <c r="C60" s="159"/>
    </row>
    <row r="61" spans="1:4" ht="18" customHeight="1"/>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sheetData>
  <sheetProtection algorithmName="SHA-512" hashValue="j951oiYMh8W21Ti2T/KL1Gzz2YhVLyn3fa056p1wdom/oCE4Unv1fuI+ekCkKniEhaiB4treQLQeHIHfNkdeKA==" saltValue="1cl41wkzToPm+cMm+FmC8g==" spinCount="100000" sheet="1" formatColumns="0" formatRows="0" selectLockedCells="1" selectUnlockedCells="1"/>
  <customSheetViews>
    <customSheetView guid="{302D9D75-0757-45DA-AFBF-614F08F1401B}" showGridLines="0" printArea="1" view="pageBreakPreview" topLeftCell="A19">
      <selection activeCell="D6" sqref="D6"/>
      <rowBreaks count="1" manualBreakCount="1">
        <brk id="26" max="2" man="1"/>
      </rowBreaks>
      <pageMargins left="0" right="0" top="0" bottom="0" header="0" footer="0"/>
      <pageSetup orientation="portrait" r:id="rId1"/>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 right="0" top="0" bottom="0" header="0" footer="0"/>
      <pageSetup orientation="portrait" r:id="rId2"/>
      <headerFooter alignWithMargins="0">
        <oddFooter>&amp;RPage &amp;P of &amp;N</oddFooter>
      </headerFooter>
    </customSheetView>
    <customSheetView guid="{F980561B-46B1-45C3-9626-B209029A92CB}" showGridLines="0" printArea="1" view="pageBreakPreview" topLeftCell="A19">
      <selection activeCell="D6" sqref="D6"/>
      <rowBreaks count="1" manualBreakCount="1">
        <brk id="26" max="2" man="1"/>
      </rowBreaks>
      <pageMargins left="0" right="0" top="0" bottom="0" header="0" footer="0"/>
      <pageSetup orientation="portrait" r:id="rId3"/>
      <headerFooter alignWithMargins="0">
        <oddFooter>&amp;RPage &amp;P of &amp;N</oddFooter>
      </headerFooter>
    </customSheetView>
  </customSheetViews>
  <mergeCells count="14">
    <mergeCell ref="B28:C28"/>
    <mergeCell ref="A1:C1"/>
    <mergeCell ref="B12:C12"/>
    <mergeCell ref="B14:C14"/>
    <mergeCell ref="B19:C19"/>
    <mergeCell ref="B24:C24"/>
    <mergeCell ref="A50:C50"/>
    <mergeCell ref="A51:C51"/>
    <mergeCell ref="B31:C31"/>
    <mergeCell ref="B34:C34"/>
    <mergeCell ref="B37:C37"/>
    <mergeCell ref="B39:C39"/>
    <mergeCell ref="B42:C42"/>
    <mergeCell ref="B45:C45"/>
  </mergeCells>
  <pageMargins left="0.75" right="0.75" top="0.55000000000000004" bottom="0.47" header="0.32" footer="0.25"/>
  <pageSetup orientation="portrait" r:id="rId4"/>
  <headerFooter alignWithMargins="0">
    <oddFooter>&amp;RPage &amp;P of &amp;N</oddFooter>
  </headerFooter>
  <rowBreaks count="1" manualBreakCount="1">
    <brk id="27" max="2"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zoomScaleNormal="100" zoomScaleSheetLayoutView="100" workbookViewId="0">
      <selection activeCell="C6" sqref="C6:F6"/>
    </sheetView>
  </sheetViews>
  <sheetFormatPr defaultColWidth="8" defaultRowHeight="15.75"/>
  <cols>
    <col min="1" max="1" width="28.875" style="171" customWidth="1"/>
    <col min="2" max="2" width="10.125" style="171" customWidth="1"/>
    <col min="3" max="4" width="5.625" style="171" customWidth="1"/>
    <col min="5" max="5" width="5.625" style="173" customWidth="1"/>
    <col min="6" max="6" width="34.125" style="173" customWidth="1"/>
    <col min="7" max="7" width="1.125" style="173" customWidth="1"/>
    <col min="8" max="8" width="17.5" style="173" customWidth="1"/>
    <col min="9" max="9" width="10.375" style="173" customWidth="1"/>
    <col min="10" max="10" width="8" style="173" hidden="1" customWidth="1"/>
    <col min="11" max="11" width="54.875" style="173" hidden="1" customWidth="1"/>
    <col min="12" max="26" width="8" style="173" hidden="1" customWidth="1"/>
    <col min="27" max="73" width="8" style="173" customWidth="1"/>
    <col min="74" max="16384" width="8" style="173"/>
  </cols>
  <sheetData>
    <row r="1" spans="1:13" s="171" customFormat="1" ht="70.5" customHeight="1">
      <c r="A1" s="1026" t="str">
        <f>Basic!B2</f>
        <v>Package-OM3: Procurement of OTN &amp; DWDM Equipment for Telecom Backbone &amp; Access Network.</v>
      </c>
      <c r="B1" s="1026"/>
      <c r="C1" s="1026"/>
      <c r="D1" s="1026"/>
      <c r="E1" s="1026"/>
      <c r="F1" s="1026"/>
      <c r="G1" s="170"/>
      <c r="H1" s="170"/>
      <c r="I1" s="170"/>
      <c r="K1" s="172"/>
      <c r="L1" s="172"/>
      <c r="M1" s="172"/>
    </row>
    <row r="2" spans="1:13" ht="20.100000000000001" customHeight="1">
      <c r="A2" s="1027" t="str">
        <f>Cover!B3</f>
        <v>CC/NT/W-TELE/DOM/A01/26/04892</v>
      </c>
      <c r="B2" s="1027"/>
      <c r="C2" s="1027"/>
      <c r="D2" s="1027"/>
      <c r="E2" s="1027"/>
      <c r="F2" s="1027"/>
      <c r="G2" s="171"/>
      <c r="H2" s="171"/>
      <c r="I2" s="171"/>
      <c r="K2" s="173" t="s">
        <v>55</v>
      </c>
      <c r="L2" s="174">
        <v>1</v>
      </c>
      <c r="M2" s="175"/>
    </row>
    <row r="3" spans="1:13" ht="12" customHeight="1">
      <c r="A3" s="176"/>
      <c r="B3" s="176"/>
      <c r="C3" s="176"/>
      <c r="D3" s="176"/>
      <c r="E3" s="171"/>
      <c r="F3" s="171"/>
      <c r="G3" s="171"/>
      <c r="H3" s="171"/>
      <c r="I3" s="171"/>
      <c r="K3" s="173" t="s">
        <v>56</v>
      </c>
      <c r="L3" s="174" t="s">
        <v>57</v>
      </c>
      <c r="M3" s="175"/>
    </row>
    <row r="4" spans="1:13" ht="20.100000000000001" customHeight="1">
      <c r="A4" s="1028" t="s">
        <v>58</v>
      </c>
      <c r="B4" s="1028"/>
      <c r="C4" s="1028"/>
      <c r="D4" s="1028"/>
      <c r="E4" s="1028"/>
      <c r="F4" s="1028"/>
      <c r="G4" s="171"/>
      <c r="H4" s="171"/>
      <c r="I4" s="171"/>
      <c r="L4" s="174"/>
      <c r="M4" s="175"/>
    </row>
    <row r="5" spans="1:13" ht="12" customHeight="1">
      <c r="A5" s="177"/>
      <c r="B5" s="177"/>
      <c r="E5" s="171"/>
      <c r="F5" s="171"/>
      <c r="G5" s="171"/>
      <c r="H5" s="171"/>
      <c r="I5" s="171"/>
      <c r="K5" s="175"/>
      <c r="L5" s="175"/>
      <c r="M5" s="175"/>
    </row>
    <row r="6" spans="1:13" s="171" customFormat="1" ht="43.5" customHeight="1">
      <c r="A6" s="178" t="s">
        <v>59</v>
      </c>
      <c r="B6" s="179"/>
      <c r="C6" s="1029" t="s">
        <v>55</v>
      </c>
      <c r="D6" s="1029"/>
      <c r="E6" s="1029"/>
      <c r="F6" s="1029"/>
      <c r="G6" s="180"/>
      <c r="H6" s="180"/>
      <c r="I6" s="180"/>
      <c r="K6" s="181">
        <f>IF(C6= "Sole Bidder", 0, C7)</f>
        <v>0</v>
      </c>
      <c r="L6" s="172"/>
      <c r="M6" s="172"/>
    </row>
    <row r="7" spans="1:13" ht="42" hidden="1" customHeight="1">
      <c r="A7" s="178" t="str">
        <f>IF(C6= "JV (Joint Venture)", "Total Nos. of  Partners in the JV [excluding the Lead Partner]", "")</f>
        <v/>
      </c>
      <c r="B7" s="182"/>
      <c r="C7" s="1030">
        <v>1</v>
      </c>
      <c r="D7" s="1031"/>
      <c r="E7" s="1031"/>
      <c r="F7" s="1032"/>
      <c r="K7" s="175"/>
      <c r="L7" s="175"/>
      <c r="M7" s="175"/>
    </row>
    <row r="8" spans="1:13" ht="19.5" customHeight="1">
      <c r="A8" s="183"/>
      <c r="B8" s="183"/>
      <c r="C8" s="180"/>
    </row>
    <row r="9" spans="1:13" ht="20.100000000000001" customHeight="1">
      <c r="A9" s="184" t="str">
        <f>IF(C6= "Sole Bidder", "Name of Sole Bidder", "Name of Lead Partner")</f>
        <v>Name of Sole Bidder</v>
      </c>
      <c r="B9" s="185"/>
      <c r="C9" s="1018"/>
      <c r="D9" s="1019"/>
      <c r="E9" s="1019"/>
      <c r="F9" s="1020"/>
    </row>
    <row r="10" spans="1:13" ht="20.100000000000001" customHeight="1">
      <c r="A10" s="186" t="str">
        <f>IF(C6= "Sole Bidder", "Address of Sole Bidder", "Address of Lead Partner")</f>
        <v>Address of Sole Bidder</v>
      </c>
      <c r="B10" s="187"/>
      <c r="C10" s="1018"/>
      <c r="D10" s="1019"/>
      <c r="E10" s="1019"/>
      <c r="F10" s="1020"/>
    </row>
    <row r="11" spans="1:13" ht="20.100000000000001" customHeight="1">
      <c r="A11" s="188"/>
      <c r="B11" s="189"/>
      <c r="C11" s="1018"/>
      <c r="D11" s="1019"/>
      <c r="E11" s="1019"/>
      <c r="F11" s="1020"/>
    </row>
    <row r="12" spans="1:13" ht="20.100000000000001" customHeight="1">
      <c r="A12" s="186"/>
      <c r="B12" s="187"/>
      <c r="C12" s="1012"/>
      <c r="D12" s="1013"/>
      <c r="E12" s="1013"/>
      <c r="F12" s="1014"/>
    </row>
    <row r="13" spans="1:13" ht="20.100000000000001" customHeight="1"/>
    <row r="14" spans="1:13" ht="20.100000000000001" hidden="1" customHeight="1">
      <c r="A14" s="190" t="str">
        <f>IF(C7=1, "Name of other Partner","Name of other Partner - 1")</f>
        <v>Name of other Partner</v>
      </c>
      <c r="B14" s="191"/>
      <c r="C14" s="1012"/>
      <c r="D14" s="1013"/>
      <c r="E14" s="1013"/>
      <c r="F14" s="1014"/>
    </row>
    <row r="15" spans="1:13" ht="20.100000000000001" hidden="1" customHeight="1">
      <c r="A15" s="192" t="str">
        <f>IF(C7=1, "Address of other Partner","Address of other Partner - 1")</f>
        <v>Address of other Partner</v>
      </c>
      <c r="B15" s="193"/>
      <c r="C15" s="1015"/>
      <c r="D15" s="1016"/>
      <c r="E15" s="1016"/>
      <c r="F15" s="1017"/>
    </row>
    <row r="16" spans="1:13" ht="20.100000000000001" hidden="1" customHeight="1">
      <c r="A16" s="194"/>
      <c r="B16" s="195"/>
      <c r="C16" s="1023"/>
      <c r="D16" s="1024"/>
      <c r="E16" s="1024"/>
      <c r="F16" s="1025"/>
    </row>
    <row r="17" spans="1:7" ht="20.100000000000001" hidden="1" customHeight="1">
      <c r="A17" s="186"/>
      <c r="B17" s="187"/>
      <c r="C17" s="1015"/>
      <c r="D17" s="1016"/>
      <c r="E17" s="1016"/>
      <c r="F17" s="1017"/>
    </row>
    <row r="18" spans="1:7" ht="20.100000000000001" hidden="1" customHeight="1"/>
    <row r="19" spans="1:7" ht="20.100000000000001" hidden="1" customHeight="1">
      <c r="A19" s="184" t="s">
        <v>60</v>
      </c>
      <c r="B19" s="185"/>
      <c r="C19" s="1012"/>
      <c r="D19" s="1013"/>
      <c r="E19" s="1013"/>
      <c r="F19" s="1014"/>
    </row>
    <row r="20" spans="1:7" ht="20.100000000000001" hidden="1" customHeight="1">
      <c r="A20" s="184" t="s">
        <v>61</v>
      </c>
      <c r="B20" s="185"/>
      <c r="C20" s="1012"/>
      <c r="D20" s="1013"/>
      <c r="E20" s="1013"/>
      <c r="F20" s="1014"/>
    </row>
    <row r="21" spans="1:7" ht="20.100000000000001" hidden="1" customHeight="1">
      <c r="A21" s="188"/>
      <c r="B21" s="189"/>
      <c r="C21" s="1012"/>
      <c r="D21" s="1013"/>
      <c r="E21" s="1013"/>
      <c r="F21" s="1014"/>
    </row>
    <row r="22" spans="1:7" ht="20.100000000000001" hidden="1" customHeight="1">
      <c r="A22" s="186"/>
      <c r="B22" s="187"/>
      <c r="C22" s="1012"/>
      <c r="D22" s="1013"/>
      <c r="E22" s="1013"/>
      <c r="F22" s="1014"/>
    </row>
    <row r="23" spans="1:7" ht="20.100000000000001" hidden="1" customHeight="1"/>
    <row r="24" spans="1:7" ht="20.100000000000001" customHeight="1"/>
    <row r="25" spans="1:7" ht="21" customHeight="1">
      <c r="A25" s="196" t="s">
        <v>62</v>
      </c>
      <c r="B25" s="197"/>
      <c r="C25" s="1018"/>
      <c r="D25" s="1019"/>
      <c r="E25" s="1019"/>
      <c r="F25" s="1020"/>
    </row>
    <row r="26" spans="1:7" ht="21" customHeight="1">
      <c r="A26" s="196" t="s">
        <v>63</v>
      </c>
      <c r="B26" s="197"/>
      <c r="C26" s="1012"/>
      <c r="D26" s="1013"/>
      <c r="E26" s="1013"/>
      <c r="F26" s="1014"/>
    </row>
    <row r="27" spans="1:7" ht="21" hidden="1" customHeight="1">
      <c r="A27" s="196" t="s">
        <v>64</v>
      </c>
      <c r="B27" s="197"/>
      <c r="C27" s="1021"/>
      <c r="D27" s="1021"/>
      <c r="E27" s="1021"/>
      <c r="F27" s="1021"/>
    </row>
    <row r="28" spans="1:7" ht="21" hidden="1" customHeight="1">
      <c r="A28" s="196" t="s">
        <v>65</v>
      </c>
      <c r="B28" s="197"/>
      <c r="C28" s="1022"/>
      <c r="D28" s="1022"/>
      <c r="E28" s="1022"/>
      <c r="F28" s="1022"/>
    </row>
    <row r="29" spans="1:7" ht="21" hidden="1" customHeight="1">
      <c r="A29" s="196" t="s">
        <v>66</v>
      </c>
      <c r="B29" s="197"/>
      <c r="C29" s="1022"/>
      <c r="D29" s="1022"/>
      <c r="E29" s="1022"/>
      <c r="F29" s="1022"/>
    </row>
    <row r="30" spans="1:7" ht="21" hidden="1" customHeight="1">
      <c r="A30" s="196" t="s">
        <v>67</v>
      </c>
      <c r="B30" s="197"/>
      <c r="C30" s="1022"/>
      <c r="D30" s="1022"/>
      <c r="E30" s="1022"/>
      <c r="F30" s="1022"/>
    </row>
    <row r="31" spans="1:7" ht="21" customHeight="1">
      <c r="A31" s="198"/>
      <c r="B31" s="198"/>
      <c r="C31" s="198"/>
    </row>
    <row r="32" spans="1:7" s="171" customFormat="1" ht="21" customHeight="1">
      <c r="A32" s="196" t="s">
        <v>68</v>
      </c>
      <c r="B32" s="197"/>
      <c r="C32" s="199"/>
      <c r="D32" s="200"/>
      <c r="E32" s="199"/>
      <c r="F32" s="201"/>
      <c r="G32" s="172">
        <f>IF(D32="Feb",28,IF(OR(D32="Apr", D32="Jun", D32="Sep", D32="Nov"),30,31))</f>
        <v>31</v>
      </c>
    </row>
    <row r="33" spans="1:6" ht="21" customHeight="1">
      <c r="A33" s="196" t="s">
        <v>69</v>
      </c>
      <c r="B33" s="197"/>
      <c r="C33" s="1012"/>
      <c r="D33" s="1013"/>
      <c r="E33" s="1013"/>
      <c r="F33" s="1014"/>
    </row>
    <row r="34" spans="1:6">
      <c r="D34" s="173"/>
    </row>
  </sheetData>
  <sheetProtection algorithmName="SHA-512" hashValue="Yn4rrLBYiJ62KHkfAalwvU3K9wGVpw5l1LJ/C0MvJTyJToSGq+tqb40IVm7XUATH1byOB+Li5nUxnezgKky/hw==" saltValue="ZQXnqNpN7O7IzOi7bigmYg==" spinCount="100000" sheet="1" formatColumns="0" formatRows="0" selectLockedCells="1"/>
  <customSheetViews>
    <customSheetView guid="{302D9D75-0757-45DA-AFBF-614F08F1401B}" showGridLines="0" printArea="1" hiddenRows="1" hiddenColumns="1" view="pageBreakPreview">
      <selection activeCell="C33" sqref="C33:F33"/>
      <pageMargins left="0" right="0" top="0" bottom="0" header="0" footer="0"/>
      <pageSetup orientation="portrait" r:id="rId1"/>
      <headerFooter alignWithMargins="0"/>
    </customSheetView>
    <customSheetView guid="{C6A7FFED-91EB-41DF-A944-2BFB2D792481}" showGridLines="0" printArea="1" hiddenRows="1" hiddenColumns="1" view="pageBreakPreview">
      <selection activeCell="C25" sqref="C25:F25"/>
      <pageMargins left="0" right="0" top="0" bottom="0" header="0" footer="0"/>
      <pageSetup orientation="portrait" r:id="rId2"/>
      <headerFooter alignWithMargins="0"/>
    </customSheetView>
    <customSheetView guid="{F980561B-46B1-45C3-9626-B209029A92CB}" showGridLines="0" printArea="1" hiddenRows="1" hiddenColumns="1" view="pageBreakPreview">
      <selection activeCell="C33" sqref="C33:F33"/>
      <pageMargins left="0" right="0" top="0" bottom="0" header="0" footer="0"/>
      <pageSetup orientation="portrait" r:id="rId3"/>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243" priority="6" stopIfTrue="1">
      <formula>$C$6="Sole Bidder"</formula>
    </cfRule>
  </conditionalFormatting>
  <conditionalFormatting sqref="A14:B17">
    <cfRule type="expression" dxfId="242" priority="5" stopIfTrue="1">
      <formula>$K$6&lt;1</formula>
    </cfRule>
  </conditionalFormatting>
  <conditionalFormatting sqref="A19:B22">
    <cfRule type="expression" dxfId="241" priority="4" stopIfTrue="1">
      <formula>$K$6&lt;2</formula>
    </cfRule>
  </conditionalFormatting>
  <conditionalFormatting sqref="C7:F7">
    <cfRule type="expression" dxfId="240" priority="1" stopIfTrue="1">
      <formula>$C$6="Sole Bidder"</formula>
    </cfRule>
  </conditionalFormatting>
  <conditionalFormatting sqref="C14:F17">
    <cfRule type="expression" dxfId="239" priority="3" stopIfTrue="1">
      <formula>$K$6&lt;1</formula>
    </cfRule>
  </conditionalFormatting>
  <conditionalFormatting sqref="C19:F22">
    <cfRule type="expression" dxfId="238"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"2026,2027"</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4"/>
  <headerFooter alignWithMargins="0"/>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Z175"/>
  <sheetViews>
    <sheetView view="pageBreakPreview" topLeftCell="A16" zoomScale="85" zoomScaleNormal="100" zoomScaleSheetLayoutView="85" workbookViewId="0">
      <selection activeCell="G30" sqref="G30"/>
    </sheetView>
  </sheetViews>
  <sheetFormatPr defaultColWidth="9" defaultRowHeight="16.5"/>
  <cols>
    <col min="1" max="1" width="6.125" style="11" customWidth="1"/>
    <col min="2" max="2" width="10.5" style="11" customWidth="1"/>
    <col min="3" max="3" width="7.625" style="11" customWidth="1"/>
    <col min="4" max="4" width="9.125" style="11" customWidth="1"/>
    <col min="5" max="5" width="8.875" style="11" customWidth="1"/>
    <col min="6" max="6" width="13.5" style="11" customWidth="1"/>
    <col min="7" max="7" width="18.5" style="11" customWidth="1"/>
    <col min="8" max="8" width="11.375" style="11" customWidth="1"/>
    <col min="9" max="9" width="19.125" style="19" customWidth="1"/>
    <col min="10" max="10" width="75" style="10" customWidth="1"/>
    <col min="11" max="11" width="5.625" style="11" customWidth="1"/>
    <col min="12" max="12" width="10.625" style="11" customWidth="1"/>
    <col min="13" max="13" width="18.375" style="11" customWidth="1"/>
    <col min="14" max="14" width="20.625" style="10" customWidth="1"/>
    <col min="15" max="15" width="24.375" style="10" customWidth="1"/>
    <col min="16" max="16" width="13" style="10" hidden="1" customWidth="1"/>
    <col min="17" max="17" width="16.875" style="7" hidden="1" customWidth="1"/>
    <col min="18" max="18" width="16.5" style="7" hidden="1" customWidth="1"/>
    <col min="19" max="19" width="16.875" style="7" hidden="1" customWidth="1"/>
    <col min="20" max="20" width="11.875" style="8" hidden="1" customWidth="1"/>
    <col min="21" max="21" width="13.875" style="9" hidden="1" customWidth="1"/>
    <col min="22" max="24" width="9" style="9" hidden="1" customWidth="1"/>
    <col min="25" max="25" width="14.125" style="9" customWidth="1"/>
    <col min="26" max="26" width="24.125" style="9" customWidth="1"/>
    <col min="27" max="27" width="11.125" style="10" customWidth="1"/>
    <col min="28" max="28" width="12.625" style="10" customWidth="1"/>
    <col min="29" max="29" width="11.375" style="11" customWidth="1"/>
    <col min="30" max="30" width="10.375" style="10" customWidth="1"/>
    <col min="31" max="31" width="17.625" style="10" hidden="1" customWidth="1"/>
    <col min="32" max="32" width="10.5" style="10" hidden="1" customWidth="1"/>
    <col min="33" max="33" width="12.375" style="10" hidden="1" customWidth="1"/>
    <col min="34" max="35" width="9" style="10" hidden="1" customWidth="1"/>
    <col min="36" max="36" width="10.875" style="10" customWidth="1"/>
    <col min="37" max="37" width="18.625" style="10" hidden="1" customWidth="1"/>
    <col min="38" max="38" width="9" style="10" customWidth="1"/>
    <col min="39" max="52" width="9" style="9" customWidth="1"/>
    <col min="53" max="53" width="9" style="10" customWidth="1"/>
    <col min="54" max="16384" width="9" style="10"/>
  </cols>
  <sheetData>
    <row r="1" spans="1:52">
      <c r="A1" s="1" t="str">
        <f>Cover!B3</f>
        <v>CC/NT/W-TELE/DOM/A01/26/04892</v>
      </c>
      <c r="B1" s="1"/>
      <c r="C1" s="1"/>
      <c r="D1" s="1"/>
      <c r="E1" s="1"/>
      <c r="F1" s="1"/>
      <c r="G1" s="1"/>
      <c r="H1" s="1"/>
      <c r="I1" s="2"/>
      <c r="J1" s="3"/>
      <c r="K1" s="4"/>
      <c r="L1" s="1"/>
      <c r="M1" s="1"/>
      <c r="N1" s="5"/>
      <c r="O1" s="6" t="s">
        <v>70</v>
      </c>
      <c r="AE1" s="12" t="s">
        <v>71</v>
      </c>
      <c r="AF1" s="13">
        <f>SUMIF(P21:P64, "Direct",O21:O64)</f>
        <v>0</v>
      </c>
      <c r="AK1" s="13" t="str">
        <f>'[1]Names of Bidder'!C6</f>
        <v>Sole Bidder</v>
      </c>
      <c r="AL1" s="10" t="s">
        <v>72</v>
      </c>
    </row>
    <row r="2" spans="1:52">
      <c r="A2" s="14"/>
      <c r="B2" s="14"/>
      <c r="C2" s="14"/>
      <c r="D2" s="14"/>
      <c r="E2" s="14"/>
      <c r="F2" s="14"/>
      <c r="G2" s="14"/>
      <c r="H2" s="14"/>
      <c r="I2" s="15"/>
      <c r="L2" s="14"/>
      <c r="M2" s="14"/>
      <c r="AB2" s="11"/>
      <c r="AE2" s="12" t="s">
        <v>73</v>
      </c>
      <c r="AF2" s="16" t="e">
        <f>#REF!-AF1</f>
        <v>#REF!</v>
      </c>
      <c r="AG2" s="17"/>
      <c r="AK2" s="13">
        <f>'[1]Names of Bidder'!K6</f>
        <v>0</v>
      </c>
    </row>
    <row r="3" spans="1:52" ht="45.75" customHeight="1">
      <c r="A3" s="1056" t="str">
        <f>Basic!B2</f>
        <v>Package-OM3: Procurement of OTN &amp; DWDM Equipment for Telecom Backbone &amp; Access Network.</v>
      </c>
      <c r="B3" s="1056"/>
      <c r="C3" s="1056"/>
      <c r="D3" s="1056"/>
      <c r="E3" s="1056"/>
      <c r="F3" s="1056"/>
      <c r="G3" s="1056"/>
      <c r="H3" s="1056"/>
      <c r="I3" s="1056"/>
      <c r="J3" s="1056"/>
      <c r="K3" s="1056"/>
      <c r="L3" s="1056"/>
      <c r="M3" s="1056"/>
      <c r="N3" s="1056"/>
      <c r="O3" s="1056"/>
      <c r="P3" s="1056"/>
      <c r="Z3" s="18"/>
      <c r="AA3" s="19"/>
      <c r="AB3" s="19"/>
      <c r="AC3" s="19"/>
      <c r="AE3" s="14"/>
      <c r="AH3" s="1035"/>
      <c r="AI3" s="1035"/>
    </row>
    <row r="4" spans="1:52">
      <c r="A4" s="1057" t="s">
        <v>74</v>
      </c>
      <c r="B4" s="1057"/>
      <c r="C4" s="1057"/>
      <c r="D4" s="1057"/>
      <c r="E4" s="1057"/>
      <c r="F4" s="1057"/>
      <c r="G4" s="1057"/>
      <c r="H4" s="1057"/>
      <c r="I4" s="1057"/>
      <c r="J4" s="1057"/>
      <c r="K4" s="1057"/>
      <c r="L4" s="1057"/>
      <c r="M4" s="1057"/>
      <c r="N4" s="1057"/>
      <c r="O4" s="1057"/>
      <c r="P4" s="1057"/>
      <c r="Z4" s="18"/>
      <c r="AA4" s="19"/>
      <c r="AB4" s="19"/>
      <c r="AC4" s="19"/>
      <c r="AE4" s="14"/>
      <c r="AF4" s="20"/>
      <c r="AG4" s="17"/>
    </row>
    <row r="5" spans="1:52">
      <c r="Z5" s="18"/>
      <c r="AA5" s="19"/>
      <c r="AB5" s="19"/>
      <c r="AC5" s="19"/>
      <c r="AE5" s="14"/>
    </row>
    <row r="6" spans="1:52">
      <c r="A6" s="21" t="str">
        <f>"Bidder’s Name and Address (" &amp; MID('[1]Names of Bidder'!A9,9, 20) &amp; ") :"</f>
        <v>Bidder’s Name and Address (Sole Bidder) :</v>
      </c>
      <c r="B6" s="21"/>
      <c r="C6" s="21"/>
      <c r="D6" s="21"/>
      <c r="E6" s="21"/>
      <c r="F6" s="21"/>
      <c r="G6" s="21"/>
      <c r="H6" s="21"/>
      <c r="I6" s="22"/>
      <c r="J6" s="23"/>
      <c r="K6" s="24"/>
      <c r="L6" s="21"/>
      <c r="M6" s="21"/>
      <c r="N6" s="25" t="s">
        <v>75</v>
      </c>
      <c r="P6" s="23"/>
      <c r="Z6" s="18"/>
      <c r="AA6" s="19"/>
      <c r="AB6" s="19"/>
      <c r="AC6" s="19"/>
      <c r="AE6" s="14"/>
      <c r="AF6" s="20"/>
    </row>
    <row r="7" spans="1:52">
      <c r="A7" s="1058" t="str">
        <f>IF('Names of Bidder'!C9="", "", IF('Names of Bidder'!C6= "JV (Joint Venture)", "JV of " &amp; AK8, ""))</f>
        <v/>
      </c>
      <c r="B7" s="1058"/>
      <c r="C7" s="1058"/>
      <c r="D7" s="1058"/>
      <c r="E7" s="1058"/>
      <c r="F7" s="1058"/>
      <c r="G7" s="1058"/>
      <c r="H7" s="1058"/>
      <c r="I7" s="1058"/>
      <c r="J7" s="1058"/>
      <c r="K7" s="1058"/>
      <c r="L7" s="1058"/>
      <c r="M7" s="729"/>
      <c r="N7" s="26" t="s">
        <v>76</v>
      </c>
      <c r="P7" s="23"/>
      <c r="Z7" s="7"/>
      <c r="AA7" s="27"/>
      <c r="AB7" s="27"/>
      <c r="AC7" s="27"/>
      <c r="AH7" s="1035"/>
      <c r="AI7" s="1035"/>
    </row>
    <row r="8" spans="1:52">
      <c r="A8" s="21" t="s">
        <v>77</v>
      </c>
      <c r="B8" s="21"/>
      <c r="C8" s="1055" t="str">
        <f>IF('Names of Bidder'!C9=0, "", 'Names of Bidder'!C9)</f>
        <v/>
      </c>
      <c r="D8" s="1055"/>
      <c r="E8" s="1055"/>
      <c r="F8" s="21"/>
      <c r="G8" s="21"/>
      <c r="H8" s="21"/>
      <c r="I8" s="22"/>
      <c r="N8" s="26" t="s">
        <v>78</v>
      </c>
      <c r="P8" s="23"/>
      <c r="Z8" s="18"/>
      <c r="AA8" s="28"/>
      <c r="AB8" s="28"/>
      <c r="AC8" s="28"/>
      <c r="AK8" s="13" t="e">
        <f>IF('[1]Names of Bidder'!C7=1,'[1]Names of Bidder'!C9&amp;" &amp; "&amp;'[1]Names of Bidder'!C14,IF('[1]Names of Bidder'!C7="2 or More",'[1]Names of Bidder'!C9&amp;" , "&amp;'[1]Names of Bidder'!C14&amp;" &amp; "&amp;'[1]Names of Bidder'!C19,""))</f>
        <v>#REF!</v>
      </c>
    </row>
    <row r="9" spans="1:52">
      <c r="A9" s="21" t="s">
        <v>79</v>
      </c>
      <c r="B9" s="21"/>
      <c r="C9" s="1055" t="str">
        <f>IF('Names of Bidder'!C10=0, "", 'Names of Bidder'!C10)</f>
        <v/>
      </c>
      <c r="D9" s="1055"/>
      <c r="E9" s="1055"/>
      <c r="F9" s="21"/>
      <c r="G9" s="21"/>
      <c r="H9" s="21"/>
      <c r="I9" s="22"/>
      <c r="N9" s="26" t="s">
        <v>80</v>
      </c>
      <c r="P9" s="23"/>
      <c r="Z9" s="18"/>
      <c r="AA9" s="28"/>
      <c r="AB9" s="28"/>
      <c r="AC9" s="28"/>
    </row>
    <row r="10" spans="1:52">
      <c r="A10" s="23"/>
      <c r="B10" s="23"/>
      <c r="C10" s="1055" t="str">
        <f>IF('Names of Bidder'!C11=0, "", 'Names of Bidder'!C11)</f>
        <v/>
      </c>
      <c r="D10" s="1055"/>
      <c r="E10" s="1055"/>
      <c r="F10" s="23"/>
      <c r="G10" s="23"/>
      <c r="H10" s="23"/>
      <c r="I10" s="29"/>
      <c r="N10" s="26" t="s">
        <v>81</v>
      </c>
      <c r="P10" s="23"/>
      <c r="Z10" s="7"/>
      <c r="AA10" s="30"/>
      <c r="AB10" s="19"/>
      <c r="AC10" s="31"/>
    </row>
    <row r="11" spans="1:52">
      <c r="A11" s="23"/>
      <c r="B11" s="23"/>
      <c r="C11" s="1055" t="str">
        <f>IF('Names of Bidder'!C12=0, "", 'Names of Bidder'!C12)</f>
        <v/>
      </c>
      <c r="D11" s="1055"/>
      <c r="E11" s="1055"/>
      <c r="F11" s="23"/>
      <c r="G11" s="23"/>
      <c r="H11" s="23"/>
      <c r="I11" s="29"/>
      <c r="N11" s="26" t="s">
        <v>82</v>
      </c>
      <c r="P11" s="23"/>
      <c r="AH11" s="1035"/>
      <c r="AI11" s="1035"/>
    </row>
    <row r="12" spans="1:52">
      <c r="A12" s="23"/>
      <c r="B12" s="23"/>
      <c r="C12" s="23"/>
      <c r="D12" s="23"/>
      <c r="E12" s="23"/>
      <c r="F12" s="23"/>
      <c r="G12" s="23"/>
      <c r="H12" s="23"/>
      <c r="I12" s="29"/>
      <c r="J12" s="23"/>
      <c r="K12" s="32"/>
      <c r="L12" s="23"/>
      <c r="M12" s="23"/>
      <c r="N12" s="21"/>
      <c r="O12" s="33"/>
      <c r="P12" s="33"/>
      <c r="AJ12" s="34"/>
    </row>
    <row r="13" spans="1:52" s="39" customFormat="1" ht="33" customHeight="1">
      <c r="A13" s="1044" t="s">
        <v>83</v>
      </c>
      <c r="B13" s="1044"/>
      <c r="C13" s="1044"/>
      <c r="D13" s="1044"/>
      <c r="E13" s="1044"/>
      <c r="F13" s="1044"/>
      <c r="G13" s="1044"/>
      <c r="H13" s="1044"/>
      <c r="I13" s="1044"/>
      <c r="J13" s="1044"/>
      <c r="K13" s="1044"/>
      <c r="L13" s="1044"/>
      <c r="M13" s="1044"/>
      <c r="N13" s="1044"/>
      <c r="O13" s="1044"/>
      <c r="P13" s="1044"/>
      <c r="Q13" s="35"/>
      <c r="R13" s="35"/>
      <c r="S13" s="35"/>
      <c r="T13" s="36"/>
      <c r="U13" s="37"/>
      <c r="V13" s="37"/>
      <c r="W13" s="37"/>
      <c r="X13" s="37"/>
      <c r="Y13" s="38"/>
      <c r="Z13" s="38"/>
      <c r="AB13" s="40"/>
      <c r="AC13" s="40"/>
      <c r="AF13" s="39" t="s">
        <v>84</v>
      </c>
      <c r="AJ13" s="41"/>
      <c r="AM13" s="38"/>
      <c r="AN13" s="38"/>
      <c r="AO13" s="38"/>
      <c r="AP13" s="38"/>
      <c r="AQ13" s="38"/>
      <c r="AR13" s="38"/>
      <c r="AS13" s="38"/>
      <c r="AT13" s="38"/>
      <c r="AU13" s="38"/>
      <c r="AV13" s="38"/>
      <c r="AW13" s="38"/>
      <c r="AX13" s="38"/>
      <c r="AY13" s="38"/>
      <c r="AZ13" s="38"/>
    </row>
    <row r="14" spans="1:52">
      <c r="A14" s="42"/>
      <c r="B14" s="42"/>
      <c r="C14" s="42"/>
      <c r="D14" s="42"/>
      <c r="E14" s="42"/>
      <c r="F14" s="42"/>
      <c r="G14" s="42"/>
      <c r="H14" s="42"/>
      <c r="I14" s="43"/>
      <c r="J14" s="42"/>
      <c r="K14" s="42"/>
      <c r="L14" s="42"/>
      <c r="M14" s="42"/>
      <c r="N14" s="42"/>
      <c r="O14" s="42"/>
      <c r="P14" s="42"/>
      <c r="Q14" s="44"/>
      <c r="R14" s="44"/>
      <c r="S14" s="44"/>
      <c r="T14" s="45"/>
      <c r="U14" s="46"/>
      <c r="V14" s="46"/>
      <c r="W14" s="46"/>
      <c r="X14" s="46"/>
      <c r="AB14" s="11"/>
      <c r="AJ14" s="34"/>
    </row>
    <row r="15" spans="1:52">
      <c r="N15" s="48" t="s">
        <v>85</v>
      </c>
      <c r="AA15" s="1039"/>
      <c r="AB15" s="1039"/>
      <c r="AD15" s="1037"/>
      <c r="AE15" s="1037"/>
      <c r="AF15" s="10" t="s">
        <v>86</v>
      </c>
      <c r="AH15" s="1035"/>
      <c r="AI15" s="1035"/>
    </row>
    <row r="16" spans="1:52" ht="109.5" customHeight="1">
      <c r="A16" s="49" t="s">
        <v>87</v>
      </c>
      <c r="B16" s="49" t="s">
        <v>88</v>
      </c>
      <c r="C16" s="49" t="s">
        <v>89</v>
      </c>
      <c r="D16" s="49" t="s">
        <v>90</v>
      </c>
      <c r="E16" s="49" t="s">
        <v>91</v>
      </c>
      <c r="F16" s="49" t="s">
        <v>92</v>
      </c>
      <c r="G16" s="49" t="s">
        <v>93</v>
      </c>
      <c r="H16" s="49" t="s">
        <v>94</v>
      </c>
      <c r="I16" s="50" t="s">
        <v>95</v>
      </c>
      <c r="J16" s="51" t="s">
        <v>96</v>
      </c>
      <c r="K16" s="52" t="s">
        <v>97</v>
      </c>
      <c r="L16" s="52" t="s">
        <v>98</v>
      </c>
      <c r="M16" s="52" t="s">
        <v>389</v>
      </c>
      <c r="N16" s="49" t="s">
        <v>99</v>
      </c>
      <c r="O16" s="49" t="s">
        <v>100</v>
      </c>
      <c r="P16" s="49" t="s">
        <v>101</v>
      </c>
      <c r="AA16" s="53"/>
      <c r="AB16" s="53"/>
      <c r="AD16" s="53"/>
      <c r="AE16" s="53"/>
    </row>
    <row r="17" spans="1:52">
      <c r="A17" s="54">
        <v>1</v>
      </c>
      <c r="B17" s="55">
        <v>2</v>
      </c>
      <c r="C17" s="55">
        <v>3</v>
      </c>
      <c r="D17" s="55">
        <v>4</v>
      </c>
      <c r="E17" s="55">
        <v>5</v>
      </c>
      <c r="F17" s="55">
        <v>6</v>
      </c>
      <c r="G17" s="55">
        <v>7</v>
      </c>
      <c r="H17" s="55">
        <v>8</v>
      </c>
      <c r="I17" s="55">
        <v>9</v>
      </c>
      <c r="J17" s="52">
        <v>10</v>
      </c>
      <c r="K17" s="52">
        <v>11</v>
      </c>
      <c r="L17" s="52">
        <v>12</v>
      </c>
      <c r="M17" s="52"/>
      <c r="N17" s="52">
        <v>13</v>
      </c>
      <c r="O17" s="52" t="s">
        <v>102</v>
      </c>
      <c r="P17" s="56">
        <v>15</v>
      </c>
      <c r="AA17" s="57"/>
      <c r="AB17" s="57"/>
      <c r="AD17" s="57"/>
      <c r="AE17" s="57"/>
    </row>
    <row r="18" spans="1:52" ht="16.5" customHeight="1">
      <c r="A18" s="58"/>
      <c r="B18" s="59"/>
      <c r="C18" s="60"/>
      <c r="D18" s="60"/>
      <c r="E18" s="60"/>
      <c r="F18" s="60"/>
      <c r="G18" s="60"/>
      <c r="H18" s="60"/>
      <c r="I18" s="60"/>
      <c r="J18" s="60"/>
      <c r="K18" s="60"/>
      <c r="L18" s="60"/>
      <c r="M18" s="60"/>
      <c r="N18" s="60"/>
      <c r="O18" s="60"/>
      <c r="P18" s="61"/>
      <c r="Q18" s="44"/>
      <c r="R18" s="44"/>
      <c r="S18" s="44"/>
      <c r="T18" s="45"/>
      <c r="U18" s="46"/>
      <c r="V18" s="46"/>
      <c r="W18" s="46"/>
      <c r="X18" s="46"/>
      <c r="AB18" s="11"/>
      <c r="AF18" s="10" t="s">
        <v>84</v>
      </c>
      <c r="AJ18" s="34"/>
    </row>
    <row r="19" spans="1:52" s="735" customFormat="1" ht="23.25" customHeight="1">
      <c r="A19" s="785"/>
      <c r="B19" s="787" t="s">
        <v>330</v>
      </c>
      <c r="C19" s="750"/>
      <c r="D19" s="750"/>
      <c r="E19" s="750"/>
      <c r="F19" s="750"/>
      <c r="G19" s="751"/>
      <c r="H19" s="751"/>
      <c r="I19" s="751"/>
      <c r="J19" s="750"/>
      <c r="K19" s="750"/>
      <c r="L19" s="750"/>
      <c r="M19" s="751"/>
      <c r="N19" s="751"/>
      <c r="O19" s="751"/>
      <c r="P19" s="752"/>
      <c r="Q19" s="731"/>
      <c r="R19" s="731"/>
      <c r="S19" s="731"/>
      <c r="T19" s="732"/>
      <c r="U19" s="733"/>
      <c r="V19" s="733"/>
      <c r="W19" s="733"/>
      <c r="X19" s="733"/>
      <c r="Y19" s="734"/>
      <c r="Z19" s="734"/>
      <c r="AB19" s="736"/>
      <c r="AC19" s="736"/>
      <c r="AJ19" s="737"/>
      <c r="AM19" s="734"/>
      <c r="AN19" s="734"/>
      <c r="AO19" s="734"/>
      <c r="AP19" s="734"/>
      <c r="AQ19" s="734"/>
      <c r="AR19" s="734"/>
      <c r="AS19" s="734"/>
      <c r="AT19" s="734"/>
      <c r="AU19" s="734"/>
      <c r="AV19" s="734"/>
      <c r="AW19" s="734"/>
      <c r="AX19" s="734"/>
      <c r="AY19" s="734"/>
      <c r="AZ19" s="734"/>
    </row>
    <row r="20" spans="1:52" s="735" customFormat="1" ht="23.25" customHeight="1">
      <c r="A20" s="785" t="s">
        <v>331</v>
      </c>
      <c r="B20" s="787" t="s">
        <v>332</v>
      </c>
      <c r="C20" s="750"/>
      <c r="D20" s="750"/>
      <c r="E20" s="750"/>
      <c r="F20" s="750"/>
      <c r="G20" s="751"/>
      <c r="H20" s="751"/>
      <c r="I20" s="751"/>
      <c r="J20" s="750"/>
      <c r="K20" s="750"/>
      <c r="L20" s="750"/>
      <c r="M20" s="751"/>
      <c r="N20" s="751"/>
      <c r="O20" s="751"/>
      <c r="P20" s="752"/>
      <c r="Q20" s="731"/>
      <c r="R20" s="731"/>
      <c r="S20" s="731"/>
      <c r="T20" s="732"/>
      <c r="U20" s="733"/>
      <c r="V20" s="733"/>
      <c r="W20" s="733"/>
      <c r="X20" s="733"/>
      <c r="Y20" s="734"/>
      <c r="Z20" s="734"/>
      <c r="AB20" s="736"/>
      <c r="AC20" s="736"/>
      <c r="AJ20" s="737"/>
      <c r="AM20" s="734"/>
      <c r="AN20" s="734"/>
      <c r="AO20" s="734"/>
      <c r="AP20" s="734"/>
      <c r="AQ20" s="734"/>
      <c r="AR20" s="734"/>
      <c r="AS20" s="734"/>
      <c r="AT20" s="734"/>
      <c r="AU20" s="734"/>
      <c r="AV20" s="734"/>
      <c r="AW20" s="734"/>
      <c r="AX20" s="734"/>
      <c r="AY20" s="734"/>
      <c r="AZ20" s="734"/>
    </row>
    <row r="21" spans="1:52" ht="23.25" customHeight="1">
      <c r="A21" s="753" t="s">
        <v>333</v>
      </c>
      <c r="B21" s="791"/>
      <c r="C21" s="792"/>
      <c r="D21" s="792"/>
      <c r="E21" s="792"/>
      <c r="F21" s="1231">
        <v>85176290</v>
      </c>
      <c r="G21" s="796"/>
      <c r="H21" s="1224">
        <v>0.18</v>
      </c>
      <c r="I21" s="803"/>
      <c r="J21" s="738" t="s">
        <v>335</v>
      </c>
      <c r="K21" s="740" t="s">
        <v>337</v>
      </c>
      <c r="L21" s="740">
        <v>1</v>
      </c>
      <c r="M21" s="1053" t="s">
        <v>390</v>
      </c>
      <c r="N21" s="864">
        <f>'Sch-A'!C504</f>
        <v>0</v>
      </c>
      <c r="O21" s="757" t="str">
        <f>IF(N21=0, "Included",IF(ISERROR(L21*N21), N21, L21*N21))</f>
        <v>Included</v>
      </c>
      <c r="P21" s="758">
        <f t="shared" ref="P21:P60" si="0">S21</f>
        <v>0</v>
      </c>
      <c r="Q21" s="9">
        <f t="shared" ref="Q21:Q60" si="1">+L21*N21</f>
        <v>0</v>
      </c>
      <c r="R21" s="10">
        <f t="shared" ref="R21:R60" si="2">IF(O21="Included",0,O21)</f>
        <v>0</v>
      </c>
      <c r="S21" s="17">
        <f t="shared" ref="S21:S60" si="3">IF(I21="", H21*R21,I21*R21)</f>
        <v>0</v>
      </c>
      <c r="T21" s="9"/>
      <c r="U21" s="65">
        <f t="shared" ref="U21:U60" si="4">+Q21*H21</f>
        <v>0</v>
      </c>
      <c r="W21" s="66"/>
      <c r="AC21" s="10"/>
      <c r="AM21" s="10"/>
      <c r="AN21" s="10"/>
      <c r="AO21" s="10"/>
      <c r="AP21" s="10"/>
      <c r="AQ21" s="10"/>
      <c r="AR21" s="10"/>
      <c r="AS21" s="10"/>
      <c r="AT21" s="10"/>
      <c r="AU21" s="10"/>
      <c r="AV21" s="10"/>
      <c r="AW21" s="10"/>
      <c r="AX21" s="10"/>
      <c r="AY21" s="10"/>
      <c r="AZ21" s="10"/>
    </row>
    <row r="22" spans="1:52" ht="23.25" customHeight="1">
      <c r="A22" s="755" t="s">
        <v>334</v>
      </c>
      <c r="B22" s="791"/>
      <c r="C22" s="792"/>
      <c r="D22" s="792"/>
      <c r="E22" s="792"/>
      <c r="F22" s="1231">
        <v>85176290</v>
      </c>
      <c r="G22" s="796"/>
      <c r="H22" s="1224">
        <v>0.18</v>
      </c>
      <c r="I22" s="803"/>
      <c r="J22" s="738" t="s">
        <v>336</v>
      </c>
      <c r="K22" s="740" t="s">
        <v>337</v>
      </c>
      <c r="L22" s="740">
        <v>1</v>
      </c>
      <c r="M22" s="1054"/>
      <c r="N22" s="865">
        <f>'Sch-A'!D504</f>
        <v>0</v>
      </c>
      <c r="O22" s="757" t="str">
        <f t="shared" ref="O22" si="5">IF(N22=0, "Included",IF(ISERROR(L22*N22), N22, L22*N22))</f>
        <v>Included</v>
      </c>
      <c r="P22" s="758">
        <f t="shared" si="0"/>
        <v>0</v>
      </c>
      <c r="Q22" s="9">
        <f t="shared" si="1"/>
        <v>0</v>
      </c>
      <c r="R22" s="10">
        <f t="shared" si="2"/>
        <v>0</v>
      </c>
      <c r="S22" s="17">
        <f t="shared" si="3"/>
        <v>0</v>
      </c>
      <c r="T22" s="9"/>
      <c r="U22" s="65">
        <f t="shared" si="4"/>
        <v>0</v>
      </c>
      <c r="W22" s="66"/>
      <c r="AC22" s="10"/>
      <c r="AM22" s="10"/>
      <c r="AN22" s="10"/>
      <c r="AO22" s="10"/>
      <c r="AP22" s="10"/>
      <c r="AQ22" s="10"/>
      <c r="AR22" s="10"/>
      <c r="AS22" s="10"/>
      <c r="AT22" s="10"/>
      <c r="AU22" s="10"/>
      <c r="AV22" s="10"/>
      <c r="AW22" s="10"/>
      <c r="AX22" s="10"/>
      <c r="AY22" s="10"/>
      <c r="AZ22" s="10"/>
    </row>
    <row r="23" spans="1:52" ht="18">
      <c r="A23" s="759"/>
      <c r="B23" s="788"/>
      <c r="C23" s="760"/>
      <c r="D23" s="760"/>
      <c r="E23" s="760"/>
      <c r="F23" s="1229"/>
      <c r="G23" s="761"/>
      <c r="H23" s="1225"/>
      <c r="I23" s="762"/>
      <c r="J23" s="749"/>
      <c r="K23" s="749"/>
      <c r="L23" s="749"/>
      <c r="M23" s="749"/>
      <c r="N23" s="763"/>
      <c r="O23" s="764"/>
      <c r="P23" s="758">
        <f t="shared" si="0"/>
        <v>0</v>
      </c>
      <c r="Q23" s="9">
        <f t="shared" si="1"/>
        <v>0</v>
      </c>
      <c r="R23" s="10">
        <f t="shared" si="2"/>
        <v>0</v>
      </c>
      <c r="S23" s="17">
        <f t="shared" si="3"/>
        <v>0</v>
      </c>
      <c r="T23" s="9"/>
      <c r="U23" s="65">
        <f t="shared" si="4"/>
        <v>0</v>
      </c>
      <c r="W23" s="66"/>
      <c r="AC23" s="10"/>
      <c r="AM23" s="10"/>
      <c r="AN23" s="10"/>
      <c r="AO23" s="10"/>
      <c r="AP23" s="10"/>
      <c r="AQ23" s="10"/>
      <c r="AR23" s="10"/>
      <c r="AS23" s="10"/>
      <c r="AT23" s="10"/>
      <c r="AU23" s="10"/>
      <c r="AV23" s="10"/>
      <c r="AW23" s="10"/>
      <c r="AX23" s="10"/>
      <c r="AY23" s="10"/>
      <c r="AZ23" s="10"/>
    </row>
    <row r="24" spans="1:52" s="735" customFormat="1" ht="20.25" customHeight="1">
      <c r="A24" s="786" t="s">
        <v>338</v>
      </c>
      <c r="B24" s="787" t="s">
        <v>339</v>
      </c>
      <c r="C24" s="750"/>
      <c r="D24" s="750"/>
      <c r="E24" s="750"/>
      <c r="F24" s="1226"/>
      <c r="G24" s="750"/>
      <c r="H24" s="1226"/>
      <c r="I24" s="750"/>
      <c r="J24" s="750"/>
      <c r="K24" s="750"/>
      <c r="L24" s="750"/>
      <c r="M24" s="750"/>
      <c r="N24" s="750"/>
      <c r="O24" s="765"/>
      <c r="P24" s="758">
        <f t="shared" si="0"/>
        <v>0</v>
      </c>
      <c r="Q24" s="9">
        <f t="shared" si="1"/>
        <v>0</v>
      </c>
      <c r="R24" s="10">
        <f t="shared" si="2"/>
        <v>0</v>
      </c>
      <c r="S24" s="17">
        <f t="shared" si="3"/>
        <v>0</v>
      </c>
      <c r="T24" s="9"/>
      <c r="U24" s="65">
        <f t="shared" si="4"/>
        <v>0</v>
      </c>
      <c r="V24" s="9"/>
      <c r="W24" s="733"/>
      <c r="X24" s="733"/>
      <c r="Y24" s="734"/>
      <c r="Z24" s="734"/>
      <c r="AB24" s="736"/>
      <c r="AC24" s="736"/>
      <c r="AJ24" s="737"/>
      <c r="AM24" s="734"/>
      <c r="AN24" s="734"/>
      <c r="AO24" s="734"/>
      <c r="AP24" s="734"/>
      <c r="AQ24" s="734"/>
      <c r="AR24" s="734"/>
      <c r="AS24" s="734"/>
      <c r="AT24" s="734"/>
      <c r="AU24" s="734"/>
      <c r="AV24" s="734"/>
      <c r="AW24" s="734"/>
      <c r="AX24" s="734"/>
      <c r="AY24" s="734"/>
      <c r="AZ24" s="734"/>
    </row>
    <row r="25" spans="1:52" ht="20.25" customHeight="1">
      <c r="A25" s="753" t="s">
        <v>333</v>
      </c>
      <c r="B25" s="791"/>
      <c r="C25" s="792"/>
      <c r="D25" s="792"/>
      <c r="E25" s="792"/>
      <c r="F25" s="1231">
        <v>85176290</v>
      </c>
      <c r="G25" s="796"/>
      <c r="H25" s="1224">
        <v>0.18</v>
      </c>
      <c r="I25" s="803"/>
      <c r="J25" s="738" t="s">
        <v>335</v>
      </c>
      <c r="K25" s="740" t="s">
        <v>337</v>
      </c>
      <c r="L25" s="740">
        <v>1</v>
      </c>
      <c r="M25" s="1053" t="s">
        <v>390</v>
      </c>
      <c r="N25" s="864">
        <f>'Sch-A'!E504</f>
        <v>0</v>
      </c>
      <c r="O25" s="757" t="str">
        <f t="shared" ref="O25:O26" si="6">IF(N25=0, "Included",IF(ISERROR(L25*N25), N25, L25*N25))</f>
        <v>Included</v>
      </c>
      <c r="P25" s="758">
        <f t="shared" si="0"/>
        <v>0</v>
      </c>
      <c r="Q25" s="9">
        <f t="shared" si="1"/>
        <v>0</v>
      </c>
      <c r="R25" s="10">
        <f t="shared" si="2"/>
        <v>0</v>
      </c>
      <c r="S25" s="17">
        <f t="shared" si="3"/>
        <v>0</v>
      </c>
      <c r="T25" s="9"/>
      <c r="U25" s="65">
        <f t="shared" si="4"/>
        <v>0</v>
      </c>
      <c r="W25" s="66"/>
      <c r="AC25" s="10"/>
      <c r="AM25" s="10"/>
      <c r="AN25" s="10"/>
      <c r="AO25" s="10"/>
      <c r="AP25" s="10"/>
      <c r="AQ25" s="10"/>
      <c r="AR25" s="10"/>
      <c r="AS25" s="10"/>
      <c r="AT25" s="10"/>
      <c r="AU25" s="10"/>
      <c r="AV25" s="10"/>
      <c r="AW25" s="10"/>
      <c r="AX25" s="10"/>
      <c r="AY25" s="10"/>
      <c r="AZ25" s="10"/>
    </row>
    <row r="26" spans="1:52" ht="20.25" customHeight="1">
      <c r="A26" s="753" t="s">
        <v>334</v>
      </c>
      <c r="B26" s="791"/>
      <c r="C26" s="792"/>
      <c r="D26" s="792"/>
      <c r="E26" s="792"/>
      <c r="F26" s="1231">
        <v>85176290</v>
      </c>
      <c r="G26" s="796"/>
      <c r="H26" s="1224">
        <v>0.18</v>
      </c>
      <c r="I26" s="803"/>
      <c r="J26" s="738" t="s">
        <v>336</v>
      </c>
      <c r="K26" s="740" t="s">
        <v>337</v>
      </c>
      <c r="L26" s="740">
        <v>1</v>
      </c>
      <c r="M26" s="1054"/>
      <c r="N26" s="865">
        <f>'Sch-A'!F504</f>
        <v>0</v>
      </c>
      <c r="O26" s="757" t="str">
        <f t="shared" si="6"/>
        <v>Included</v>
      </c>
      <c r="P26" s="758">
        <f t="shared" si="0"/>
        <v>0</v>
      </c>
      <c r="Q26" s="9">
        <f t="shared" si="1"/>
        <v>0</v>
      </c>
      <c r="R26" s="10">
        <f t="shared" si="2"/>
        <v>0</v>
      </c>
      <c r="S26" s="17">
        <f t="shared" si="3"/>
        <v>0</v>
      </c>
      <c r="T26" s="9"/>
      <c r="U26" s="65">
        <f t="shared" si="4"/>
        <v>0</v>
      </c>
      <c r="W26" s="66"/>
      <c r="AC26" s="10"/>
      <c r="AM26" s="10"/>
      <c r="AN26" s="10"/>
      <c r="AO26" s="10"/>
      <c r="AP26" s="10"/>
      <c r="AQ26" s="10"/>
      <c r="AR26" s="10"/>
      <c r="AS26" s="10"/>
      <c r="AT26" s="10"/>
      <c r="AU26" s="10"/>
      <c r="AV26" s="10"/>
      <c r="AW26" s="10"/>
      <c r="AX26" s="10"/>
      <c r="AY26" s="10"/>
      <c r="AZ26" s="10"/>
    </row>
    <row r="27" spans="1:52" ht="18">
      <c r="A27" s="766"/>
      <c r="B27" s="789"/>
      <c r="C27" s="767"/>
      <c r="D27" s="767"/>
      <c r="E27" s="767"/>
      <c r="F27" s="1232"/>
      <c r="G27" s="768"/>
      <c r="H27" s="1227"/>
      <c r="I27" s="769"/>
      <c r="J27" s="739"/>
      <c r="K27" s="741"/>
      <c r="L27" s="741"/>
      <c r="M27" s="798"/>
      <c r="N27" s="770"/>
      <c r="O27" s="771"/>
      <c r="P27" s="758">
        <f t="shared" si="0"/>
        <v>0</v>
      </c>
      <c r="Q27" s="9">
        <f t="shared" si="1"/>
        <v>0</v>
      </c>
      <c r="R27" s="10">
        <f t="shared" si="2"/>
        <v>0</v>
      </c>
      <c r="S27" s="17">
        <f t="shared" si="3"/>
        <v>0</v>
      </c>
      <c r="T27" s="9"/>
      <c r="U27" s="65">
        <f t="shared" si="4"/>
        <v>0</v>
      </c>
      <c r="W27" s="66"/>
      <c r="AC27" s="10"/>
      <c r="AM27" s="10"/>
      <c r="AN27" s="10"/>
      <c r="AO27" s="10"/>
      <c r="AP27" s="10"/>
      <c r="AQ27" s="10"/>
      <c r="AR27" s="10"/>
      <c r="AS27" s="10"/>
      <c r="AT27" s="10"/>
      <c r="AU27" s="10"/>
      <c r="AV27" s="10"/>
      <c r="AW27" s="10"/>
      <c r="AX27" s="10"/>
      <c r="AY27" s="10"/>
      <c r="AZ27" s="10"/>
    </row>
    <row r="28" spans="1:52" s="735" customFormat="1" ht="24" customHeight="1">
      <c r="A28" s="785" t="s">
        <v>343</v>
      </c>
      <c r="B28" s="787" t="s">
        <v>340</v>
      </c>
      <c r="C28" s="750"/>
      <c r="D28" s="750"/>
      <c r="E28" s="750"/>
      <c r="F28" s="1226"/>
      <c r="G28" s="751"/>
      <c r="H28" s="1228"/>
      <c r="I28" s="751"/>
      <c r="J28" s="750"/>
      <c r="K28" s="750"/>
      <c r="L28" s="750"/>
      <c r="M28" s="751"/>
      <c r="N28" s="751"/>
      <c r="O28" s="751"/>
      <c r="P28" s="758">
        <f t="shared" si="0"/>
        <v>0</v>
      </c>
      <c r="Q28" s="9">
        <f t="shared" si="1"/>
        <v>0</v>
      </c>
      <c r="R28" s="10">
        <f t="shared" si="2"/>
        <v>0</v>
      </c>
      <c r="S28" s="17">
        <f t="shared" si="3"/>
        <v>0</v>
      </c>
      <c r="T28" s="9"/>
      <c r="U28" s="65">
        <f t="shared" si="4"/>
        <v>0</v>
      </c>
      <c r="V28" s="9"/>
      <c r="W28" s="733"/>
      <c r="X28" s="733"/>
      <c r="Y28" s="734"/>
      <c r="Z28" s="734"/>
      <c r="AB28" s="736"/>
      <c r="AC28" s="736"/>
      <c r="AJ28" s="737"/>
      <c r="AM28" s="734"/>
      <c r="AN28" s="734"/>
      <c r="AO28" s="734"/>
      <c r="AP28" s="734"/>
      <c r="AQ28" s="734"/>
      <c r="AR28" s="734"/>
      <c r="AS28" s="734"/>
      <c r="AT28" s="734"/>
      <c r="AU28" s="734"/>
      <c r="AV28" s="734"/>
      <c r="AW28" s="734"/>
      <c r="AX28" s="734"/>
      <c r="AY28" s="734"/>
      <c r="AZ28" s="734"/>
    </row>
    <row r="29" spans="1:52" ht="24" customHeight="1">
      <c r="A29" s="753" t="s">
        <v>333</v>
      </c>
      <c r="B29" s="791"/>
      <c r="C29" s="792"/>
      <c r="D29" s="792"/>
      <c r="E29" s="792"/>
      <c r="F29" s="1231">
        <v>85176290</v>
      </c>
      <c r="G29" s="796"/>
      <c r="H29" s="1224">
        <v>0.18</v>
      </c>
      <c r="I29" s="803"/>
      <c r="J29" s="738" t="s">
        <v>335</v>
      </c>
      <c r="K29" s="740" t="s">
        <v>337</v>
      </c>
      <c r="L29" s="740">
        <v>1</v>
      </c>
      <c r="M29" s="1053" t="s">
        <v>390</v>
      </c>
      <c r="N29" s="864">
        <f>'Sch-A'!G504</f>
        <v>0</v>
      </c>
      <c r="O29" s="757" t="str">
        <f t="shared" ref="O29:O30" si="7">IF(N29=0, "Included",IF(ISERROR(L29*N29), N29, L29*N29))</f>
        <v>Included</v>
      </c>
      <c r="P29" s="758">
        <f t="shared" si="0"/>
        <v>0</v>
      </c>
      <c r="Q29" s="9">
        <f t="shared" si="1"/>
        <v>0</v>
      </c>
      <c r="R29" s="10">
        <f t="shared" si="2"/>
        <v>0</v>
      </c>
      <c r="S29" s="17">
        <f t="shared" si="3"/>
        <v>0</v>
      </c>
      <c r="T29" s="9"/>
      <c r="U29" s="65">
        <f t="shared" si="4"/>
        <v>0</v>
      </c>
      <c r="W29" s="66"/>
      <c r="AC29" s="10"/>
      <c r="AM29" s="10"/>
      <c r="AN29" s="10"/>
      <c r="AO29" s="10"/>
      <c r="AP29" s="10"/>
      <c r="AQ29" s="10"/>
      <c r="AR29" s="10"/>
      <c r="AS29" s="10"/>
      <c r="AT29" s="10"/>
      <c r="AU29" s="10"/>
      <c r="AV29" s="10"/>
      <c r="AW29" s="10"/>
      <c r="AX29" s="10"/>
      <c r="AY29" s="10"/>
      <c r="AZ29" s="10"/>
    </row>
    <row r="30" spans="1:52" ht="24" customHeight="1">
      <c r="A30" s="753" t="s">
        <v>334</v>
      </c>
      <c r="B30" s="791"/>
      <c r="C30" s="792"/>
      <c r="D30" s="792"/>
      <c r="E30" s="792"/>
      <c r="F30" s="1231">
        <v>85176290</v>
      </c>
      <c r="G30" s="796"/>
      <c r="H30" s="1224">
        <v>0.18</v>
      </c>
      <c r="I30" s="803"/>
      <c r="J30" s="738" t="s">
        <v>336</v>
      </c>
      <c r="K30" s="740" t="s">
        <v>337</v>
      </c>
      <c r="L30" s="740">
        <v>1</v>
      </c>
      <c r="M30" s="1054"/>
      <c r="N30" s="865">
        <f>'Sch-A'!H504</f>
        <v>0</v>
      </c>
      <c r="O30" s="757" t="str">
        <f t="shared" si="7"/>
        <v>Included</v>
      </c>
      <c r="P30" s="758">
        <f t="shared" si="0"/>
        <v>0</v>
      </c>
      <c r="Q30" s="9">
        <f t="shared" si="1"/>
        <v>0</v>
      </c>
      <c r="R30" s="10">
        <f t="shared" si="2"/>
        <v>0</v>
      </c>
      <c r="S30" s="17">
        <f t="shared" si="3"/>
        <v>0</v>
      </c>
      <c r="T30" s="9"/>
      <c r="U30" s="65">
        <f t="shared" si="4"/>
        <v>0</v>
      </c>
      <c r="W30" s="66"/>
      <c r="AC30" s="10"/>
      <c r="AM30" s="10"/>
      <c r="AN30" s="10"/>
      <c r="AO30" s="10"/>
      <c r="AP30" s="10"/>
      <c r="AQ30" s="10"/>
      <c r="AR30" s="10"/>
      <c r="AS30" s="10"/>
      <c r="AT30" s="10"/>
      <c r="AU30" s="10"/>
      <c r="AV30" s="10"/>
      <c r="AW30" s="10"/>
      <c r="AX30" s="10"/>
      <c r="AY30" s="10"/>
      <c r="AZ30" s="10"/>
    </row>
    <row r="31" spans="1:52" ht="18">
      <c r="A31" s="766"/>
      <c r="B31" s="789"/>
      <c r="C31" s="767"/>
      <c r="D31" s="767"/>
      <c r="E31" s="767"/>
      <c r="F31" s="1232"/>
      <c r="G31" s="768"/>
      <c r="H31" s="1227"/>
      <c r="I31" s="769"/>
      <c r="J31" s="739"/>
      <c r="K31" s="741"/>
      <c r="L31" s="741"/>
      <c r="M31" s="798"/>
      <c r="N31" s="770"/>
      <c r="O31" s="771"/>
      <c r="P31" s="758">
        <f t="shared" si="0"/>
        <v>0</v>
      </c>
      <c r="Q31" s="9">
        <f t="shared" si="1"/>
        <v>0</v>
      </c>
      <c r="R31" s="10">
        <f t="shared" si="2"/>
        <v>0</v>
      </c>
      <c r="S31" s="17">
        <f t="shared" si="3"/>
        <v>0</v>
      </c>
      <c r="T31" s="9"/>
      <c r="U31" s="65">
        <f t="shared" si="4"/>
        <v>0</v>
      </c>
      <c r="W31" s="66"/>
      <c r="AC31" s="10"/>
      <c r="AM31" s="10"/>
      <c r="AN31" s="10"/>
      <c r="AO31" s="10"/>
      <c r="AP31" s="10"/>
      <c r="AQ31" s="10"/>
      <c r="AR31" s="10"/>
      <c r="AS31" s="10"/>
      <c r="AT31" s="10"/>
      <c r="AU31" s="10"/>
      <c r="AV31" s="10"/>
      <c r="AW31" s="10"/>
      <c r="AX31" s="10"/>
      <c r="AY31" s="10"/>
      <c r="AZ31" s="10"/>
    </row>
    <row r="32" spans="1:52" s="735" customFormat="1" ht="24.75" customHeight="1">
      <c r="A32" s="785" t="s">
        <v>344</v>
      </c>
      <c r="B32" s="787" t="s">
        <v>341</v>
      </c>
      <c r="C32" s="750"/>
      <c r="D32" s="750"/>
      <c r="E32" s="750"/>
      <c r="F32" s="1226"/>
      <c r="G32" s="751"/>
      <c r="H32" s="1228"/>
      <c r="I32" s="751"/>
      <c r="J32" s="750"/>
      <c r="K32" s="750"/>
      <c r="L32" s="750"/>
      <c r="M32" s="751"/>
      <c r="N32" s="751"/>
      <c r="O32" s="751"/>
      <c r="P32" s="758">
        <f t="shared" si="0"/>
        <v>0</v>
      </c>
      <c r="Q32" s="9">
        <f t="shared" si="1"/>
        <v>0</v>
      </c>
      <c r="R32" s="10">
        <f t="shared" si="2"/>
        <v>0</v>
      </c>
      <c r="S32" s="17">
        <f t="shared" si="3"/>
        <v>0</v>
      </c>
      <c r="T32" s="9"/>
      <c r="U32" s="65">
        <f t="shared" si="4"/>
        <v>0</v>
      </c>
      <c r="V32" s="9"/>
      <c r="W32" s="733"/>
      <c r="X32" s="733"/>
      <c r="Y32" s="734"/>
      <c r="Z32" s="734"/>
      <c r="AB32" s="736"/>
      <c r="AC32" s="736"/>
      <c r="AJ32" s="737"/>
      <c r="AM32" s="734"/>
      <c r="AN32" s="734"/>
      <c r="AO32" s="734"/>
      <c r="AP32" s="734"/>
      <c r="AQ32" s="734"/>
      <c r="AR32" s="734"/>
      <c r="AS32" s="734"/>
      <c r="AT32" s="734"/>
      <c r="AU32" s="734"/>
      <c r="AV32" s="734"/>
      <c r="AW32" s="734"/>
      <c r="AX32" s="734"/>
      <c r="AY32" s="734"/>
      <c r="AZ32" s="734"/>
    </row>
    <row r="33" spans="1:52" ht="24.75" customHeight="1">
      <c r="A33" s="753" t="s">
        <v>333</v>
      </c>
      <c r="B33" s="791"/>
      <c r="C33" s="792"/>
      <c r="D33" s="792"/>
      <c r="E33" s="792"/>
      <c r="F33" s="1231">
        <v>85176290</v>
      </c>
      <c r="G33" s="796"/>
      <c r="H33" s="1224">
        <v>0.18</v>
      </c>
      <c r="I33" s="803"/>
      <c r="J33" s="738" t="s">
        <v>335</v>
      </c>
      <c r="K33" s="740" t="s">
        <v>337</v>
      </c>
      <c r="L33" s="740">
        <v>1</v>
      </c>
      <c r="M33" s="1053" t="s">
        <v>390</v>
      </c>
      <c r="N33" s="864">
        <f>'Sch-A'!I504</f>
        <v>0</v>
      </c>
      <c r="O33" s="757" t="str">
        <f t="shared" ref="O33:O34" si="8">IF(N33=0, "Included",IF(ISERROR(L33*N33), N33, L33*N33))</f>
        <v>Included</v>
      </c>
      <c r="P33" s="758">
        <f t="shared" si="0"/>
        <v>0</v>
      </c>
      <c r="Q33" s="9">
        <f t="shared" si="1"/>
        <v>0</v>
      </c>
      <c r="R33" s="10">
        <f t="shared" si="2"/>
        <v>0</v>
      </c>
      <c r="S33" s="17">
        <f t="shared" si="3"/>
        <v>0</v>
      </c>
      <c r="T33" s="9"/>
      <c r="U33" s="65">
        <f t="shared" si="4"/>
        <v>0</v>
      </c>
      <c r="W33" s="66"/>
      <c r="AC33" s="10"/>
      <c r="AM33" s="10"/>
      <c r="AN33" s="10"/>
      <c r="AO33" s="10"/>
      <c r="AP33" s="10"/>
      <c r="AQ33" s="10"/>
      <c r="AR33" s="10"/>
      <c r="AS33" s="10"/>
      <c r="AT33" s="10"/>
      <c r="AU33" s="10"/>
      <c r="AV33" s="10"/>
      <c r="AW33" s="10"/>
      <c r="AX33" s="10"/>
      <c r="AY33" s="10"/>
      <c r="AZ33" s="10"/>
    </row>
    <row r="34" spans="1:52" ht="24.75" customHeight="1">
      <c r="A34" s="753" t="s">
        <v>334</v>
      </c>
      <c r="B34" s="791"/>
      <c r="C34" s="792"/>
      <c r="D34" s="792"/>
      <c r="E34" s="792"/>
      <c r="F34" s="1231">
        <v>85176290</v>
      </c>
      <c r="G34" s="796"/>
      <c r="H34" s="1224">
        <v>0.18</v>
      </c>
      <c r="I34" s="803"/>
      <c r="J34" s="738" t="s">
        <v>336</v>
      </c>
      <c r="K34" s="740" t="s">
        <v>337</v>
      </c>
      <c r="L34" s="740">
        <v>1</v>
      </c>
      <c r="M34" s="1054"/>
      <c r="N34" s="865">
        <f>'Sch-A'!J504</f>
        <v>0</v>
      </c>
      <c r="O34" s="757" t="str">
        <f t="shared" si="8"/>
        <v>Included</v>
      </c>
      <c r="P34" s="758">
        <f t="shared" si="0"/>
        <v>0</v>
      </c>
      <c r="Q34" s="9">
        <f t="shared" si="1"/>
        <v>0</v>
      </c>
      <c r="R34" s="10">
        <f t="shared" si="2"/>
        <v>0</v>
      </c>
      <c r="S34" s="17">
        <f t="shared" si="3"/>
        <v>0</v>
      </c>
      <c r="T34" s="9"/>
      <c r="U34" s="65">
        <f t="shared" si="4"/>
        <v>0</v>
      </c>
      <c r="W34" s="66"/>
      <c r="AC34" s="10"/>
      <c r="AM34" s="10"/>
      <c r="AN34" s="10"/>
      <c r="AO34" s="10"/>
      <c r="AP34" s="10"/>
      <c r="AQ34" s="10"/>
      <c r="AR34" s="10"/>
      <c r="AS34" s="10"/>
      <c r="AT34" s="10"/>
      <c r="AU34" s="10"/>
      <c r="AV34" s="10"/>
      <c r="AW34" s="10"/>
      <c r="AX34" s="10"/>
      <c r="AY34" s="10"/>
      <c r="AZ34" s="10"/>
    </row>
    <row r="35" spans="1:52" ht="18">
      <c r="A35" s="759"/>
      <c r="B35" s="788"/>
      <c r="C35" s="760"/>
      <c r="D35" s="760"/>
      <c r="E35" s="760"/>
      <c r="F35" s="1229"/>
      <c r="G35" s="761"/>
      <c r="H35" s="1225"/>
      <c r="I35" s="762"/>
      <c r="J35" s="749"/>
      <c r="K35" s="749"/>
      <c r="L35" s="749"/>
      <c r="M35" s="749"/>
      <c r="N35" s="763"/>
      <c r="O35" s="764"/>
      <c r="P35" s="758">
        <f t="shared" si="0"/>
        <v>0</v>
      </c>
      <c r="Q35" s="9">
        <f t="shared" si="1"/>
        <v>0</v>
      </c>
      <c r="R35" s="10">
        <f t="shared" si="2"/>
        <v>0</v>
      </c>
      <c r="S35" s="17">
        <f t="shared" si="3"/>
        <v>0</v>
      </c>
      <c r="T35" s="9"/>
      <c r="U35" s="65">
        <f t="shared" si="4"/>
        <v>0</v>
      </c>
      <c r="W35" s="66"/>
      <c r="AC35" s="10"/>
      <c r="AM35" s="10"/>
      <c r="AN35" s="10"/>
      <c r="AO35" s="10"/>
      <c r="AP35" s="10"/>
      <c r="AQ35" s="10"/>
      <c r="AR35" s="10"/>
      <c r="AS35" s="10"/>
      <c r="AT35" s="10"/>
      <c r="AU35" s="10"/>
      <c r="AV35" s="10"/>
      <c r="AW35" s="10"/>
      <c r="AX35" s="10"/>
      <c r="AY35" s="10"/>
      <c r="AZ35" s="10"/>
    </row>
    <row r="36" spans="1:52" s="735" customFormat="1" ht="24" customHeight="1">
      <c r="A36" s="786" t="s">
        <v>345</v>
      </c>
      <c r="B36" s="787" t="s">
        <v>342</v>
      </c>
      <c r="C36" s="750"/>
      <c r="D36" s="750"/>
      <c r="E36" s="750"/>
      <c r="F36" s="1226"/>
      <c r="G36" s="750"/>
      <c r="H36" s="1226"/>
      <c r="I36" s="750"/>
      <c r="J36" s="750"/>
      <c r="K36" s="750"/>
      <c r="L36" s="750"/>
      <c r="M36" s="750"/>
      <c r="N36" s="750"/>
      <c r="O36" s="765"/>
      <c r="P36" s="758">
        <f t="shared" si="0"/>
        <v>0</v>
      </c>
      <c r="Q36" s="9">
        <f t="shared" si="1"/>
        <v>0</v>
      </c>
      <c r="R36" s="10">
        <f t="shared" si="2"/>
        <v>0</v>
      </c>
      <c r="S36" s="17">
        <f t="shared" si="3"/>
        <v>0</v>
      </c>
      <c r="T36" s="9"/>
      <c r="U36" s="65">
        <f t="shared" si="4"/>
        <v>0</v>
      </c>
      <c r="V36" s="9"/>
      <c r="W36" s="733"/>
      <c r="X36" s="733"/>
      <c r="Y36" s="734"/>
      <c r="Z36" s="734"/>
      <c r="AB36" s="736"/>
      <c r="AC36" s="736"/>
      <c r="AJ36" s="737"/>
      <c r="AM36" s="734"/>
      <c r="AN36" s="734"/>
      <c r="AO36" s="734"/>
      <c r="AP36" s="734"/>
      <c r="AQ36" s="734"/>
      <c r="AR36" s="734"/>
      <c r="AS36" s="734"/>
      <c r="AT36" s="734"/>
      <c r="AU36" s="734"/>
      <c r="AV36" s="734"/>
      <c r="AW36" s="734"/>
      <c r="AX36" s="734"/>
      <c r="AY36" s="734"/>
      <c r="AZ36" s="734"/>
    </row>
    <row r="37" spans="1:52" ht="24" customHeight="1">
      <c r="A37" s="753" t="s">
        <v>333</v>
      </c>
      <c r="B37" s="791"/>
      <c r="C37" s="792"/>
      <c r="D37" s="792"/>
      <c r="E37" s="792"/>
      <c r="F37" s="1231">
        <v>85176290</v>
      </c>
      <c r="G37" s="796"/>
      <c r="H37" s="1224">
        <v>0.18</v>
      </c>
      <c r="I37" s="803"/>
      <c r="J37" s="738" t="s">
        <v>335</v>
      </c>
      <c r="K37" s="740" t="s">
        <v>337</v>
      </c>
      <c r="L37" s="740">
        <v>1</v>
      </c>
      <c r="M37" s="1053" t="s">
        <v>390</v>
      </c>
      <c r="N37" s="864">
        <f>'Sch-A'!K504</f>
        <v>0</v>
      </c>
      <c r="O37" s="757" t="str">
        <f t="shared" ref="O37:O38" si="9">IF(N37=0, "Included",IF(ISERROR(L37*N37), N37, L37*N37))</f>
        <v>Included</v>
      </c>
      <c r="P37" s="758">
        <f t="shared" si="0"/>
        <v>0</v>
      </c>
      <c r="Q37" s="9">
        <f t="shared" si="1"/>
        <v>0</v>
      </c>
      <c r="R37" s="10">
        <f t="shared" si="2"/>
        <v>0</v>
      </c>
      <c r="S37" s="17">
        <f t="shared" si="3"/>
        <v>0</v>
      </c>
      <c r="T37" s="9"/>
      <c r="U37" s="65">
        <f t="shared" si="4"/>
        <v>0</v>
      </c>
      <c r="W37" s="66"/>
      <c r="AC37" s="10"/>
      <c r="AM37" s="10"/>
      <c r="AN37" s="10"/>
      <c r="AO37" s="10"/>
      <c r="AP37" s="10"/>
      <c r="AQ37" s="10"/>
      <c r="AR37" s="10"/>
      <c r="AS37" s="10"/>
      <c r="AT37" s="10"/>
      <c r="AU37" s="10"/>
      <c r="AV37" s="10"/>
      <c r="AW37" s="10"/>
      <c r="AX37" s="10"/>
      <c r="AY37" s="10"/>
      <c r="AZ37" s="10"/>
    </row>
    <row r="38" spans="1:52" ht="24" customHeight="1">
      <c r="A38" s="753" t="s">
        <v>334</v>
      </c>
      <c r="B38" s="791"/>
      <c r="C38" s="792"/>
      <c r="D38" s="792"/>
      <c r="E38" s="792"/>
      <c r="F38" s="1231">
        <v>85176290</v>
      </c>
      <c r="G38" s="796"/>
      <c r="H38" s="1224">
        <v>0.18</v>
      </c>
      <c r="I38" s="803"/>
      <c r="J38" s="738" t="s">
        <v>336</v>
      </c>
      <c r="K38" s="740" t="s">
        <v>337</v>
      </c>
      <c r="L38" s="740">
        <v>1</v>
      </c>
      <c r="M38" s="1054"/>
      <c r="N38" s="865">
        <f>'Sch-A'!L504</f>
        <v>0</v>
      </c>
      <c r="O38" s="757" t="str">
        <f t="shared" si="9"/>
        <v>Included</v>
      </c>
      <c r="P38" s="758">
        <f t="shared" si="0"/>
        <v>0</v>
      </c>
      <c r="Q38" s="9">
        <f t="shared" si="1"/>
        <v>0</v>
      </c>
      <c r="R38" s="10">
        <f t="shared" si="2"/>
        <v>0</v>
      </c>
      <c r="S38" s="17">
        <f t="shared" si="3"/>
        <v>0</v>
      </c>
      <c r="T38" s="9"/>
      <c r="U38" s="65">
        <f t="shared" si="4"/>
        <v>0</v>
      </c>
      <c r="W38" s="66"/>
      <c r="AC38" s="10"/>
      <c r="AM38" s="10"/>
      <c r="AN38" s="10"/>
      <c r="AO38" s="10"/>
      <c r="AP38" s="10"/>
      <c r="AQ38" s="10"/>
      <c r="AR38" s="10"/>
      <c r="AS38" s="10"/>
      <c r="AT38" s="10"/>
      <c r="AU38" s="10"/>
      <c r="AV38" s="10"/>
      <c r="AW38" s="10"/>
      <c r="AX38" s="10"/>
      <c r="AY38" s="10"/>
      <c r="AZ38" s="10"/>
    </row>
    <row r="39" spans="1:52" ht="18">
      <c r="A39" s="759"/>
      <c r="B39" s="788"/>
      <c r="C39" s="760"/>
      <c r="D39" s="760"/>
      <c r="E39" s="760"/>
      <c r="F39" s="1229"/>
      <c r="G39" s="760"/>
      <c r="H39" s="1229"/>
      <c r="I39" s="760"/>
      <c r="J39" s="749"/>
      <c r="K39" s="749"/>
      <c r="L39" s="749"/>
      <c r="M39" s="749"/>
      <c r="N39" s="763"/>
      <c r="O39" s="764"/>
      <c r="P39" s="758">
        <f t="shared" si="0"/>
        <v>0</v>
      </c>
      <c r="Q39" s="9">
        <f t="shared" si="1"/>
        <v>0</v>
      </c>
      <c r="R39" s="10">
        <f t="shared" si="2"/>
        <v>0</v>
      </c>
      <c r="S39" s="17">
        <f t="shared" si="3"/>
        <v>0</v>
      </c>
      <c r="T39" s="9"/>
      <c r="U39" s="65">
        <f t="shared" si="4"/>
        <v>0</v>
      </c>
      <c r="W39" s="66"/>
      <c r="AC39" s="10"/>
      <c r="AM39" s="10"/>
      <c r="AN39" s="10"/>
      <c r="AO39" s="10"/>
      <c r="AP39" s="10"/>
      <c r="AQ39" s="10"/>
      <c r="AR39" s="10"/>
      <c r="AS39" s="10"/>
      <c r="AT39" s="10"/>
      <c r="AU39" s="10"/>
      <c r="AV39" s="10"/>
      <c r="AW39" s="10"/>
      <c r="AX39" s="10"/>
      <c r="AY39" s="10"/>
      <c r="AZ39" s="10"/>
    </row>
    <row r="40" spans="1:52" ht="35.25" customHeight="1">
      <c r="A40" s="790" t="s">
        <v>346</v>
      </c>
      <c r="B40" s="793"/>
      <c r="C40" s="794"/>
      <c r="D40" s="794"/>
      <c r="E40" s="794"/>
      <c r="F40" s="1231">
        <v>85176290</v>
      </c>
      <c r="G40" s="804"/>
      <c r="H40" s="1230">
        <v>0.18</v>
      </c>
      <c r="I40" s="803"/>
      <c r="J40" s="738" t="s">
        <v>347</v>
      </c>
      <c r="K40" s="740" t="s">
        <v>337</v>
      </c>
      <c r="L40" s="740">
        <v>1</v>
      </c>
      <c r="M40" s="740" t="s">
        <v>390</v>
      </c>
      <c r="N40" s="865">
        <f>'Sch-A'!M504</f>
        <v>0</v>
      </c>
      <c r="O40" s="757" t="str">
        <f>IF(N40=0, "Included",IF(ISERROR(L40*N40), N40, L40*N40))</f>
        <v>Included</v>
      </c>
      <c r="P40" s="758">
        <f t="shared" si="0"/>
        <v>0</v>
      </c>
      <c r="Q40" s="9">
        <f t="shared" si="1"/>
        <v>0</v>
      </c>
      <c r="R40" s="10">
        <f t="shared" si="2"/>
        <v>0</v>
      </c>
      <c r="S40" s="17">
        <f t="shared" si="3"/>
        <v>0</v>
      </c>
      <c r="T40" s="9"/>
      <c r="U40" s="65">
        <f t="shared" si="4"/>
        <v>0</v>
      </c>
      <c r="W40" s="66"/>
      <c r="AC40" s="10"/>
      <c r="AM40" s="10"/>
      <c r="AN40" s="10"/>
      <c r="AO40" s="10"/>
      <c r="AP40" s="10"/>
      <c r="AQ40" s="10"/>
      <c r="AR40" s="10"/>
      <c r="AS40" s="10"/>
      <c r="AT40" s="10"/>
      <c r="AU40" s="10"/>
      <c r="AV40" s="10"/>
      <c r="AW40" s="10"/>
      <c r="AX40" s="10"/>
      <c r="AY40" s="10"/>
      <c r="AZ40" s="10"/>
    </row>
    <row r="41" spans="1:52" ht="18">
      <c r="A41" s="759"/>
      <c r="B41" s="788"/>
      <c r="C41" s="760"/>
      <c r="D41" s="760"/>
      <c r="E41" s="760"/>
      <c r="F41" s="1229"/>
      <c r="G41" s="760"/>
      <c r="H41" s="1229"/>
      <c r="I41" s="760"/>
      <c r="J41" s="749"/>
      <c r="K41" s="749"/>
      <c r="L41" s="749"/>
      <c r="M41" s="749"/>
      <c r="N41" s="797"/>
      <c r="O41" s="764"/>
      <c r="P41" s="758">
        <f t="shared" si="0"/>
        <v>0</v>
      </c>
      <c r="Q41" s="9">
        <f t="shared" si="1"/>
        <v>0</v>
      </c>
      <c r="R41" s="10">
        <f t="shared" si="2"/>
        <v>0</v>
      </c>
      <c r="S41" s="17">
        <f t="shared" si="3"/>
        <v>0</v>
      </c>
      <c r="T41" s="9"/>
      <c r="U41" s="65">
        <f t="shared" si="4"/>
        <v>0</v>
      </c>
      <c r="W41" s="66"/>
      <c r="AC41" s="10"/>
      <c r="AM41" s="10"/>
      <c r="AN41" s="10"/>
      <c r="AO41" s="10"/>
      <c r="AP41" s="10"/>
      <c r="AQ41" s="10"/>
      <c r="AR41" s="10"/>
      <c r="AS41" s="10"/>
      <c r="AT41" s="10"/>
      <c r="AU41" s="10"/>
      <c r="AV41" s="10"/>
      <c r="AW41" s="10"/>
      <c r="AX41" s="10"/>
      <c r="AY41" s="10"/>
      <c r="AZ41" s="10"/>
    </row>
    <row r="42" spans="1:52" ht="81" customHeight="1">
      <c r="A42" s="772" t="s">
        <v>348</v>
      </c>
      <c r="B42" s="793"/>
      <c r="C42" s="794"/>
      <c r="D42" s="794"/>
      <c r="E42" s="794"/>
      <c r="F42" s="1231">
        <v>85176290</v>
      </c>
      <c r="G42" s="804"/>
      <c r="H42" s="1224">
        <v>0.18</v>
      </c>
      <c r="I42" s="803"/>
      <c r="J42" s="742" t="s">
        <v>350</v>
      </c>
      <c r="K42" s="740" t="s">
        <v>349</v>
      </c>
      <c r="L42" s="740">
        <v>40</v>
      </c>
      <c r="M42" s="740" t="s">
        <v>391</v>
      </c>
      <c r="N42" s="865">
        <f>'Sch-A'!N504</f>
        <v>0</v>
      </c>
      <c r="O42" s="868" t="str">
        <f>IF(N42=0, "Included",IF(ISERROR(L42*N42), N42, L42*N42))</f>
        <v>Included</v>
      </c>
      <c r="P42" s="758">
        <f t="shared" si="0"/>
        <v>0</v>
      </c>
      <c r="Q42" s="9">
        <f t="shared" si="1"/>
        <v>0</v>
      </c>
      <c r="R42" s="10">
        <f t="shared" si="2"/>
        <v>0</v>
      </c>
      <c r="S42" s="17">
        <f t="shared" si="3"/>
        <v>0</v>
      </c>
      <c r="T42" s="9"/>
      <c r="U42" s="65">
        <f t="shared" si="4"/>
        <v>0</v>
      </c>
      <c r="W42" s="66"/>
      <c r="AC42" s="10"/>
      <c r="AM42" s="10"/>
      <c r="AN42" s="10"/>
      <c r="AO42" s="10"/>
      <c r="AP42" s="10"/>
      <c r="AQ42" s="10"/>
      <c r="AR42" s="10"/>
      <c r="AS42" s="10"/>
      <c r="AT42" s="10"/>
      <c r="AU42" s="10"/>
      <c r="AV42" s="10"/>
      <c r="AW42" s="10"/>
      <c r="AX42" s="10"/>
      <c r="AY42" s="10"/>
      <c r="AZ42" s="10"/>
    </row>
    <row r="43" spans="1:52" ht="18">
      <c r="A43" s="759"/>
      <c r="B43" s="788"/>
      <c r="C43" s="760"/>
      <c r="D43" s="760"/>
      <c r="E43" s="760"/>
      <c r="F43" s="1229"/>
      <c r="G43" s="760"/>
      <c r="H43" s="1229"/>
      <c r="I43" s="760"/>
      <c r="J43" s="749"/>
      <c r="K43" s="749"/>
      <c r="L43" s="749"/>
      <c r="M43" s="749"/>
      <c r="N43" s="860"/>
      <c r="O43" s="869"/>
      <c r="P43" s="758">
        <f t="shared" si="0"/>
        <v>0</v>
      </c>
      <c r="Q43" s="9">
        <f t="shared" si="1"/>
        <v>0</v>
      </c>
      <c r="R43" s="10">
        <f t="shared" si="2"/>
        <v>0</v>
      </c>
      <c r="S43" s="17">
        <f t="shared" si="3"/>
        <v>0</v>
      </c>
      <c r="T43" s="9"/>
      <c r="U43" s="65">
        <f t="shared" si="4"/>
        <v>0</v>
      </c>
      <c r="W43" s="66"/>
      <c r="AC43" s="10"/>
      <c r="AM43" s="10"/>
      <c r="AN43" s="10"/>
      <c r="AO43" s="10"/>
      <c r="AP43" s="10"/>
      <c r="AQ43" s="10"/>
      <c r="AR43" s="10"/>
      <c r="AS43" s="10"/>
      <c r="AT43" s="10"/>
      <c r="AU43" s="10"/>
      <c r="AV43" s="10"/>
      <c r="AW43" s="10"/>
      <c r="AX43" s="10"/>
      <c r="AY43" s="10"/>
      <c r="AZ43" s="10"/>
    </row>
    <row r="44" spans="1:52" ht="76.5" customHeight="1">
      <c r="A44" s="790" t="s">
        <v>354</v>
      </c>
      <c r="B44" s="793"/>
      <c r="C44" s="794"/>
      <c r="D44" s="794"/>
      <c r="E44" s="794"/>
      <c r="F44" s="1233">
        <v>85176290</v>
      </c>
      <c r="G44" s="804"/>
      <c r="H44" s="1224">
        <v>0.18</v>
      </c>
      <c r="I44" s="803"/>
      <c r="J44" s="742" t="s">
        <v>352</v>
      </c>
      <c r="K44" s="743" t="s">
        <v>349</v>
      </c>
      <c r="L44" s="743">
        <v>53</v>
      </c>
      <c r="M44" s="740" t="s">
        <v>391</v>
      </c>
      <c r="N44" s="865">
        <f>'Sch-A'!P504</f>
        <v>0</v>
      </c>
      <c r="O44" s="868" t="str">
        <f>IF(N44=0, "Included",IF(ISERROR(L44*N44), N44, L44*N44))</f>
        <v>Included</v>
      </c>
      <c r="P44" s="758">
        <f t="shared" si="0"/>
        <v>0</v>
      </c>
      <c r="Q44" s="9">
        <f t="shared" si="1"/>
        <v>0</v>
      </c>
      <c r="R44" s="10">
        <f t="shared" si="2"/>
        <v>0</v>
      </c>
      <c r="S44" s="17">
        <f t="shared" si="3"/>
        <v>0</v>
      </c>
      <c r="T44" s="9"/>
      <c r="U44" s="65">
        <f t="shared" si="4"/>
        <v>0</v>
      </c>
      <c r="W44" s="66"/>
      <c r="AC44" s="10"/>
      <c r="AM44" s="10"/>
      <c r="AN44" s="10"/>
      <c r="AO44" s="10"/>
      <c r="AP44" s="10"/>
      <c r="AQ44" s="10"/>
      <c r="AR44" s="10"/>
      <c r="AS44" s="10"/>
      <c r="AT44" s="10"/>
      <c r="AU44" s="10"/>
      <c r="AV44" s="10"/>
      <c r="AW44" s="10"/>
      <c r="AX44" s="10"/>
      <c r="AY44" s="10"/>
      <c r="AZ44" s="10"/>
    </row>
    <row r="45" spans="1:52" ht="18">
      <c r="A45" s="759"/>
      <c r="B45" s="788"/>
      <c r="C45" s="760"/>
      <c r="D45" s="760"/>
      <c r="E45" s="760"/>
      <c r="F45" s="1229"/>
      <c r="G45" s="760"/>
      <c r="H45" s="1229"/>
      <c r="I45" s="760"/>
      <c r="J45" s="749"/>
      <c r="K45" s="749"/>
      <c r="L45" s="749"/>
      <c r="M45" s="749"/>
      <c r="N45" s="860"/>
      <c r="O45" s="869"/>
      <c r="P45" s="758">
        <f t="shared" si="0"/>
        <v>0</v>
      </c>
      <c r="Q45" s="9">
        <f t="shared" si="1"/>
        <v>0</v>
      </c>
      <c r="R45" s="10">
        <f t="shared" si="2"/>
        <v>0</v>
      </c>
      <c r="S45" s="17">
        <f t="shared" si="3"/>
        <v>0</v>
      </c>
      <c r="T45" s="9"/>
      <c r="U45" s="65">
        <f t="shared" si="4"/>
        <v>0</v>
      </c>
      <c r="W45" s="66"/>
      <c r="AC45" s="10"/>
      <c r="AM45" s="10"/>
      <c r="AN45" s="10"/>
      <c r="AO45" s="10"/>
      <c r="AP45" s="10"/>
      <c r="AQ45" s="10"/>
      <c r="AR45" s="10"/>
      <c r="AS45" s="10"/>
      <c r="AT45" s="10"/>
      <c r="AU45" s="10"/>
      <c r="AV45" s="10"/>
      <c r="AW45" s="10"/>
      <c r="AX45" s="10"/>
      <c r="AY45" s="10"/>
      <c r="AZ45" s="10"/>
    </row>
    <row r="46" spans="1:52" ht="70.5" customHeight="1">
      <c r="A46" s="790" t="s">
        <v>10</v>
      </c>
      <c r="B46" s="793"/>
      <c r="C46" s="794"/>
      <c r="D46" s="794"/>
      <c r="E46" s="794"/>
      <c r="F46" s="1233">
        <v>85176290</v>
      </c>
      <c r="G46" s="804"/>
      <c r="H46" s="1230">
        <v>0.18</v>
      </c>
      <c r="I46" s="803"/>
      <c r="J46" s="744" t="s">
        <v>353</v>
      </c>
      <c r="K46" s="743" t="s">
        <v>349</v>
      </c>
      <c r="L46" s="743">
        <v>363</v>
      </c>
      <c r="M46" s="740" t="s">
        <v>391</v>
      </c>
      <c r="N46" s="865">
        <f>'Sch-A'!R504</f>
        <v>0</v>
      </c>
      <c r="O46" s="868" t="str">
        <f>IF(N46=0, "Included",IF(ISERROR(L46*N46), N46, L46*N46))</f>
        <v>Included</v>
      </c>
      <c r="P46" s="758">
        <f t="shared" si="0"/>
        <v>0</v>
      </c>
      <c r="Q46" s="9">
        <f t="shared" si="1"/>
        <v>0</v>
      </c>
      <c r="R46" s="10">
        <f t="shared" si="2"/>
        <v>0</v>
      </c>
      <c r="S46" s="17">
        <f t="shared" si="3"/>
        <v>0</v>
      </c>
      <c r="T46" s="9"/>
      <c r="U46" s="65">
        <f t="shared" si="4"/>
        <v>0</v>
      </c>
      <c r="W46" s="66"/>
      <c r="AC46" s="10"/>
      <c r="AM46" s="10"/>
      <c r="AN46" s="10"/>
      <c r="AO46" s="10"/>
      <c r="AP46" s="10"/>
      <c r="AQ46" s="10"/>
      <c r="AR46" s="10"/>
      <c r="AS46" s="10"/>
      <c r="AT46" s="10"/>
      <c r="AU46" s="10"/>
      <c r="AV46" s="10"/>
      <c r="AW46" s="10"/>
      <c r="AX46" s="10"/>
      <c r="AY46" s="10"/>
      <c r="AZ46" s="10"/>
    </row>
    <row r="47" spans="1:52" ht="18">
      <c r="A47" s="759"/>
      <c r="B47" s="788"/>
      <c r="C47" s="760"/>
      <c r="D47" s="760"/>
      <c r="E47" s="760"/>
      <c r="F47" s="1229"/>
      <c r="G47" s="760"/>
      <c r="H47" s="1229"/>
      <c r="I47" s="760"/>
      <c r="J47" s="749"/>
      <c r="K47" s="749"/>
      <c r="L47" s="749"/>
      <c r="M47" s="749"/>
      <c r="N47" s="860"/>
      <c r="O47" s="869"/>
      <c r="P47" s="758">
        <f t="shared" si="0"/>
        <v>0</v>
      </c>
      <c r="Q47" s="9">
        <f t="shared" si="1"/>
        <v>0</v>
      </c>
      <c r="R47" s="10">
        <f t="shared" si="2"/>
        <v>0</v>
      </c>
      <c r="S47" s="17">
        <f t="shared" si="3"/>
        <v>0</v>
      </c>
      <c r="T47" s="9"/>
      <c r="U47" s="65">
        <f t="shared" si="4"/>
        <v>0</v>
      </c>
      <c r="W47" s="66"/>
      <c r="AC47" s="10"/>
      <c r="AM47" s="10"/>
      <c r="AN47" s="10"/>
      <c r="AO47" s="10"/>
      <c r="AP47" s="10"/>
      <c r="AQ47" s="10"/>
      <c r="AR47" s="10"/>
      <c r="AS47" s="10"/>
      <c r="AT47" s="10"/>
      <c r="AU47" s="10"/>
      <c r="AV47" s="10"/>
      <c r="AW47" s="10"/>
      <c r="AX47" s="10"/>
      <c r="AY47" s="10"/>
      <c r="AZ47" s="10"/>
    </row>
    <row r="48" spans="1:52" ht="35.25" customHeight="1">
      <c r="A48" s="790" t="s">
        <v>355</v>
      </c>
      <c r="B48" s="793"/>
      <c r="C48" s="794"/>
      <c r="D48" s="794"/>
      <c r="E48" s="794"/>
      <c r="F48" s="1233">
        <v>85176290</v>
      </c>
      <c r="G48" s="804"/>
      <c r="H48" s="1230">
        <v>0.18</v>
      </c>
      <c r="I48" s="803"/>
      <c r="J48" s="742" t="s">
        <v>351</v>
      </c>
      <c r="K48" s="745" t="s">
        <v>349</v>
      </c>
      <c r="L48" s="746">
        <v>50</v>
      </c>
      <c r="M48" s="740" t="s">
        <v>391</v>
      </c>
      <c r="N48" s="865">
        <f>'Sch-A'!T504</f>
        <v>0</v>
      </c>
      <c r="O48" s="868" t="str">
        <f>IF(N48=0, "Included",IF(ISERROR(L48*N48), N48, L48*N48))</f>
        <v>Included</v>
      </c>
      <c r="P48" s="758">
        <f t="shared" si="0"/>
        <v>0</v>
      </c>
      <c r="Q48" s="9">
        <f t="shared" si="1"/>
        <v>0</v>
      </c>
      <c r="R48" s="10">
        <f t="shared" si="2"/>
        <v>0</v>
      </c>
      <c r="S48" s="17">
        <f t="shared" si="3"/>
        <v>0</v>
      </c>
      <c r="T48" s="9"/>
      <c r="U48" s="65">
        <f t="shared" si="4"/>
        <v>0</v>
      </c>
      <c r="W48" s="66"/>
      <c r="AC48" s="10"/>
      <c r="AM48" s="10"/>
      <c r="AN48" s="10"/>
      <c r="AO48" s="10"/>
      <c r="AP48" s="10"/>
      <c r="AQ48" s="10"/>
      <c r="AR48" s="10"/>
      <c r="AS48" s="10"/>
      <c r="AT48" s="10"/>
      <c r="AU48" s="10"/>
      <c r="AV48" s="10"/>
      <c r="AW48" s="10"/>
      <c r="AX48" s="10"/>
      <c r="AY48" s="10"/>
      <c r="AZ48" s="10"/>
    </row>
    <row r="49" spans="1:52" ht="18">
      <c r="A49" s="759"/>
      <c r="B49" s="788"/>
      <c r="C49" s="760"/>
      <c r="D49" s="760"/>
      <c r="E49" s="760"/>
      <c r="F49" s="1229"/>
      <c r="G49" s="761"/>
      <c r="H49" s="1225"/>
      <c r="I49" s="762"/>
      <c r="J49" s="749"/>
      <c r="K49" s="749"/>
      <c r="L49" s="749"/>
      <c r="M49" s="749"/>
      <c r="N49" s="763"/>
      <c r="O49" s="764"/>
      <c r="P49" s="758">
        <f t="shared" si="0"/>
        <v>0</v>
      </c>
      <c r="Q49" s="9">
        <f t="shared" si="1"/>
        <v>0</v>
      </c>
      <c r="R49" s="10">
        <f t="shared" si="2"/>
        <v>0</v>
      </c>
      <c r="S49" s="17">
        <f t="shared" si="3"/>
        <v>0</v>
      </c>
      <c r="T49" s="9"/>
      <c r="U49" s="65">
        <f t="shared" si="4"/>
        <v>0</v>
      </c>
      <c r="W49" s="66"/>
      <c r="AC49" s="10"/>
      <c r="AM49" s="10"/>
      <c r="AN49" s="10"/>
      <c r="AO49" s="10"/>
      <c r="AP49" s="10"/>
      <c r="AQ49" s="10"/>
      <c r="AR49" s="10"/>
      <c r="AS49" s="10"/>
      <c r="AT49" s="10"/>
      <c r="AU49" s="10"/>
      <c r="AV49" s="10"/>
      <c r="AW49" s="10"/>
      <c r="AX49" s="10"/>
      <c r="AY49" s="10"/>
      <c r="AZ49" s="10"/>
    </row>
    <row r="50" spans="1:52" s="735" customFormat="1" ht="22.5" customHeight="1">
      <c r="A50" s="786" t="s">
        <v>356</v>
      </c>
      <c r="B50" s="787" t="s">
        <v>357</v>
      </c>
      <c r="C50" s="750"/>
      <c r="D50" s="750"/>
      <c r="E50" s="750"/>
      <c r="F50" s="1226"/>
      <c r="G50" s="750"/>
      <c r="H50" s="1226"/>
      <c r="I50" s="750"/>
      <c r="J50" s="750"/>
      <c r="K50" s="750"/>
      <c r="L50" s="750"/>
      <c r="M50" s="750"/>
      <c r="N50" s="750"/>
      <c r="O50" s="765"/>
      <c r="P50" s="758">
        <f t="shared" si="0"/>
        <v>0</v>
      </c>
      <c r="Q50" s="9">
        <f t="shared" si="1"/>
        <v>0</v>
      </c>
      <c r="R50" s="10">
        <f t="shared" si="2"/>
        <v>0</v>
      </c>
      <c r="S50" s="17">
        <f t="shared" si="3"/>
        <v>0</v>
      </c>
      <c r="T50" s="9"/>
      <c r="U50" s="65">
        <f t="shared" si="4"/>
        <v>0</v>
      </c>
      <c r="V50" s="9"/>
      <c r="W50" s="733"/>
      <c r="X50" s="733"/>
      <c r="Y50" s="734"/>
      <c r="Z50" s="734"/>
      <c r="AB50" s="736"/>
      <c r="AC50" s="736"/>
      <c r="AJ50" s="737"/>
      <c r="AM50" s="734"/>
      <c r="AN50" s="734"/>
      <c r="AO50" s="734"/>
      <c r="AP50" s="734"/>
      <c r="AQ50" s="734"/>
      <c r="AR50" s="734"/>
      <c r="AS50" s="734"/>
      <c r="AT50" s="734"/>
      <c r="AU50" s="734"/>
      <c r="AV50" s="734"/>
      <c r="AW50" s="734"/>
      <c r="AX50" s="734"/>
      <c r="AY50" s="734"/>
      <c r="AZ50" s="734"/>
    </row>
    <row r="51" spans="1:52" ht="22.5" customHeight="1">
      <c r="A51" s="747" t="s">
        <v>333</v>
      </c>
      <c r="B51" s="793"/>
      <c r="C51" s="794"/>
      <c r="D51" s="794"/>
      <c r="E51" s="794"/>
      <c r="F51" s="1231">
        <v>85176290</v>
      </c>
      <c r="G51" s="796"/>
      <c r="H51" s="1224">
        <v>0.18</v>
      </c>
      <c r="I51" s="803"/>
      <c r="J51" s="738" t="s">
        <v>358</v>
      </c>
      <c r="K51" s="740" t="s">
        <v>359</v>
      </c>
      <c r="L51" s="740">
        <v>44</v>
      </c>
      <c r="M51" s="797"/>
      <c r="N51" s="754"/>
      <c r="O51" s="757" t="str">
        <f>IF(N51=0, "Included",IF(ISERROR(L51*N51), N51, L51*N51))</f>
        <v>Included</v>
      </c>
      <c r="P51" s="758">
        <f t="shared" si="0"/>
        <v>0</v>
      </c>
      <c r="Q51" s="9">
        <f t="shared" si="1"/>
        <v>0</v>
      </c>
      <c r="R51" s="10">
        <f t="shared" si="2"/>
        <v>0</v>
      </c>
      <c r="S51" s="17">
        <f t="shared" si="3"/>
        <v>0</v>
      </c>
      <c r="T51" s="9"/>
      <c r="U51" s="65">
        <f t="shared" si="4"/>
        <v>0</v>
      </c>
      <c r="W51" s="66"/>
      <c r="AC51" s="10"/>
      <c r="AM51" s="10"/>
      <c r="AN51" s="10"/>
      <c r="AO51" s="10"/>
      <c r="AP51" s="10"/>
      <c r="AQ51" s="10"/>
      <c r="AR51" s="10"/>
      <c r="AS51" s="10"/>
      <c r="AT51" s="10"/>
      <c r="AU51" s="10"/>
      <c r="AV51" s="10"/>
      <c r="AW51" s="10"/>
      <c r="AX51" s="10"/>
      <c r="AY51" s="10"/>
      <c r="AZ51" s="10"/>
    </row>
    <row r="52" spans="1:52" ht="22.5" customHeight="1">
      <c r="A52" s="747" t="s">
        <v>334</v>
      </c>
      <c r="B52" s="793"/>
      <c r="C52" s="794"/>
      <c r="D52" s="794"/>
      <c r="E52" s="794"/>
      <c r="F52" s="1231">
        <v>85176290</v>
      </c>
      <c r="G52" s="796"/>
      <c r="H52" s="1224">
        <v>0.18</v>
      </c>
      <c r="I52" s="803"/>
      <c r="J52" s="738" t="s">
        <v>360</v>
      </c>
      <c r="K52" s="740" t="s">
        <v>359</v>
      </c>
      <c r="L52" s="740">
        <v>44</v>
      </c>
      <c r="M52" s="797"/>
      <c r="N52" s="754"/>
      <c r="O52" s="757" t="str">
        <f>IF(N52=0, "Included",IF(ISERROR(L52*N52), N52, L52*N52))</f>
        <v>Included</v>
      </c>
      <c r="P52" s="758">
        <f t="shared" si="0"/>
        <v>0</v>
      </c>
      <c r="Q52" s="9">
        <f t="shared" si="1"/>
        <v>0</v>
      </c>
      <c r="R52" s="10">
        <f t="shared" si="2"/>
        <v>0</v>
      </c>
      <c r="S52" s="17">
        <f t="shared" si="3"/>
        <v>0</v>
      </c>
      <c r="T52" s="9"/>
      <c r="U52" s="65">
        <f t="shared" si="4"/>
        <v>0</v>
      </c>
      <c r="W52" s="66"/>
      <c r="AC52" s="10"/>
      <c r="AM52" s="10"/>
      <c r="AN52" s="10"/>
      <c r="AO52" s="10"/>
      <c r="AP52" s="10"/>
      <c r="AQ52" s="10"/>
      <c r="AR52" s="10"/>
      <c r="AS52" s="10"/>
      <c r="AT52" s="10"/>
      <c r="AU52" s="10"/>
      <c r="AV52" s="10"/>
      <c r="AW52" s="10"/>
      <c r="AX52" s="10"/>
      <c r="AY52" s="10"/>
      <c r="AZ52" s="10"/>
    </row>
    <row r="53" spans="1:52" ht="22.5" customHeight="1">
      <c r="A53" s="747" t="s">
        <v>365</v>
      </c>
      <c r="B53" s="793"/>
      <c r="C53" s="794"/>
      <c r="D53" s="794"/>
      <c r="E53" s="794"/>
      <c r="F53" s="1231">
        <v>85175070</v>
      </c>
      <c r="G53" s="796"/>
      <c r="H53" s="1224">
        <v>0.18</v>
      </c>
      <c r="I53" s="803"/>
      <c r="J53" s="738" t="s">
        <v>361</v>
      </c>
      <c r="K53" s="740" t="s">
        <v>359</v>
      </c>
      <c r="L53" s="740">
        <v>606</v>
      </c>
      <c r="M53" s="797"/>
      <c r="N53" s="754"/>
      <c r="O53" s="757" t="str">
        <f>IF(N53=0, "Included",IF(ISERROR(L53*N53), N53, L53*N53))</f>
        <v>Included</v>
      </c>
      <c r="P53" s="758">
        <f t="shared" si="0"/>
        <v>0</v>
      </c>
      <c r="Q53" s="9">
        <f t="shared" si="1"/>
        <v>0</v>
      </c>
      <c r="R53" s="10">
        <f t="shared" si="2"/>
        <v>0</v>
      </c>
      <c r="S53" s="17">
        <f t="shared" si="3"/>
        <v>0</v>
      </c>
      <c r="T53" s="9"/>
      <c r="U53" s="65">
        <f t="shared" si="4"/>
        <v>0</v>
      </c>
      <c r="W53" s="66"/>
      <c r="AC53" s="10"/>
      <c r="AM53" s="10"/>
      <c r="AN53" s="10"/>
      <c r="AO53" s="10"/>
      <c r="AP53" s="10"/>
      <c r="AQ53" s="10"/>
      <c r="AR53" s="10"/>
      <c r="AS53" s="10"/>
      <c r="AT53" s="10"/>
      <c r="AU53" s="10"/>
      <c r="AV53" s="10"/>
      <c r="AW53" s="10"/>
      <c r="AX53" s="10"/>
      <c r="AY53" s="10"/>
      <c r="AZ53" s="10"/>
    </row>
    <row r="54" spans="1:52" ht="22.5" customHeight="1">
      <c r="A54" s="747" t="s">
        <v>366</v>
      </c>
      <c r="B54" s="793"/>
      <c r="C54" s="794"/>
      <c r="D54" s="794"/>
      <c r="E54" s="794"/>
      <c r="F54" s="1231">
        <v>85176260</v>
      </c>
      <c r="G54" s="796"/>
      <c r="H54" s="1224">
        <v>0.18</v>
      </c>
      <c r="I54" s="803"/>
      <c r="J54" s="738" t="s">
        <v>362</v>
      </c>
      <c r="K54" s="740" t="s">
        <v>359</v>
      </c>
      <c r="L54" s="740">
        <v>606</v>
      </c>
      <c r="M54" s="797"/>
      <c r="N54" s="754"/>
      <c r="O54" s="757" t="str">
        <f>IF(N54=0, "Included",IF(ISERROR(L54*N54), N54, L54*N54))</f>
        <v>Included</v>
      </c>
      <c r="P54" s="758">
        <f t="shared" si="0"/>
        <v>0</v>
      </c>
      <c r="Q54" s="9">
        <f t="shared" si="1"/>
        <v>0</v>
      </c>
      <c r="R54" s="10">
        <f t="shared" si="2"/>
        <v>0</v>
      </c>
      <c r="S54" s="17">
        <f t="shared" si="3"/>
        <v>0</v>
      </c>
      <c r="T54" s="9"/>
      <c r="U54" s="65">
        <f t="shared" si="4"/>
        <v>0</v>
      </c>
      <c r="W54" s="66"/>
      <c r="AC54" s="10"/>
      <c r="AM54" s="10"/>
      <c r="AN54" s="10"/>
      <c r="AO54" s="10"/>
      <c r="AP54" s="10"/>
      <c r="AQ54" s="10"/>
      <c r="AR54" s="10"/>
      <c r="AS54" s="10"/>
      <c r="AT54" s="10"/>
      <c r="AU54" s="10"/>
      <c r="AV54" s="10"/>
      <c r="AW54" s="10"/>
      <c r="AX54" s="10"/>
      <c r="AY54" s="10"/>
      <c r="AZ54" s="10"/>
    </row>
    <row r="55" spans="1:52" ht="22.5" customHeight="1">
      <c r="A55" s="747" t="s">
        <v>367</v>
      </c>
      <c r="B55" s="793"/>
      <c r="C55" s="794"/>
      <c r="D55" s="794"/>
      <c r="E55" s="794"/>
      <c r="F55" s="1231">
        <v>85176260</v>
      </c>
      <c r="G55" s="796"/>
      <c r="H55" s="1224">
        <v>0.18</v>
      </c>
      <c r="I55" s="803"/>
      <c r="J55" s="738" t="s">
        <v>363</v>
      </c>
      <c r="K55" s="740" t="s">
        <v>359</v>
      </c>
      <c r="L55" s="740">
        <v>900</v>
      </c>
      <c r="M55" s="797"/>
      <c r="N55" s="754"/>
      <c r="O55" s="757" t="str">
        <f>IF(N55=0, "Included",IF(ISERROR(L55*N55), N55, L55*N55))</f>
        <v>Included</v>
      </c>
      <c r="P55" s="758">
        <f t="shared" si="0"/>
        <v>0</v>
      </c>
      <c r="Q55" s="9">
        <f t="shared" si="1"/>
        <v>0</v>
      </c>
      <c r="R55" s="10">
        <f t="shared" si="2"/>
        <v>0</v>
      </c>
      <c r="S55" s="17">
        <f t="shared" si="3"/>
        <v>0</v>
      </c>
      <c r="T55" s="9"/>
      <c r="U55" s="65">
        <f t="shared" si="4"/>
        <v>0</v>
      </c>
      <c r="W55" s="66"/>
      <c r="AC55" s="10"/>
      <c r="AM55" s="10"/>
      <c r="AN55" s="10"/>
      <c r="AO55" s="10"/>
      <c r="AP55" s="10"/>
      <c r="AQ55" s="10"/>
      <c r="AR55" s="10"/>
      <c r="AS55" s="10"/>
      <c r="AT55" s="10"/>
      <c r="AU55" s="10"/>
      <c r="AV55" s="10"/>
      <c r="AW55" s="10"/>
      <c r="AX55" s="10"/>
      <c r="AY55" s="10"/>
      <c r="AZ55" s="10"/>
    </row>
    <row r="56" spans="1:52" ht="22.5" customHeight="1">
      <c r="A56" s="747" t="s">
        <v>368</v>
      </c>
      <c r="B56" s="793"/>
      <c r="C56" s="794"/>
      <c r="D56" s="794"/>
      <c r="E56" s="794"/>
      <c r="F56" s="1231">
        <v>85176260</v>
      </c>
      <c r="G56" s="796"/>
      <c r="H56" s="1224">
        <v>0.18</v>
      </c>
      <c r="I56" s="803"/>
      <c r="J56" s="738" t="s">
        <v>364</v>
      </c>
      <c r="K56" s="740" t="s">
        <v>359</v>
      </c>
      <c r="L56" s="740">
        <v>363</v>
      </c>
      <c r="M56" s="797"/>
      <c r="N56" s="754"/>
      <c r="O56" s="757" t="str">
        <f t="shared" ref="O56:O58" si="10">IF(N56=0, "Included",IF(ISERROR(L56*N56), N56, L56*N56))</f>
        <v>Included</v>
      </c>
      <c r="P56" s="758">
        <f t="shared" si="0"/>
        <v>0</v>
      </c>
      <c r="Q56" s="9">
        <f t="shared" si="1"/>
        <v>0</v>
      </c>
      <c r="R56" s="10">
        <f t="shared" si="2"/>
        <v>0</v>
      </c>
      <c r="S56" s="17">
        <f t="shared" si="3"/>
        <v>0</v>
      </c>
      <c r="T56" s="9"/>
      <c r="U56" s="65">
        <f t="shared" si="4"/>
        <v>0</v>
      </c>
      <c r="W56" s="66"/>
      <c r="AC56" s="10"/>
      <c r="AM56" s="10"/>
      <c r="AN56" s="10"/>
      <c r="AO56" s="10"/>
      <c r="AP56" s="10"/>
      <c r="AQ56" s="10"/>
      <c r="AR56" s="10"/>
      <c r="AS56" s="10"/>
      <c r="AT56" s="10"/>
      <c r="AU56" s="10"/>
      <c r="AV56" s="10"/>
      <c r="AW56" s="10"/>
      <c r="AX56" s="10"/>
      <c r="AY56" s="10"/>
      <c r="AZ56" s="10"/>
    </row>
    <row r="57" spans="1:52" ht="18">
      <c r="A57" s="759"/>
      <c r="B57" s="788"/>
      <c r="C57" s="760"/>
      <c r="D57" s="760"/>
      <c r="E57" s="760"/>
      <c r="F57" s="1229"/>
      <c r="G57" s="760"/>
      <c r="H57" s="1229"/>
      <c r="I57" s="760"/>
      <c r="J57" s="749"/>
      <c r="K57" s="749"/>
      <c r="L57" s="749"/>
      <c r="M57" s="749"/>
      <c r="N57" s="763"/>
      <c r="O57" s="764"/>
      <c r="P57" s="758">
        <f t="shared" si="0"/>
        <v>0</v>
      </c>
      <c r="Q57" s="9">
        <f t="shared" si="1"/>
        <v>0</v>
      </c>
      <c r="R57" s="10">
        <f t="shared" si="2"/>
        <v>0</v>
      </c>
      <c r="S57" s="17">
        <f t="shared" si="3"/>
        <v>0</v>
      </c>
      <c r="T57" s="9"/>
      <c r="U57" s="65">
        <f t="shared" si="4"/>
        <v>0</v>
      </c>
      <c r="W57" s="66"/>
      <c r="AC57" s="10"/>
      <c r="AM57" s="10"/>
      <c r="AN57" s="10"/>
      <c r="AO57" s="10"/>
      <c r="AP57" s="10"/>
      <c r="AQ57" s="10"/>
      <c r="AR57" s="10"/>
      <c r="AS57" s="10"/>
      <c r="AT57" s="10"/>
      <c r="AU57" s="10"/>
      <c r="AV57" s="10"/>
      <c r="AW57" s="10"/>
      <c r="AX57" s="10"/>
      <c r="AY57" s="10"/>
      <c r="AZ57" s="10"/>
    </row>
    <row r="58" spans="1:52" ht="25.5" customHeight="1">
      <c r="A58" s="755" t="s">
        <v>369</v>
      </c>
      <c r="B58" s="793"/>
      <c r="C58" s="794"/>
      <c r="D58" s="794"/>
      <c r="E58" s="794"/>
      <c r="F58" s="1233">
        <v>90304000</v>
      </c>
      <c r="G58" s="804"/>
      <c r="H58" s="1230">
        <v>0.18</v>
      </c>
      <c r="I58" s="803"/>
      <c r="J58" s="748" t="s">
        <v>370</v>
      </c>
      <c r="K58" s="740" t="s">
        <v>359</v>
      </c>
      <c r="L58" s="795">
        <v>10</v>
      </c>
      <c r="M58" s="795"/>
      <c r="N58" s="756"/>
      <c r="O58" s="757" t="str">
        <f t="shared" si="10"/>
        <v>Included</v>
      </c>
      <c r="P58" s="758">
        <f t="shared" si="0"/>
        <v>0</v>
      </c>
      <c r="Q58" s="9">
        <f t="shared" si="1"/>
        <v>0</v>
      </c>
      <c r="R58" s="10">
        <f t="shared" si="2"/>
        <v>0</v>
      </c>
      <c r="S58" s="17">
        <f t="shared" si="3"/>
        <v>0</v>
      </c>
      <c r="T58" s="9"/>
      <c r="U58" s="65">
        <f t="shared" si="4"/>
        <v>0</v>
      </c>
      <c r="W58" s="66"/>
      <c r="AC58" s="10"/>
      <c r="AM58" s="10"/>
      <c r="AN58" s="10"/>
      <c r="AO58" s="10"/>
      <c r="AP58" s="10"/>
      <c r="AQ58" s="10"/>
      <c r="AR58" s="10"/>
      <c r="AS58" s="10"/>
      <c r="AT58" s="10"/>
      <c r="AU58" s="10"/>
      <c r="AV58" s="10"/>
      <c r="AW58" s="10"/>
      <c r="AX58" s="10"/>
      <c r="AY58" s="10"/>
      <c r="AZ58" s="10"/>
    </row>
    <row r="59" spans="1:52" ht="18">
      <c r="A59" s="759"/>
      <c r="B59" s="788"/>
      <c r="C59" s="760"/>
      <c r="D59" s="760"/>
      <c r="E59" s="760"/>
      <c r="F59" s="1229"/>
      <c r="G59" s="760"/>
      <c r="H59" s="1229"/>
      <c r="I59" s="760"/>
      <c r="J59" s="749"/>
      <c r="K59" s="749"/>
      <c r="L59" s="749"/>
      <c r="M59" s="749"/>
      <c r="N59" s="763"/>
      <c r="O59" s="764"/>
      <c r="P59" s="758">
        <f t="shared" si="0"/>
        <v>0</v>
      </c>
      <c r="Q59" s="9">
        <f t="shared" si="1"/>
        <v>0</v>
      </c>
      <c r="R59" s="10">
        <f t="shared" si="2"/>
        <v>0</v>
      </c>
      <c r="S59" s="17">
        <f t="shared" si="3"/>
        <v>0</v>
      </c>
      <c r="T59" s="9"/>
      <c r="U59" s="65">
        <f t="shared" si="4"/>
        <v>0</v>
      </c>
      <c r="W59" s="66"/>
      <c r="AC59" s="10"/>
      <c r="AM59" s="10"/>
      <c r="AN59" s="10"/>
      <c r="AO59" s="10"/>
      <c r="AP59" s="10"/>
      <c r="AQ59" s="10"/>
      <c r="AR59" s="10"/>
      <c r="AS59" s="10"/>
      <c r="AT59" s="10"/>
      <c r="AU59" s="10"/>
      <c r="AV59" s="10"/>
      <c r="AW59" s="10"/>
      <c r="AX59" s="10"/>
      <c r="AY59" s="10"/>
      <c r="AZ59" s="10"/>
    </row>
    <row r="60" spans="1:52" s="735" customFormat="1" ht="22.5" customHeight="1">
      <c r="A60" s="786" t="s">
        <v>371</v>
      </c>
      <c r="B60" s="787" t="s">
        <v>372</v>
      </c>
      <c r="C60" s="750"/>
      <c r="D60" s="750"/>
      <c r="E60" s="750"/>
      <c r="F60" s="1226"/>
      <c r="G60" s="750"/>
      <c r="H60" s="1226"/>
      <c r="I60" s="750"/>
      <c r="J60" s="750"/>
      <c r="K60" s="750"/>
      <c r="L60" s="750"/>
      <c r="M60" s="750"/>
      <c r="N60" s="750"/>
      <c r="O60" s="765"/>
      <c r="P60" s="758">
        <f t="shared" si="0"/>
        <v>0</v>
      </c>
      <c r="Q60" s="9">
        <f t="shared" si="1"/>
        <v>0</v>
      </c>
      <c r="R60" s="10">
        <f t="shared" si="2"/>
        <v>0</v>
      </c>
      <c r="S60" s="17">
        <f t="shared" si="3"/>
        <v>0</v>
      </c>
      <c r="T60" s="9"/>
      <c r="U60" s="65">
        <f t="shared" si="4"/>
        <v>0</v>
      </c>
      <c r="V60" s="9"/>
      <c r="W60" s="733"/>
      <c r="X60" s="733"/>
      <c r="Y60" s="734"/>
      <c r="Z60" s="734"/>
      <c r="AB60" s="736"/>
      <c r="AC60" s="736"/>
      <c r="AJ60" s="737"/>
      <c r="AM60" s="734"/>
      <c r="AN60" s="734"/>
      <c r="AO60" s="734"/>
      <c r="AP60" s="734"/>
      <c r="AQ60" s="734"/>
      <c r="AR60" s="734"/>
      <c r="AS60" s="734"/>
      <c r="AT60" s="734"/>
      <c r="AU60" s="734"/>
      <c r="AV60" s="734"/>
      <c r="AW60" s="734"/>
      <c r="AX60" s="734"/>
      <c r="AY60" s="734"/>
      <c r="AZ60" s="734"/>
    </row>
    <row r="61" spans="1:52" ht="40.5" customHeight="1">
      <c r="A61" s="747" t="s">
        <v>333</v>
      </c>
      <c r="B61" s="793"/>
      <c r="C61" s="794"/>
      <c r="D61" s="794"/>
      <c r="E61" s="794"/>
      <c r="F61" s="1231">
        <v>84714120</v>
      </c>
      <c r="G61" s="796"/>
      <c r="H61" s="1224">
        <v>0.18</v>
      </c>
      <c r="I61" s="803"/>
      <c r="J61" s="748" t="s">
        <v>373</v>
      </c>
      <c r="K61" s="745" t="s">
        <v>337</v>
      </c>
      <c r="L61" s="745">
        <v>1</v>
      </c>
      <c r="M61" s="740" t="s">
        <v>390</v>
      </c>
      <c r="N61" s="865">
        <f>'Sch-A'!V504</f>
        <v>0</v>
      </c>
      <c r="O61" s="757" t="str">
        <f t="shared" ref="O61:O62" si="11">IF(N61=0, "Included",IF(ISERROR(L61*N61), N61, L61*N61))</f>
        <v>Included</v>
      </c>
      <c r="P61" s="758">
        <f t="shared" ref="P61:P62" si="12">S61</f>
        <v>0</v>
      </c>
      <c r="Q61" s="9">
        <f t="shared" ref="Q61:Q63" si="13">+L61*N61</f>
        <v>0</v>
      </c>
      <c r="R61" s="10">
        <f t="shared" ref="R61:R62" si="14">IF(O61="Included",0,O61)</f>
        <v>0</v>
      </c>
      <c r="S61" s="17">
        <f t="shared" ref="S61:S62" si="15">IF(I61="", H61*R61,I61*R61)</f>
        <v>0</v>
      </c>
      <c r="T61" s="9"/>
      <c r="U61" s="65">
        <f t="shared" ref="U61:U63" si="16">+Q61*H61</f>
        <v>0</v>
      </c>
      <c r="W61" s="66"/>
      <c r="AC61" s="10"/>
      <c r="AM61" s="10"/>
      <c r="AN61" s="10"/>
      <c r="AO61" s="10"/>
      <c r="AP61" s="10"/>
      <c r="AQ61" s="10"/>
      <c r="AR61" s="10"/>
      <c r="AS61" s="10"/>
      <c r="AT61" s="10"/>
      <c r="AU61" s="10"/>
      <c r="AV61" s="10"/>
      <c r="AW61" s="10"/>
      <c r="AX61" s="10"/>
      <c r="AY61" s="10"/>
      <c r="AZ61" s="10"/>
    </row>
    <row r="62" spans="1:52" ht="40.5" customHeight="1">
      <c r="A62" s="747" t="s">
        <v>334</v>
      </c>
      <c r="B62" s="793"/>
      <c r="C62" s="794"/>
      <c r="D62" s="794"/>
      <c r="E62" s="794"/>
      <c r="F62" s="1231">
        <v>84714120</v>
      </c>
      <c r="G62" s="796"/>
      <c r="H62" s="1224">
        <v>0.18</v>
      </c>
      <c r="I62" s="803"/>
      <c r="J62" s="748" t="s">
        <v>374</v>
      </c>
      <c r="K62" s="745" t="s">
        <v>337</v>
      </c>
      <c r="L62" s="745">
        <v>1</v>
      </c>
      <c r="M62" s="740" t="s">
        <v>390</v>
      </c>
      <c r="N62" s="865">
        <f>'Sch-A'!W504</f>
        <v>0</v>
      </c>
      <c r="O62" s="757" t="str">
        <f t="shared" si="11"/>
        <v>Included</v>
      </c>
      <c r="P62" s="758">
        <f t="shared" si="12"/>
        <v>0</v>
      </c>
      <c r="Q62" s="9">
        <f t="shared" si="13"/>
        <v>0</v>
      </c>
      <c r="R62" s="10">
        <f t="shared" si="14"/>
        <v>0</v>
      </c>
      <c r="S62" s="17">
        <f t="shared" si="15"/>
        <v>0</v>
      </c>
      <c r="T62" s="9"/>
      <c r="U62" s="65">
        <f t="shared" si="16"/>
        <v>0</v>
      </c>
      <c r="W62" s="66"/>
      <c r="AC62" s="10"/>
      <c r="AM62" s="10"/>
      <c r="AN62" s="10"/>
      <c r="AO62" s="10"/>
      <c r="AP62" s="10"/>
      <c r="AQ62" s="10"/>
      <c r="AR62" s="10"/>
      <c r="AS62" s="10"/>
      <c r="AT62" s="10"/>
      <c r="AU62" s="10"/>
      <c r="AV62" s="10"/>
      <c r="AW62" s="10"/>
      <c r="AX62" s="10"/>
      <c r="AY62" s="10"/>
      <c r="AZ62" s="10"/>
    </row>
    <row r="63" spans="1:52" ht="40.5" customHeight="1">
      <c r="A63" s="747" t="s">
        <v>365</v>
      </c>
      <c r="B63" s="793"/>
      <c r="C63" s="794"/>
      <c r="D63" s="794"/>
      <c r="E63" s="794"/>
      <c r="F63" s="1231">
        <v>84714120</v>
      </c>
      <c r="G63" s="796"/>
      <c r="H63" s="1224">
        <v>0.18</v>
      </c>
      <c r="I63" s="803"/>
      <c r="J63" s="748" t="s">
        <v>375</v>
      </c>
      <c r="K63" s="746" t="s">
        <v>359</v>
      </c>
      <c r="L63" s="746">
        <v>10</v>
      </c>
      <c r="M63" s="799"/>
      <c r="N63" s="754"/>
      <c r="O63" s="757" t="str">
        <f>IF(N63=0, "Included",IF(ISERROR(L63*N63), N63, L63*N63))</f>
        <v>Included</v>
      </c>
      <c r="P63" s="758">
        <f>S63</f>
        <v>0</v>
      </c>
      <c r="Q63" s="9">
        <f t="shared" si="13"/>
        <v>0</v>
      </c>
      <c r="R63" s="10">
        <f>IF(O63="Included",0,O63)</f>
        <v>0</v>
      </c>
      <c r="S63" s="17">
        <f>IF(I63="", H63*R63,I63*R63)</f>
        <v>0</v>
      </c>
      <c r="T63" s="9"/>
      <c r="U63" s="65">
        <f t="shared" si="16"/>
        <v>0</v>
      </c>
      <c r="W63" s="66"/>
      <c r="AC63" s="10"/>
      <c r="AM63" s="10"/>
      <c r="AN63" s="10"/>
      <c r="AO63" s="10"/>
      <c r="AP63" s="10"/>
      <c r="AQ63" s="10"/>
      <c r="AR63" s="10"/>
      <c r="AS63" s="10"/>
      <c r="AT63" s="10"/>
      <c r="AU63" s="10"/>
      <c r="AV63" s="10"/>
      <c r="AW63" s="10"/>
      <c r="AX63" s="10"/>
      <c r="AY63" s="10"/>
      <c r="AZ63" s="10"/>
    </row>
    <row r="64" spans="1:52" ht="15.75">
      <c r="A64" s="1045"/>
      <c r="B64" s="1045"/>
      <c r="C64" s="1045"/>
      <c r="D64" s="1045"/>
      <c r="E64" s="1045"/>
      <c r="F64" s="1045"/>
      <c r="G64" s="1045"/>
      <c r="H64" s="1045"/>
      <c r="I64" s="1045"/>
      <c r="J64" s="1045"/>
      <c r="K64" s="1045"/>
      <c r="L64" s="1045"/>
      <c r="M64" s="1045"/>
      <c r="N64" s="1045"/>
      <c r="O64" s="1045"/>
      <c r="P64" s="1045"/>
      <c r="Q64" s="9"/>
      <c r="R64" s="9"/>
      <c r="S64" s="9"/>
      <c r="T64" s="9"/>
      <c r="U64" s="65"/>
      <c r="W64" s="66"/>
      <c r="AC64" s="10"/>
      <c r="AM64" s="10"/>
      <c r="AN64" s="10"/>
      <c r="AO64" s="10"/>
      <c r="AP64" s="10"/>
      <c r="AQ64" s="10"/>
      <c r="AR64" s="10"/>
      <c r="AS64" s="10"/>
      <c r="AT64" s="10"/>
      <c r="AU64" s="10"/>
      <c r="AV64" s="10"/>
      <c r="AW64" s="10"/>
      <c r="AX64" s="10"/>
      <c r="AY64" s="10"/>
      <c r="AZ64" s="10"/>
    </row>
    <row r="65" spans="1:52" ht="14.45" customHeight="1">
      <c r="A65" s="773"/>
      <c r="B65" s="774"/>
      <c r="C65" s="774"/>
      <c r="D65" s="774"/>
      <c r="E65" s="774"/>
      <c r="F65" s="774"/>
      <c r="G65" s="774"/>
      <c r="H65" s="1046" t="s">
        <v>103</v>
      </c>
      <c r="I65" s="1046"/>
      <c r="J65" s="1046"/>
      <c r="K65" s="1046"/>
      <c r="L65" s="1046"/>
      <c r="M65" s="1046"/>
      <c r="N65" s="1047"/>
      <c r="O65" s="775">
        <f>SUM(O21:O64)</f>
        <v>0</v>
      </c>
      <c r="P65" s="776"/>
      <c r="Q65" s="7">
        <f>SUM(Q21:Q64)</f>
        <v>0</v>
      </c>
      <c r="T65" s="7"/>
      <c r="U65" s="68">
        <f>SUM(U21:U64)</f>
        <v>0</v>
      </c>
      <c r="AA65" s="17"/>
      <c r="AB65" s="17"/>
      <c r="AD65" s="17"/>
      <c r="AE65" s="17"/>
      <c r="AG65" s="11"/>
      <c r="AM65" s="10"/>
      <c r="AN65" s="10"/>
      <c r="AO65" s="10"/>
      <c r="AP65" s="10"/>
      <c r="AQ65" s="10"/>
      <c r="AR65" s="10"/>
      <c r="AS65" s="10"/>
      <c r="AT65" s="10"/>
      <c r="AU65" s="10"/>
      <c r="AV65" s="10"/>
      <c r="AW65" s="10"/>
      <c r="AX65" s="10"/>
      <c r="AY65" s="10"/>
      <c r="AZ65" s="10"/>
    </row>
    <row r="66" spans="1:52">
      <c r="A66" s="777"/>
      <c r="B66" s="778"/>
      <c r="C66" s="778"/>
      <c r="D66" s="778"/>
      <c r="E66" s="778"/>
      <c r="F66" s="778"/>
      <c r="G66" s="778"/>
      <c r="H66" s="1048" t="s">
        <v>104</v>
      </c>
      <c r="I66" s="1048"/>
      <c r="J66" s="1048"/>
      <c r="K66" s="1048"/>
      <c r="L66" s="1048"/>
      <c r="M66" s="1048"/>
      <c r="N66" s="1049"/>
      <c r="O66" s="779">
        <f>'[1]Sch-7'!M20</f>
        <v>0</v>
      </c>
      <c r="P66" s="780"/>
      <c r="AA66" s="11"/>
      <c r="AB66" s="17"/>
      <c r="AD66" s="11"/>
      <c r="AE66" s="17"/>
      <c r="AM66" s="10"/>
      <c r="AN66" s="10"/>
      <c r="AO66" s="10"/>
      <c r="AP66" s="10"/>
      <c r="AQ66" s="10"/>
      <c r="AR66" s="10"/>
      <c r="AS66" s="10"/>
      <c r="AT66" s="10"/>
      <c r="AU66" s="10"/>
      <c r="AV66" s="10"/>
      <c r="AW66" s="10"/>
      <c r="AX66" s="10"/>
      <c r="AY66" s="10"/>
      <c r="AZ66" s="10"/>
    </row>
    <row r="67" spans="1:52" ht="15" customHeight="1" thickBot="1">
      <c r="A67" s="781"/>
      <c r="B67" s="782"/>
      <c r="C67" s="782"/>
      <c r="D67" s="782"/>
      <c r="E67" s="782"/>
      <c r="F67" s="782"/>
      <c r="G67" s="782"/>
      <c r="H67" s="1050" t="s">
        <v>105</v>
      </c>
      <c r="I67" s="1051"/>
      <c r="J67" s="1051"/>
      <c r="K67" s="1051"/>
      <c r="L67" s="1051"/>
      <c r="M67" s="1051"/>
      <c r="N67" s="1052"/>
      <c r="O67" s="783">
        <f>O66+O65</f>
        <v>0</v>
      </c>
      <c r="P67" s="784"/>
      <c r="AA67" s="11"/>
      <c r="AB67" s="71"/>
      <c r="AC67" s="72"/>
      <c r="AD67" s="72"/>
      <c r="AE67" s="71"/>
      <c r="AG67" s="73"/>
      <c r="AM67" s="10"/>
      <c r="AN67" s="10"/>
      <c r="AO67" s="10"/>
      <c r="AP67" s="10"/>
      <c r="AQ67" s="10"/>
      <c r="AR67" s="10"/>
      <c r="AS67" s="10"/>
      <c r="AT67" s="10"/>
      <c r="AU67" s="10"/>
      <c r="AV67" s="10"/>
      <c r="AW67" s="10"/>
      <c r="AX67" s="10"/>
      <c r="AY67" s="10"/>
      <c r="AZ67" s="10"/>
    </row>
    <row r="68" spans="1:52" ht="15" hidden="1" customHeight="1">
      <c r="A68" s="74"/>
      <c r="B68" s="74"/>
      <c r="C68" s="74"/>
      <c r="D68" s="74"/>
      <c r="E68" s="74"/>
      <c r="F68" s="74"/>
      <c r="G68" s="74"/>
      <c r="H68" s="1060" t="s">
        <v>106</v>
      </c>
      <c r="I68" s="1061"/>
      <c r="J68" s="1061"/>
      <c r="K68" s="1061"/>
      <c r="L68" s="1061"/>
      <c r="M68" s="1061"/>
      <c r="N68" s="1062"/>
      <c r="O68" s="69">
        <f>SUM(P21:P63)</f>
        <v>0</v>
      </c>
      <c r="P68" s="70"/>
      <c r="AA68" s="11"/>
      <c r="AB68" s="71"/>
      <c r="AC68" s="72"/>
      <c r="AD68" s="72"/>
      <c r="AE68" s="71"/>
      <c r="AG68" s="73"/>
      <c r="AM68" s="10"/>
      <c r="AN68" s="10"/>
      <c r="AO68" s="10"/>
      <c r="AP68" s="10"/>
      <c r="AQ68" s="10"/>
      <c r="AR68" s="10"/>
      <c r="AS68" s="10"/>
      <c r="AT68" s="10"/>
      <c r="AU68" s="10"/>
      <c r="AV68" s="10"/>
      <c r="AW68" s="10"/>
      <c r="AX68" s="10"/>
      <c r="AY68" s="10"/>
      <c r="AZ68" s="10"/>
    </row>
    <row r="69" spans="1:52">
      <c r="A69" s="1063"/>
      <c r="B69" s="1063"/>
      <c r="C69" s="1063"/>
      <c r="D69" s="1063"/>
      <c r="E69" s="1063"/>
      <c r="F69" s="1063"/>
      <c r="G69" s="1063"/>
      <c r="H69" s="1063"/>
      <c r="I69" s="1063"/>
      <c r="J69" s="1063"/>
      <c r="K69" s="1063"/>
      <c r="L69" s="1063"/>
      <c r="M69" s="1063"/>
      <c r="N69" s="1063"/>
      <c r="O69" s="1063"/>
      <c r="P69" s="1063"/>
      <c r="AA69" s="73"/>
      <c r="AB69" s="17"/>
      <c r="AD69" s="73"/>
      <c r="AE69" s="17"/>
      <c r="AM69" s="10"/>
      <c r="AN69" s="10"/>
      <c r="AO69" s="10"/>
      <c r="AP69" s="10"/>
      <c r="AQ69" s="10"/>
      <c r="AR69" s="10"/>
      <c r="AS69" s="10"/>
      <c r="AT69" s="10"/>
      <c r="AU69" s="10"/>
      <c r="AV69" s="10"/>
      <c r="AW69" s="10"/>
      <c r="AX69" s="10"/>
      <c r="AY69" s="10"/>
      <c r="AZ69" s="10"/>
    </row>
    <row r="70" spans="1:52" ht="19.5" customHeight="1">
      <c r="A70" s="75" t="s">
        <v>107</v>
      </c>
      <c r="B70" s="1064" t="s">
        <v>108</v>
      </c>
      <c r="C70" s="1064"/>
      <c r="D70" s="1064"/>
      <c r="E70" s="1064"/>
      <c r="F70" s="1064"/>
      <c r="G70" s="1064"/>
      <c r="H70" s="1064"/>
      <c r="I70" s="1064"/>
      <c r="J70" s="1064"/>
      <c r="K70" s="1064"/>
      <c r="L70" s="1064"/>
      <c r="M70" s="1064"/>
      <c r="N70" s="1064"/>
      <c r="O70" s="1064"/>
      <c r="P70" s="1064"/>
      <c r="AM70" s="10"/>
      <c r="AN70" s="10"/>
      <c r="AO70" s="10"/>
      <c r="AP70" s="10"/>
      <c r="AQ70" s="10"/>
      <c r="AR70" s="10"/>
      <c r="AS70" s="10"/>
      <c r="AT70" s="10"/>
      <c r="AU70" s="10"/>
      <c r="AV70" s="10"/>
      <c r="AW70" s="10"/>
      <c r="AX70" s="10"/>
      <c r="AY70" s="10"/>
      <c r="AZ70" s="10"/>
    </row>
    <row r="71" spans="1:52" ht="19.5" customHeight="1">
      <c r="A71" s="73" t="s">
        <v>109</v>
      </c>
      <c r="B71" s="1064" t="s">
        <v>110</v>
      </c>
      <c r="C71" s="1064"/>
      <c r="D71" s="1064"/>
      <c r="E71" s="1064"/>
      <c r="F71" s="1064"/>
      <c r="G71" s="1064"/>
      <c r="H71" s="1064"/>
      <c r="I71" s="1064"/>
      <c r="J71" s="1064"/>
      <c r="K71" s="1064"/>
      <c r="L71" s="1064"/>
      <c r="M71" s="1064"/>
      <c r="N71" s="1064"/>
      <c r="O71" s="1064"/>
      <c r="P71" s="1064"/>
      <c r="AM71" s="10"/>
      <c r="AN71" s="10"/>
      <c r="AO71" s="10"/>
      <c r="AP71" s="10"/>
      <c r="AQ71" s="10"/>
      <c r="AR71" s="10"/>
      <c r="AS71" s="10"/>
      <c r="AT71" s="10"/>
      <c r="AU71" s="10"/>
      <c r="AV71" s="10"/>
      <c r="AW71" s="10"/>
      <c r="AX71" s="10"/>
      <c r="AY71" s="10"/>
      <c r="AZ71" s="10"/>
    </row>
    <row r="72" spans="1:52" ht="19.5" customHeight="1">
      <c r="A72" s="73"/>
      <c r="B72" s="1059" t="s">
        <v>506</v>
      </c>
      <c r="C72" s="1059"/>
      <c r="D72" s="1059"/>
      <c r="E72" s="1059"/>
      <c r="F72" s="1059"/>
      <c r="G72" s="1059"/>
      <c r="H72" s="1059"/>
      <c r="I72" s="1059"/>
      <c r="J72" s="1059"/>
      <c r="K72" s="1059"/>
      <c r="L72" s="1059"/>
      <c r="M72" s="1059"/>
      <c r="N72" s="1059"/>
      <c r="O72" s="1059"/>
      <c r="P72" s="341"/>
      <c r="AM72" s="10"/>
      <c r="AN72" s="10"/>
      <c r="AO72" s="10"/>
      <c r="AP72" s="10"/>
      <c r="AQ72" s="10"/>
      <c r="AR72" s="10"/>
      <c r="AS72" s="10"/>
      <c r="AT72" s="10"/>
      <c r="AU72" s="10"/>
      <c r="AV72" s="10"/>
      <c r="AW72" s="10"/>
      <c r="AX72" s="10"/>
      <c r="AY72" s="10"/>
      <c r="AZ72" s="10"/>
    </row>
    <row r="73" spans="1:52" ht="33">
      <c r="A73" s="76" t="s">
        <v>111</v>
      </c>
      <c r="B73" s="77" t="str">
        <f>'Names of Bidder'!C32&amp;"-"&amp; 'Names of Bidder'!D32&amp;"-" &amp;'Names of Bidder'!E32</f>
        <v>--</v>
      </c>
      <c r="C73" s="76"/>
      <c r="D73" s="76"/>
      <c r="E73" s="76"/>
      <c r="F73" s="10"/>
      <c r="G73" s="76"/>
      <c r="H73" s="76"/>
      <c r="I73" s="78"/>
      <c r="K73" s="79"/>
      <c r="L73" s="80"/>
      <c r="M73" s="80"/>
      <c r="AM73" s="10"/>
      <c r="AN73" s="10"/>
      <c r="AO73" s="10"/>
      <c r="AP73" s="10"/>
      <c r="AQ73" s="10"/>
      <c r="AR73" s="10"/>
      <c r="AS73" s="10"/>
      <c r="AT73" s="10"/>
      <c r="AU73" s="10"/>
      <c r="AV73" s="10"/>
      <c r="AW73" s="10"/>
      <c r="AX73" s="10"/>
      <c r="AY73" s="10"/>
      <c r="AZ73" s="10"/>
    </row>
    <row r="74" spans="1:52" ht="33">
      <c r="A74" s="76" t="s">
        <v>112</v>
      </c>
      <c r="B74" s="47" t="str">
        <f>IF('Names of Bidder'!C33=0, "", 'Names of Bidder'!C33)</f>
        <v/>
      </c>
      <c r="C74" s="76"/>
      <c r="D74" s="76"/>
      <c r="E74" s="76"/>
      <c r="F74" s="10"/>
      <c r="G74" s="76"/>
      <c r="H74" s="76"/>
      <c r="I74" s="78"/>
      <c r="L74" s="80" t="s">
        <v>113</v>
      </c>
      <c r="M74" s="80"/>
      <c r="N74" s="47" t="str">
        <f>IF('Names of Bidder'!C25=0, "", 'Names of Bidder'!C25)</f>
        <v/>
      </c>
      <c r="AM74" s="10"/>
      <c r="AN74" s="10"/>
      <c r="AO74" s="10"/>
      <c r="AP74" s="10"/>
      <c r="AQ74" s="10"/>
      <c r="AR74" s="10"/>
      <c r="AS74" s="10"/>
      <c r="AT74" s="10"/>
      <c r="AU74" s="10"/>
      <c r="AV74" s="10"/>
      <c r="AW74" s="10"/>
      <c r="AX74" s="10"/>
      <c r="AY74" s="10"/>
      <c r="AZ74" s="10"/>
    </row>
    <row r="75" spans="1:52">
      <c r="A75" s="8"/>
      <c r="B75" s="8"/>
      <c r="C75" s="8"/>
      <c r="D75" s="8"/>
      <c r="E75" s="8"/>
      <c r="F75" s="8"/>
      <c r="G75" s="8"/>
      <c r="H75" s="8"/>
      <c r="I75" s="81"/>
      <c r="J75" s="9"/>
      <c r="K75" s="8"/>
      <c r="L75" s="80" t="s">
        <v>114</v>
      </c>
      <c r="M75" s="80"/>
      <c r="N75" s="47" t="str">
        <f>IF('Names of Bidder'!C26=0, "", 'Names of Bidder'!C26)</f>
        <v/>
      </c>
      <c r="O75" s="9"/>
      <c r="AM75" s="10"/>
      <c r="AN75" s="10"/>
      <c r="AO75" s="10"/>
      <c r="AP75" s="10"/>
      <c r="AQ75" s="10"/>
      <c r="AR75" s="10"/>
      <c r="AS75" s="10"/>
      <c r="AT75" s="10"/>
      <c r="AU75" s="10"/>
      <c r="AV75" s="10"/>
      <c r="AW75" s="10"/>
      <c r="AX75" s="10"/>
      <c r="AY75" s="10"/>
      <c r="AZ75" s="10"/>
    </row>
    <row r="76" spans="1:52">
      <c r="A76" s="82"/>
      <c r="B76" s="82"/>
      <c r="C76" s="82"/>
      <c r="D76" s="82"/>
      <c r="E76" s="82"/>
      <c r="F76" s="82"/>
      <c r="G76" s="82"/>
      <c r="H76" s="82"/>
      <c r="I76" s="83"/>
      <c r="J76" s="66"/>
      <c r="K76" s="82"/>
      <c r="L76" s="80"/>
      <c r="M76" s="80"/>
      <c r="N76" s="84"/>
      <c r="O76" s="66"/>
      <c r="P76" s="33"/>
      <c r="AM76" s="10"/>
      <c r="AN76" s="10"/>
      <c r="AO76" s="10"/>
      <c r="AP76" s="10"/>
      <c r="AQ76" s="10"/>
      <c r="AR76" s="10"/>
      <c r="AS76" s="10"/>
      <c r="AT76" s="10"/>
      <c r="AU76" s="10"/>
      <c r="AV76" s="10"/>
      <c r="AW76" s="10"/>
      <c r="AX76" s="10"/>
      <c r="AY76" s="10"/>
      <c r="AZ76" s="10"/>
    </row>
    <row r="77" spans="1:52">
      <c r="A77" s="82"/>
      <c r="B77" s="82"/>
      <c r="C77" s="82"/>
      <c r="D77" s="82"/>
      <c r="E77" s="82"/>
      <c r="F77" s="82"/>
      <c r="G77" s="82"/>
      <c r="H77" s="82"/>
      <c r="I77" s="83"/>
      <c r="J77" s="66"/>
      <c r="K77" s="82"/>
      <c r="L77" s="82"/>
      <c r="M77" s="82"/>
      <c r="N77" s="66"/>
      <c r="O77" s="66"/>
      <c r="P77" s="33"/>
      <c r="AM77" s="10"/>
      <c r="AN77" s="10"/>
      <c r="AO77" s="10"/>
      <c r="AP77" s="10"/>
      <c r="AQ77" s="10"/>
      <c r="AR77" s="10"/>
      <c r="AS77" s="10"/>
      <c r="AT77" s="10"/>
      <c r="AU77" s="10"/>
      <c r="AV77" s="10"/>
      <c r="AW77" s="10"/>
      <c r="AX77" s="10"/>
      <c r="AY77" s="10"/>
      <c r="AZ77" s="10"/>
    </row>
    <row r="78" spans="1:52">
      <c r="A78" s="82"/>
      <c r="B78" s="82"/>
      <c r="C78" s="82"/>
      <c r="D78" s="82"/>
      <c r="E78" s="82"/>
      <c r="F78" s="82"/>
      <c r="G78" s="82"/>
      <c r="H78" s="82"/>
      <c r="I78" s="83"/>
      <c r="J78" s="66"/>
      <c r="K78" s="82"/>
      <c r="L78" s="82"/>
      <c r="M78" s="82"/>
      <c r="N78" s="66"/>
      <c r="O78" s="66"/>
      <c r="P78" s="33"/>
      <c r="AM78" s="10"/>
      <c r="AN78" s="10"/>
      <c r="AO78" s="10"/>
      <c r="AP78" s="10"/>
      <c r="AQ78" s="10"/>
      <c r="AR78" s="10"/>
      <c r="AS78" s="10"/>
      <c r="AT78" s="10"/>
      <c r="AU78" s="10"/>
      <c r="AV78" s="10"/>
      <c r="AW78" s="10"/>
      <c r="AX78" s="10"/>
      <c r="AY78" s="10"/>
      <c r="AZ78" s="10"/>
    </row>
    <row r="79" spans="1:52">
      <c r="A79" s="82"/>
      <c r="B79" s="82"/>
      <c r="C79" s="82"/>
      <c r="D79" s="82"/>
      <c r="E79" s="82"/>
      <c r="F79" s="82"/>
      <c r="G79" s="82"/>
      <c r="H79" s="82"/>
      <c r="I79" s="83"/>
      <c r="J79" s="66"/>
      <c r="K79" s="82"/>
      <c r="L79" s="82"/>
      <c r="M79" s="82"/>
      <c r="N79" s="66"/>
      <c r="O79" s="66"/>
      <c r="P79" s="33"/>
      <c r="AM79" s="10"/>
      <c r="AN79" s="10"/>
      <c r="AO79" s="10"/>
      <c r="AP79" s="10"/>
      <c r="AQ79" s="10"/>
      <c r="AR79" s="10"/>
      <c r="AS79" s="10"/>
      <c r="AT79" s="10"/>
      <c r="AU79" s="10"/>
      <c r="AV79" s="10"/>
      <c r="AW79" s="10"/>
      <c r="AX79" s="10"/>
      <c r="AY79" s="10"/>
      <c r="AZ79" s="10"/>
    </row>
    <row r="80" spans="1:52">
      <c r="A80" s="82"/>
      <c r="B80" s="82"/>
      <c r="C80" s="82"/>
      <c r="D80" s="82"/>
      <c r="E80" s="82"/>
      <c r="F80" s="82"/>
      <c r="G80" s="82"/>
      <c r="H80" s="82"/>
      <c r="I80" s="83"/>
      <c r="J80" s="66"/>
      <c r="K80" s="82"/>
      <c r="L80" s="82"/>
      <c r="M80" s="82"/>
      <c r="N80" s="66"/>
      <c r="O80" s="66"/>
      <c r="P80" s="33"/>
      <c r="AM80" s="10"/>
      <c r="AN80" s="10"/>
      <c r="AO80" s="10"/>
      <c r="AP80" s="10"/>
      <c r="AQ80" s="10"/>
      <c r="AR80" s="10"/>
      <c r="AS80" s="10"/>
      <c r="AT80" s="10"/>
      <c r="AU80" s="10"/>
      <c r="AV80" s="10"/>
      <c r="AW80" s="10"/>
      <c r="AX80" s="10"/>
      <c r="AY80" s="10"/>
      <c r="AZ80" s="10"/>
    </row>
    <row r="81" spans="1:52">
      <c r="A81" s="82"/>
      <c r="B81" s="82"/>
      <c r="C81" s="82"/>
      <c r="D81" s="82"/>
      <c r="E81" s="82"/>
      <c r="F81" s="82"/>
      <c r="G81" s="82"/>
      <c r="H81" s="82"/>
      <c r="I81" s="83"/>
      <c r="J81" s="66"/>
      <c r="K81" s="82"/>
      <c r="L81" s="82"/>
      <c r="M81" s="82"/>
      <c r="N81" s="66"/>
      <c r="O81" s="66"/>
      <c r="P81" s="33"/>
      <c r="AM81" s="10"/>
      <c r="AN81" s="10"/>
      <c r="AO81" s="10"/>
      <c r="AP81" s="10"/>
      <c r="AQ81" s="10"/>
      <c r="AR81" s="10"/>
      <c r="AS81" s="10"/>
      <c r="AT81" s="10"/>
      <c r="AU81" s="10"/>
      <c r="AV81" s="10"/>
      <c r="AW81" s="10"/>
      <c r="AX81" s="10"/>
      <c r="AY81" s="10"/>
      <c r="AZ81" s="10"/>
    </row>
    <row r="82" spans="1:52">
      <c r="A82" s="82"/>
      <c r="B82" s="82"/>
      <c r="C82" s="82"/>
      <c r="D82" s="82"/>
      <c r="E82" s="82"/>
      <c r="F82" s="82"/>
      <c r="G82" s="82"/>
      <c r="H82" s="82"/>
      <c r="I82" s="83"/>
      <c r="J82" s="66"/>
      <c r="K82" s="82"/>
      <c r="L82" s="82"/>
      <c r="M82" s="82"/>
      <c r="N82" s="66"/>
      <c r="O82" s="66"/>
      <c r="P82" s="33"/>
      <c r="AM82" s="10"/>
      <c r="AN82" s="10"/>
      <c r="AO82" s="10"/>
      <c r="AP82" s="10"/>
      <c r="AQ82" s="10"/>
      <c r="AR82" s="10"/>
      <c r="AS82" s="10"/>
      <c r="AT82" s="10"/>
      <c r="AU82" s="10"/>
      <c r="AV82" s="10"/>
      <c r="AW82" s="10"/>
      <c r="AX82" s="10"/>
      <c r="AY82" s="10"/>
      <c r="AZ82" s="10"/>
    </row>
    <row r="83" spans="1:52" ht="15.75">
      <c r="A83" s="82"/>
      <c r="B83" s="82"/>
      <c r="C83" s="82"/>
      <c r="D83" s="82"/>
      <c r="E83" s="82"/>
      <c r="F83" s="82"/>
      <c r="G83" s="82"/>
      <c r="H83" s="82"/>
      <c r="I83" s="83"/>
      <c r="J83" s="66"/>
      <c r="K83" s="82"/>
      <c r="L83" s="82"/>
      <c r="M83" s="82"/>
      <c r="N83" s="66"/>
      <c r="O83" s="66"/>
      <c r="P83" s="33"/>
      <c r="Q83" s="10"/>
      <c r="R83" s="10"/>
      <c r="S83" s="10"/>
      <c r="T83" s="10"/>
      <c r="U83" s="10"/>
      <c r="V83" s="10"/>
      <c r="W83" s="10"/>
      <c r="X83" s="10"/>
      <c r="Y83" s="10"/>
      <c r="Z83" s="10"/>
      <c r="AC83" s="10"/>
      <c r="AM83" s="10"/>
      <c r="AN83" s="10"/>
      <c r="AO83" s="10"/>
      <c r="AP83" s="10"/>
      <c r="AQ83" s="10"/>
      <c r="AR83" s="10"/>
      <c r="AS83" s="10"/>
      <c r="AT83" s="10"/>
      <c r="AU83" s="10"/>
      <c r="AV83" s="10"/>
      <c r="AW83" s="10"/>
      <c r="AX83" s="10"/>
      <c r="AY83" s="10"/>
      <c r="AZ83" s="10"/>
    </row>
    <row r="84" spans="1:52" ht="15.75">
      <c r="A84" s="82"/>
      <c r="B84" s="82"/>
      <c r="C84" s="82"/>
      <c r="D84" s="82"/>
      <c r="E84" s="82"/>
      <c r="F84" s="82"/>
      <c r="G84" s="82"/>
      <c r="H84" s="82"/>
      <c r="I84" s="83"/>
      <c r="J84" s="66"/>
      <c r="K84" s="82"/>
      <c r="L84" s="82"/>
      <c r="M84" s="82"/>
      <c r="N84" s="66"/>
      <c r="O84" s="66"/>
      <c r="P84" s="33"/>
      <c r="Q84" s="10"/>
      <c r="R84" s="10"/>
      <c r="S84" s="10"/>
      <c r="T84" s="10"/>
      <c r="U84" s="10"/>
      <c r="V84" s="10"/>
      <c r="W84" s="10"/>
      <c r="X84" s="10"/>
      <c r="Y84" s="10"/>
      <c r="Z84" s="10"/>
      <c r="AC84" s="10"/>
      <c r="AM84" s="10"/>
      <c r="AN84" s="10"/>
      <c r="AO84" s="10"/>
      <c r="AP84" s="10"/>
      <c r="AQ84" s="10"/>
      <c r="AR84" s="10"/>
      <c r="AS84" s="10"/>
      <c r="AT84" s="10"/>
      <c r="AU84" s="10"/>
      <c r="AV84" s="10"/>
      <c r="AW84" s="10"/>
      <c r="AX84" s="10"/>
      <c r="AY84" s="10"/>
      <c r="AZ84" s="10"/>
    </row>
    <row r="85" spans="1:52" ht="15.75">
      <c r="A85" s="82"/>
      <c r="B85" s="82"/>
      <c r="C85" s="82"/>
      <c r="D85" s="82"/>
      <c r="E85" s="82"/>
      <c r="F85" s="82"/>
      <c r="G85" s="82"/>
      <c r="H85" s="82"/>
      <c r="I85" s="83"/>
      <c r="J85" s="66"/>
      <c r="K85" s="82"/>
      <c r="L85" s="82"/>
      <c r="M85" s="82"/>
      <c r="N85" s="66"/>
      <c r="O85" s="66"/>
      <c r="P85" s="33"/>
      <c r="Q85" s="10"/>
      <c r="R85" s="10"/>
      <c r="S85" s="10"/>
      <c r="T85" s="10"/>
      <c r="U85" s="10"/>
      <c r="V85" s="10"/>
      <c r="W85" s="10"/>
      <c r="X85" s="10"/>
      <c r="Y85" s="10"/>
      <c r="Z85" s="10"/>
      <c r="AC85" s="10"/>
      <c r="AM85" s="10"/>
      <c r="AN85" s="10"/>
      <c r="AO85" s="10"/>
      <c r="AP85" s="10"/>
      <c r="AQ85" s="10"/>
      <c r="AR85" s="10"/>
      <c r="AS85" s="10"/>
      <c r="AT85" s="10"/>
      <c r="AU85" s="10"/>
      <c r="AV85" s="10"/>
      <c r="AW85" s="10"/>
      <c r="AX85" s="10"/>
      <c r="AY85" s="10"/>
      <c r="AZ85" s="10"/>
    </row>
    <row r="86" spans="1:52" ht="15.75">
      <c r="A86" s="82"/>
      <c r="B86" s="82"/>
      <c r="C86" s="82"/>
      <c r="D86" s="82"/>
      <c r="E86" s="82"/>
      <c r="F86" s="82"/>
      <c r="G86" s="82"/>
      <c r="H86" s="82"/>
      <c r="I86" s="83"/>
      <c r="J86" s="66"/>
      <c r="K86" s="82"/>
      <c r="L86" s="82"/>
      <c r="M86" s="82"/>
      <c r="N86" s="66"/>
      <c r="O86" s="66"/>
      <c r="P86" s="33"/>
      <c r="Q86" s="10"/>
      <c r="R86" s="10"/>
      <c r="S86" s="10"/>
      <c r="T86" s="10"/>
      <c r="U86" s="10"/>
      <c r="V86" s="10"/>
      <c r="W86" s="10"/>
      <c r="X86" s="10"/>
      <c r="Y86" s="10"/>
      <c r="Z86" s="10"/>
      <c r="AC86" s="10"/>
      <c r="AM86" s="10"/>
      <c r="AN86" s="10"/>
      <c r="AO86" s="10"/>
      <c r="AP86" s="10"/>
      <c r="AQ86" s="10"/>
      <c r="AR86" s="10"/>
      <c r="AS86" s="10"/>
      <c r="AT86" s="10"/>
      <c r="AU86" s="10"/>
      <c r="AV86" s="10"/>
      <c r="AW86" s="10"/>
      <c r="AX86" s="10"/>
      <c r="AY86" s="10"/>
      <c r="AZ86" s="10"/>
    </row>
    <row r="87" spans="1:52" ht="15.75">
      <c r="A87" s="82"/>
      <c r="B87" s="82"/>
      <c r="C87" s="82"/>
      <c r="D87" s="82"/>
      <c r="E87" s="82"/>
      <c r="F87" s="82"/>
      <c r="G87" s="82"/>
      <c r="H87" s="82"/>
      <c r="I87" s="83"/>
      <c r="J87" s="66"/>
      <c r="K87" s="82"/>
      <c r="L87" s="82"/>
      <c r="M87" s="82"/>
      <c r="N87" s="66"/>
      <c r="O87" s="66"/>
      <c r="P87" s="33"/>
      <c r="Q87" s="10"/>
      <c r="R87" s="10"/>
      <c r="S87" s="10"/>
      <c r="T87" s="10"/>
      <c r="U87" s="10"/>
      <c r="V87" s="10"/>
      <c r="W87" s="10"/>
      <c r="X87" s="10"/>
      <c r="Y87" s="10"/>
      <c r="Z87" s="10"/>
      <c r="AC87" s="10"/>
      <c r="AM87" s="10"/>
      <c r="AN87" s="10"/>
      <c r="AO87" s="10"/>
      <c r="AP87" s="10"/>
      <c r="AQ87" s="10"/>
      <c r="AR87" s="10"/>
      <c r="AS87" s="10"/>
      <c r="AT87" s="10"/>
      <c r="AU87" s="10"/>
      <c r="AV87" s="10"/>
      <c r="AW87" s="10"/>
      <c r="AX87" s="10"/>
      <c r="AY87" s="10"/>
      <c r="AZ87" s="10"/>
    </row>
    <row r="88" spans="1:52" ht="15.75">
      <c r="A88" s="82"/>
      <c r="B88" s="82"/>
      <c r="C88" s="82"/>
      <c r="D88" s="82"/>
      <c r="E88" s="82"/>
      <c r="F88" s="82"/>
      <c r="G88" s="82"/>
      <c r="H88" s="82"/>
      <c r="I88" s="83"/>
      <c r="J88" s="66"/>
      <c r="K88" s="82"/>
      <c r="L88" s="82"/>
      <c r="M88" s="82"/>
      <c r="N88" s="66"/>
      <c r="O88" s="66"/>
      <c r="P88" s="33"/>
      <c r="Q88" s="10"/>
      <c r="R88" s="10"/>
      <c r="S88" s="10"/>
      <c r="T88" s="10"/>
      <c r="U88" s="10"/>
      <c r="V88" s="10"/>
      <c r="W88" s="10"/>
      <c r="X88" s="10"/>
      <c r="Y88" s="10"/>
      <c r="Z88" s="10"/>
      <c r="AC88" s="10"/>
      <c r="AM88" s="10"/>
      <c r="AN88" s="10"/>
      <c r="AO88" s="10"/>
      <c r="AP88" s="10"/>
      <c r="AQ88" s="10"/>
      <c r="AR88" s="10"/>
      <c r="AS88" s="10"/>
      <c r="AT88" s="10"/>
      <c r="AU88" s="10"/>
      <c r="AV88" s="10"/>
      <c r="AW88" s="10"/>
      <c r="AX88" s="10"/>
      <c r="AY88" s="10"/>
      <c r="AZ88" s="10"/>
    </row>
    <row r="89" spans="1:52" ht="15.75">
      <c r="A89" s="82"/>
      <c r="B89" s="82"/>
      <c r="C89" s="82"/>
      <c r="D89" s="82"/>
      <c r="E89" s="82"/>
      <c r="F89" s="82"/>
      <c r="G89" s="82"/>
      <c r="H89" s="82"/>
      <c r="I89" s="83"/>
      <c r="J89" s="66"/>
      <c r="K89" s="82"/>
      <c r="L89" s="82"/>
      <c r="M89" s="82"/>
      <c r="N89" s="66"/>
      <c r="O89" s="66"/>
      <c r="P89" s="33"/>
      <c r="Q89" s="10"/>
      <c r="R89" s="10"/>
      <c r="S89" s="10"/>
      <c r="T89" s="10"/>
      <c r="U89" s="10"/>
      <c r="V89" s="10"/>
      <c r="W89" s="10"/>
      <c r="X89" s="10"/>
      <c r="Y89" s="10"/>
      <c r="Z89" s="10"/>
      <c r="AC89" s="10"/>
      <c r="AM89" s="10"/>
      <c r="AN89" s="10"/>
      <c r="AO89" s="10"/>
      <c r="AP89" s="10"/>
      <c r="AQ89" s="10"/>
      <c r="AR89" s="10"/>
      <c r="AS89" s="10"/>
      <c r="AT89" s="10"/>
      <c r="AU89" s="10"/>
      <c r="AV89" s="10"/>
      <c r="AW89" s="10"/>
      <c r="AX89" s="10"/>
      <c r="AY89" s="10"/>
      <c r="AZ89" s="10"/>
    </row>
    <row r="90" spans="1:52" ht="15.75">
      <c r="A90" s="82"/>
      <c r="B90" s="82"/>
      <c r="C90" s="82"/>
      <c r="D90" s="82"/>
      <c r="E90" s="82"/>
      <c r="F90" s="82"/>
      <c r="G90" s="82"/>
      <c r="H90" s="82"/>
      <c r="I90" s="83"/>
      <c r="J90" s="66"/>
      <c r="K90" s="82"/>
      <c r="L90" s="82"/>
      <c r="M90" s="82"/>
      <c r="N90" s="66"/>
      <c r="O90" s="66"/>
      <c r="P90" s="33"/>
      <c r="Q90" s="10"/>
      <c r="R90" s="10"/>
      <c r="S90" s="10"/>
      <c r="T90" s="10"/>
      <c r="U90" s="10"/>
      <c r="V90" s="10"/>
      <c r="W90" s="10"/>
      <c r="X90" s="10"/>
      <c r="Y90" s="10"/>
      <c r="Z90" s="10"/>
      <c r="AC90" s="10"/>
      <c r="AM90" s="10"/>
      <c r="AN90" s="10"/>
      <c r="AO90" s="10"/>
      <c r="AP90" s="10"/>
      <c r="AQ90" s="10"/>
      <c r="AR90" s="10"/>
      <c r="AS90" s="10"/>
      <c r="AT90" s="10"/>
      <c r="AU90" s="10"/>
      <c r="AV90" s="10"/>
      <c r="AW90" s="10"/>
      <c r="AX90" s="10"/>
      <c r="AY90" s="10"/>
      <c r="AZ90" s="10"/>
    </row>
    <row r="91" spans="1:52" ht="15.75">
      <c r="A91" s="82"/>
      <c r="B91" s="82"/>
      <c r="C91" s="82"/>
      <c r="D91" s="82"/>
      <c r="E91" s="82"/>
      <c r="F91" s="82"/>
      <c r="G91" s="82"/>
      <c r="H91" s="82"/>
      <c r="I91" s="83"/>
      <c r="J91" s="66"/>
      <c r="K91" s="82"/>
      <c r="L91" s="82"/>
      <c r="M91" s="82"/>
      <c r="N91" s="66"/>
      <c r="O91" s="66"/>
      <c r="P91" s="33"/>
      <c r="Q91" s="10"/>
      <c r="R91" s="10"/>
      <c r="S91" s="10"/>
      <c r="T91" s="10"/>
      <c r="U91" s="10"/>
      <c r="V91" s="10"/>
      <c r="W91" s="10"/>
      <c r="X91" s="10"/>
      <c r="Y91" s="10"/>
      <c r="Z91" s="10"/>
      <c r="AC91" s="10"/>
      <c r="AM91" s="10"/>
      <c r="AN91" s="10"/>
      <c r="AO91" s="10"/>
      <c r="AP91" s="10"/>
      <c r="AQ91" s="10"/>
      <c r="AR91" s="10"/>
      <c r="AS91" s="10"/>
      <c r="AT91" s="10"/>
      <c r="AU91" s="10"/>
      <c r="AV91" s="10"/>
      <c r="AW91" s="10"/>
      <c r="AX91" s="10"/>
      <c r="AY91" s="10"/>
      <c r="AZ91" s="10"/>
    </row>
    <row r="92" spans="1:52" ht="15.75">
      <c r="A92" s="82"/>
      <c r="B92" s="82"/>
      <c r="C92" s="82"/>
      <c r="D92" s="82"/>
      <c r="E92" s="82"/>
      <c r="F92" s="82"/>
      <c r="G92" s="82"/>
      <c r="H92" s="82"/>
      <c r="I92" s="83"/>
      <c r="J92" s="66"/>
      <c r="K92" s="82"/>
      <c r="L92" s="82"/>
      <c r="M92" s="82"/>
      <c r="N92" s="66"/>
      <c r="O92" s="66"/>
      <c r="P92" s="33"/>
      <c r="Q92" s="10"/>
      <c r="R92" s="10"/>
      <c r="S92" s="10"/>
      <c r="T92" s="10"/>
      <c r="U92" s="10"/>
      <c r="V92" s="10"/>
      <c r="W92" s="10"/>
      <c r="X92" s="10"/>
      <c r="Y92" s="10"/>
      <c r="Z92" s="10"/>
      <c r="AC92" s="10"/>
      <c r="AM92" s="10"/>
      <c r="AN92" s="10"/>
      <c r="AO92" s="10"/>
      <c r="AP92" s="10"/>
      <c r="AQ92" s="10"/>
      <c r="AR92" s="10"/>
      <c r="AS92" s="10"/>
      <c r="AT92" s="10"/>
      <c r="AU92" s="10"/>
      <c r="AV92" s="10"/>
      <c r="AW92" s="10"/>
      <c r="AX92" s="10"/>
      <c r="AY92" s="10"/>
      <c r="AZ92" s="10"/>
    </row>
    <row r="93" spans="1:52" ht="15.75">
      <c r="A93" s="82"/>
      <c r="B93" s="82"/>
      <c r="C93" s="82"/>
      <c r="D93" s="82"/>
      <c r="E93" s="82"/>
      <c r="F93" s="82"/>
      <c r="G93" s="82"/>
      <c r="H93" s="82"/>
      <c r="I93" s="83"/>
      <c r="J93" s="66"/>
      <c r="K93" s="82"/>
      <c r="L93" s="82"/>
      <c r="M93" s="82"/>
      <c r="N93" s="66"/>
      <c r="O93" s="66"/>
      <c r="P93" s="33"/>
      <c r="Q93" s="10"/>
      <c r="R93" s="10"/>
      <c r="S93" s="10"/>
      <c r="T93" s="10"/>
      <c r="U93" s="10"/>
      <c r="V93" s="10"/>
      <c r="W93" s="10"/>
      <c r="X93" s="10"/>
      <c r="Y93" s="10"/>
      <c r="Z93" s="10"/>
      <c r="AC93" s="10"/>
      <c r="AM93" s="10"/>
      <c r="AN93" s="10"/>
      <c r="AO93" s="10"/>
      <c r="AP93" s="10"/>
      <c r="AQ93" s="10"/>
      <c r="AR93" s="10"/>
      <c r="AS93" s="10"/>
      <c r="AT93" s="10"/>
      <c r="AU93" s="10"/>
      <c r="AV93" s="10"/>
      <c r="AW93" s="10"/>
      <c r="AX93" s="10"/>
      <c r="AY93" s="10"/>
      <c r="AZ93" s="10"/>
    </row>
    <row r="94" spans="1:52" ht="15.75">
      <c r="A94" s="82"/>
      <c r="B94" s="82"/>
      <c r="C94" s="82"/>
      <c r="D94" s="82"/>
      <c r="E94" s="82"/>
      <c r="F94" s="82"/>
      <c r="G94" s="82"/>
      <c r="H94" s="82"/>
      <c r="I94" s="83"/>
      <c r="J94" s="66"/>
      <c r="K94" s="82"/>
      <c r="L94" s="82"/>
      <c r="M94" s="82"/>
      <c r="N94" s="66"/>
      <c r="O94" s="66"/>
      <c r="P94" s="33"/>
      <c r="Q94" s="10"/>
      <c r="R94" s="10"/>
      <c r="S94" s="10"/>
      <c r="T94" s="10"/>
      <c r="U94" s="10"/>
      <c r="V94" s="10"/>
      <c r="W94" s="10"/>
      <c r="X94" s="10"/>
      <c r="Y94" s="10"/>
      <c r="Z94" s="10"/>
      <c r="AC94" s="10"/>
      <c r="AM94" s="10"/>
      <c r="AN94" s="10"/>
      <c r="AO94" s="10"/>
      <c r="AP94" s="10"/>
      <c r="AQ94" s="10"/>
      <c r="AR94" s="10"/>
      <c r="AS94" s="10"/>
      <c r="AT94" s="10"/>
      <c r="AU94" s="10"/>
      <c r="AV94" s="10"/>
      <c r="AW94" s="10"/>
      <c r="AX94" s="10"/>
      <c r="AY94" s="10"/>
      <c r="AZ94" s="10"/>
    </row>
    <row r="95" spans="1:52" ht="15.75">
      <c r="A95" s="82"/>
      <c r="B95" s="82"/>
      <c r="C95" s="82"/>
      <c r="D95" s="82"/>
      <c r="E95" s="82"/>
      <c r="F95" s="82"/>
      <c r="G95" s="82"/>
      <c r="H95" s="82"/>
      <c r="I95" s="83"/>
      <c r="J95" s="66"/>
      <c r="K95" s="82"/>
      <c r="L95" s="82"/>
      <c r="M95" s="82"/>
      <c r="N95" s="66"/>
      <c r="O95" s="66"/>
      <c r="P95" s="33"/>
      <c r="Q95" s="10"/>
      <c r="R95" s="10"/>
      <c r="S95" s="10"/>
      <c r="T95" s="10"/>
      <c r="U95" s="10"/>
      <c r="V95" s="10"/>
      <c r="W95" s="10"/>
      <c r="X95" s="10"/>
      <c r="Y95" s="10"/>
      <c r="Z95" s="10"/>
      <c r="AC95" s="10"/>
      <c r="AM95" s="10"/>
      <c r="AN95" s="10"/>
      <c r="AO95" s="10"/>
      <c r="AP95" s="10"/>
      <c r="AQ95" s="10"/>
      <c r="AR95" s="10"/>
      <c r="AS95" s="10"/>
      <c r="AT95" s="10"/>
      <c r="AU95" s="10"/>
      <c r="AV95" s="10"/>
      <c r="AW95" s="10"/>
      <c r="AX95" s="10"/>
      <c r="AY95" s="10"/>
      <c r="AZ95" s="10"/>
    </row>
    <row r="96" spans="1:52" ht="15.75">
      <c r="A96" s="82"/>
      <c r="B96" s="82"/>
      <c r="C96" s="82"/>
      <c r="D96" s="82"/>
      <c r="E96" s="82"/>
      <c r="F96" s="82"/>
      <c r="G96" s="82"/>
      <c r="H96" s="82"/>
      <c r="I96" s="83"/>
      <c r="J96" s="66"/>
      <c r="K96" s="82"/>
      <c r="L96" s="82"/>
      <c r="M96" s="82"/>
      <c r="N96" s="66"/>
      <c r="O96" s="66"/>
      <c r="P96" s="33"/>
      <c r="Q96" s="10"/>
      <c r="R96" s="10"/>
      <c r="S96" s="10"/>
      <c r="T96" s="10"/>
      <c r="U96" s="10"/>
      <c r="V96" s="10"/>
      <c r="W96" s="10"/>
      <c r="X96" s="10"/>
      <c r="Y96" s="10"/>
      <c r="Z96" s="10"/>
      <c r="AC96" s="10"/>
      <c r="AM96" s="10"/>
      <c r="AN96" s="10"/>
      <c r="AO96" s="10"/>
      <c r="AP96" s="10"/>
      <c r="AQ96" s="10"/>
      <c r="AR96" s="10"/>
      <c r="AS96" s="10"/>
      <c r="AT96" s="10"/>
      <c r="AU96" s="10"/>
      <c r="AV96" s="10"/>
      <c r="AW96" s="10"/>
      <c r="AX96" s="10"/>
      <c r="AY96" s="10"/>
      <c r="AZ96" s="10"/>
    </row>
    <row r="97" spans="1:52" ht="15.75">
      <c r="A97" s="82"/>
      <c r="B97" s="82"/>
      <c r="C97" s="82"/>
      <c r="D97" s="82"/>
      <c r="E97" s="82"/>
      <c r="F97" s="82"/>
      <c r="G97" s="82"/>
      <c r="H97" s="82"/>
      <c r="I97" s="83"/>
      <c r="J97" s="66"/>
      <c r="K97" s="82"/>
      <c r="L97" s="82"/>
      <c r="M97" s="82"/>
      <c r="N97" s="66"/>
      <c r="O97" s="66"/>
      <c r="P97" s="33"/>
      <c r="Q97" s="10"/>
      <c r="R97" s="10"/>
      <c r="S97" s="10"/>
      <c r="T97" s="10"/>
      <c r="U97" s="10"/>
      <c r="V97" s="10"/>
      <c r="W97" s="10"/>
      <c r="X97" s="10"/>
      <c r="Y97" s="10"/>
      <c r="Z97" s="10"/>
      <c r="AC97" s="10"/>
      <c r="AM97" s="10"/>
      <c r="AN97" s="10"/>
      <c r="AO97" s="10"/>
      <c r="AP97" s="10"/>
      <c r="AQ97" s="10"/>
      <c r="AR97" s="10"/>
      <c r="AS97" s="10"/>
      <c r="AT97" s="10"/>
      <c r="AU97" s="10"/>
      <c r="AV97" s="10"/>
      <c r="AW97" s="10"/>
      <c r="AX97" s="10"/>
      <c r="AY97" s="10"/>
      <c r="AZ97" s="10"/>
    </row>
    <row r="98" spans="1:52" ht="15.75">
      <c r="A98" s="82"/>
      <c r="B98" s="82"/>
      <c r="C98" s="82"/>
      <c r="D98" s="82"/>
      <c r="E98" s="82"/>
      <c r="F98" s="82"/>
      <c r="G98" s="82"/>
      <c r="H98" s="82"/>
      <c r="I98" s="83"/>
      <c r="J98" s="66"/>
      <c r="K98" s="82"/>
      <c r="L98" s="82"/>
      <c r="M98" s="82"/>
      <c r="N98" s="66"/>
      <c r="O98" s="66"/>
      <c r="P98" s="33"/>
      <c r="Q98" s="10"/>
      <c r="R98" s="10"/>
      <c r="S98" s="10"/>
      <c r="T98" s="10"/>
      <c r="U98" s="10"/>
      <c r="V98" s="10"/>
      <c r="W98" s="10"/>
      <c r="X98" s="10"/>
      <c r="Y98" s="10"/>
      <c r="Z98" s="10"/>
      <c r="AC98" s="10"/>
      <c r="AM98" s="10"/>
      <c r="AN98" s="10"/>
      <c r="AO98" s="10"/>
      <c r="AP98" s="10"/>
      <c r="AQ98" s="10"/>
      <c r="AR98" s="10"/>
      <c r="AS98" s="10"/>
      <c r="AT98" s="10"/>
      <c r="AU98" s="10"/>
      <c r="AV98" s="10"/>
      <c r="AW98" s="10"/>
      <c r="AX98" s="10"/>
      <c r="AY98" s="10"/>
      <c r="AZ98" s="10"/>
    </row>
    <row r="99" spans="1:52">
      <c r="A99" s="82"/>
      <c r="B99" s="82"/>
      <c r="C99" s="82"/>
      <c r="D99" s="82"/>
      <c r="E99" s="82"/>
      <c r="F99" s="82"/>
      <c r="G99" s="82"/>
      <c r="H99" s="82"/>
      <c r="I99" s="83"/>
      <c r="J99" s="66"/>
      <c r="K99" s="82"/>
      <c r="L99" s="82"/>
      <c r="M99" s="82"/>
      <c r="N99" s="66"/>
      <c r="O99" s="66"/>
      <c r="P99" s="33"/>
      <c r="AM99" s="10"/>
      <c r="AN99" s="10"/>
      <c r="AO99" s="10"/>
      <c r="AP99" s="10"/>
      <c r="AQ99" s="10"/>
      <c r="AR99" s="10"/>
      <c r="AS99" s="10"/>
      <c r="AT99" s="10"/>
      <c r="AU99" s="10"/>
      <c r="AV99" s="10"/>
      <c r="AW99" s="10"/>
      <c r="AX99" s="10"/>
      <c r="AY99" s="10"/>
      <c r="AZ99" s="10"/>
    </row>
    <row r="100" spans="1:52">
      <c r="A100" s="82"/>
      <c r="B100" s="82"/>
      <c r="C100" s="82"/>
      <c r="D100" s="82"/>
      <c r="E100" s="82"/>
      <c r="F100" s="82"/>
      <c r="G100" s="82"/>
      <c r="H100" s="82"/>
      <c r="I100" s="83"/>
      <c r="J100" s="66"/>
      <c r="K100" s="82"/>
      <c r="L100" s="82"/>
      <c r="M100" s="82"/>
      <c r="N100" s="66"/>
      <c r="O100" s="66"/>
      <c r="P100" s="33"/>
      <c r="AM100" s="10"/>
      <c r="AN100" s="10"/>
      <c r="AO100" s="10"/>
      <c r="AP100" s="10"/>
      <c r="AQ100" s="10"/>
      <c r="AR100" s="10"/>
      <c r="AS100" s="10"/>
      <c r="AT100" s="10"/>
      <c r="AU100" s="10"/>
      <c r="AV100" s="10"/>
      <c r="AW100" s="10"/>
      <c r="AX100" s="10"/>
      <c r="AY100" s="10"/>
      <c r="AZ100" s="10"/>
    </row>
    <row r="101" spans="1:52">
      <c r="A101" s="85"/>
      <c r="B101" s="85"/>
      <c r="C101" s="85"/>
      <c r="D101" s="85"/>
      <c r="E101" s="85"/>
      <c r="F101" s="85"/>
      <c r="G101" s="85"/>
      <c r="H101" s="85"/>
      <c r="I101" s="86"/>
      <c r="J101" s="66"/>
      <c r="K101" s="87"/>
      <c r="L101" s="85"/>
      <c r="M101" s="85"/>
      <c r="N101" s="88"/>
      <c r="O101" s="88"/>
      <c r="P101" s="89"/>
      <c r="AE101" s="14"/>
      <c r="AM101" s="10"/>
      <c r="AN101" s="10"/>
      <c r="AO101" s="10"/>
      <c r="AP101" s="10"/>
      <c r="AQ101" s="10"/>
      <c r="AR101" s="10"/>
      <c r="AS101" s="10"/>
      <c r="AT101" s="10"/>
      <c r="AU101" s="10"/>
      <c r="AV101" s="10"/>
      <c r="AW101" s="10"/>
      <c r="AX101" s="10"/>
      <c r="AY101" s="10"/>
      <c r="AZ101" s="10"/>
    </row>
    <row r="102" spans="1:52">
      <c r="A102" s="90"/>
      <c r="B102" s="90"/>
      <c r="C102" s="90"/>
      <c r="D102" s="90"/>
      <c r="E102" s="90"/>
      <c r="F102" s="90"/>
      <c r="G102" s="90"/>
      <c r="H102" s="90"/>
      <c r="I102" s="91"/>
      <c r="J102" s="66"/>
      <c r="K102" s="82"/>
      <c r="L102" s="90"/>
      <c r="M102" s="90"/>
      <c r="N102" s="66"/>
      <c r="O102" s="66"/>
      <c r="P102" s="33"/>
      <c r="AB102" s="11"/>
      <c r="AE102" s="14"/>
      <c r="AM102" s="10"/>
      <c r="AN102" s="10"/>
      <c r="AO102" s="10"/>
      <c r="AP102" s="10"/>
      <c r="AQ102" s="10"/>
      <c r="AR102" s="10"/>
      <c r="AS102" s="10"/>
      <c r="AT102" s="10"/>
      <c r="AU102" s="10"/>
      <c r="AV102" s="10"/>
      <c r="AW102" s="10"/>
      <c r="AX102" s="10"/>
      <c r="AY102" s="10"/>
      <c r="AZ102" s="10"/>
    </row>
    <row r="103" spans="1:52">
      <c r="A103" s="1033"/>
      <c r="B103" s="1033"/>
      <c r="C103" s="1033"/>
      <c r="D103" s="1033"/>
      <c r="E103" s="1033"/>
      <c r="F103" s="1033"/>
      <c r="G103" s="1033"/>
      <c r="H103" s="1033"/>
      <c r="I103" s="1033"/>
      <c r="J103" s="1033"/>
      <c r="K103" s="1033"/>
      <c r="L103" s="1033"/>
      <c r="M103" s="1033"/>
      <c r="N103" s="1033"/>
      <c r="O103" s="1033"/>
      <c r="P103" s="1033"/>
      <c r="Z103" s="18"/>
      <c r="AA103" s="19"/>
      <c r="AB103" s="19"/>
      <c r="AC103" s="19"/>
      <c r="AE103" s="14"/>
      <c r="AH103" s="1035"/>
      <c r="AI103" s="1035"/>
      <c r="AM103" s="10"/>
      <c r="AN103" s="10"/>
      <c r="AO103" s="10"/>
      <c r="AP103" s="10"/>
      <c r="AQ103" s="10"/>
      <c r="AR103" s="10"/>
      <c r="AS103" s="10"/>
      <c r="AT103" s="10"/>
      <c r="AU103" s="10"/>
      <c r="AV103" s="10"/>
      <c r="AW103" s="10"/>
      <c r="AX103" s="10"/>
      <c r="AY103" s="10"/>
      <c r="AZ103" s="10"/>
    </row>
    <row r="104" spans="1:52">
      <c r="A104" s="1038"/>
      <c r="B104" s="1038"/>
      <c r="C104" s="1038"/>
      <c r="D104" s="1038"/>
      <c r="E104" s="1038"/>
      <c r="F104" s="1038"/>
      <c r="G104" s="1038"/>
      <c r="H104" s="1038"/>
      <c r="I104" s="1038"/>
      <c r="J104" s="1038"/>
      <c r="K104" s="1038"/>
      <c r="L104" s="1038"/>
      <c r="M104" s="1038"/>
      <c r="N104" s="1038"/>
      <c r="O104" s="1038"/>
      <c r="P104" s="1038"/>
      <c r="Z104" s="18"/>
      <c r="AA104" s="19"/>
      <c r="AB104" s="19"/>
      <c r="AC104" s="19"/>
      <c r="AE104" s="14"/>
      <c r="AM104" s="10"/>
      <c r="AN104" s="10"/>
      <c r="AO104" s="10"/>
      <c r="AP104" s="10"/>
      <c r="AQ104" s="10"/>
      <c r="AR104" s="10"/>
      <c r="AS104" s="10"/>
      <c r="AT104" s="10"/>
      <c r="AU104" s="10"/>
      <c r="AV104" s="10"/>
      <c r="AW104" s="10"/>
      <c r="AX104" s="10"/>
      <c r="AY104" s="10"/>
      <c r="AZ104" s="10"/>
    </row>
    <row r="105" spans="1:52">
      <c r="A105" s="82"/>
      <c r="B105" s="82"/>
      <c r="C105" s="82"/>
      <c r="D105" s="82"/>
      <c r="E105" s="82"/>
      <c r="F105" s="82"/>
      <c r="G105" s="82"/>
      <c r="H105" s="82"/>
      <c r="I105" s="83"/>
      <c r="J105" s="66"/>
      <c r="K105" s="82"/>
      <c r="L105" s="82"/>
      <c r="M105" s="82"/>
      <c r="N105" s="66"/>
      <c r="O105" s="66"/>
      <c r="P105" s="33"/>
      <c r="Z105" s="18"/>
      <c r="AA105" s="19"/>
      <c r="AB105" s="19"/>
      <c r="AC105" s="19"/>
      <c r="AM105" s="10"/>
      <c r="AN105" s="10"/>
      <c r="AO105" s="10"/>
      <c r="AP105" s="10"/>
      <c r="AQ105" s="10"/>
      <c r="AR105" s="10"/>
      <c r="AS105" s="10"/>
      <c r="AT105" s="10"/>
      <c r="AU105" s="10"/>
      <c r="AV105" s="10"/>
      <c r="AW105" s="10"/>
      <c r="AX105" s="10"/>
      <c r="AY105" s="10"/>
      <c r="AZ105" s="10"/>
    </row>
    <row r="106" spans="1:52">
      <c r="A106" s="92"/>
      <c r="B106" s="92"/>
      <c r="C106" s="92"/>
      <c r="D106" s="92"/>
      <c r="E106" s="92"/>
      <c r="F106" s="92"/>
      <c r="G106" s="92"/>
      <c r="H106" s="92"/>
      <c r="I106" s="93"/>
      <c r="J106" s="94"/>
      <c r="K106" s="95"/>
      <c r="L106" s="92"/>
      <c r="M106" s="92"/>
      <c r="N106" s="90"/>
      <c r="O106" s="66"/>
      <c r="P106" s="23"/>
      <c r="Z106" s="18"/>
      <c r="AA106" s="19"/>
      <c r="AB106" s="19"/>
      <c r="AC106" s="19"/>
      <c r="AM106" s="10"/>
      <c r="AN106" s="10"/>
      <c r="AO106" s="10"/>
      <c r="AP106" s="10"/>
      <c r="AQ106" s="10"/>
      <c r="AR106" s="10"/>
      <c r="AS106" s="10"/>
      <c r="AT106" s="10"/>
      <c r="AU106" s="10"/>
      <c r="AV106" s="10"/>
      <c r="AW106" s="10"/>
      <c r="AX106" s="10"/>
      <c r="AY106" s="10"/>
      <c r="AZ106" s="10"/>
    </row>
    <row r="107" spans="1:52">
      <c r="A107" s="1042"/>
      <c r="B107" s="1042"/>
      <c r="C107" s="1042"/>
      <c r="D107" s="1042"/>
      <c r="E107" s="1042"/>
      <c r="F107" s="1042"/>
      <c r="G107" s="1042"/>
      <c r="H107" s="1042"/>
      <c r="I107" s="1042"/>
      <c r="J107" s="1042"/>
      <c r="K107" s="1042"/>
      <c r="L107" s="1042"/>
      <c r="M107" s="728"/>
      <c r="N107" s="96"/>
      <c r="O107" s="66"/>
      <c r="P107" s="23"/>
      <c r="Z107" s="7"/>
      <c r="AA107" s="27"/>
      <c r="AB107" s="27"/>
      <c r="AC107" s="27"/>
      <c r="AH107" s="1035"/>
      <c r="AI107" s="1035"/>
      <c r="AM107" s="10"/>
      <c r="AN107" s="10"/>
      <c r="AO107" s="10"/>
      <c r="AP107" s="10"/>
      <c r="AQ107" s="10"/>
      <c r="AR107" s="10"/>
      <c r="AS107" s="10"/>
      <c r="AT107" s="10"/>
      <c r="AU107" s="10"/>
      <c r="AV107" s="10"/>
      <c r="AW107" s="10"/>
      <c r="AX107" s="10"/>
      <c r="AY107" s="10"/>
      <c r="AZ107" s="10"/>
    </row>
    <row r="108" spans="1:52">
      <c r="A108" s="92"/>
      <c r="B108" s="92"/>
      <c r="C108" s="92"/>
      <c r="D108" s="92"/>
      <c r="E108" s="92"/>
      <c r="F108" s="92"/>
      <c r="G108" s="92"/>
      <c r="H108" s="92"/>
      <c r="I108" s="93"/>
      <c r="J108" s="1034"/>
      <c r="K108" s="1034"/>
      <c r="L108" s="1034"/>
      <c r="M108" s="96"/>
      <c r="N108" s="96"/>
      <c r="O108" s="66"/>
      <c r="P108" s="23"/>
      <c r="Z108" s="18"/>
      <c r="AA108" s="28"/>
      <c r="AB108" s="28"/>
      <c r="AC108" s="28"/>
      <c r="AM108" s="10"/>
      <c r="AN108" s="10"/>
      <c r="AO108" s="10"/>
      <c r="AP108" s="10"/>
      <c r="AQ108" s="10"/>
      <c r="AR108" s="10"/>
      <c r="AS108" s="10"/>
      <c r="AT108" s="10"/>
      <c r="AU108" s="10"/>
      <c r="AV108" s="10"/>
      <c r="AW108" s="10"/>
      <c r="AX108" s="10"/>
      <c r="AY108" s="10"/>
      <c r="AZ108" s="10"/>
    </row>
    <row r="109" spans="1:52">
      <c r="A109" s="92"/>
      <c r="B109" s="92"/>
      <c r="C109" s="92"/>
      <c r="D109" s="92"/>
      <c r="E109" s="92"/>
      <c r="F109" s="92"/>
      <c r="G109" s="92"/>
      <c r="H109" s="92"/>
      <c r="I109" s="93"/>
      <c r="J109" s="1034"/>
      <c r="K109" s="1034"/>
      <c r="L109" s="1034"/>
      <c r="M109" s="96"/>
      <c r="N109" s="96"/>
      <c r="O109" s="66"/>
      <c r="P109" s="23"/>
      <c r="Z109" s="18"/>
      <c r="AA109" s="28"/>
      <c r="AB109" s="28"/>
      <c r="AC109" s="28"/>
      <c r="AM109" s="10"/>
      <c r="AN109" s="10"/>
      <c r="AO109" s="10"/>
      <c r="AP109" s="10"/>
      <c r="AQ109" s="10"/>
      <c r="AR109" s="10"/>
      <c r="AS109" s="10"/>
      <c r="AT109" s="10"/>
      <c r="AU109" s="10"/>
      <c r="AV109" s="10"/>
      <c r="AW109" s="10"/>
      <c r="AX109" s="10"/>
      <c r="AY109" s="10"/>
      <c r="AZ109" s="10"/>
    </row>
    <row r="110" spans="1:52">
      <c r="A110" s="94"/>
      <c r="B110" s="94"/>
      <c r="C110" s="94"/>
      <c r="D110" s="94"/>
      <c r="E110" s="94"/>
      <c r="F110" s="94"/>
      <c r="G110" s="94"/>
      <c r="H110" s="94"/>
      <c r="I110" s="97"/>
      <c r="J110" s="1034"/>
      <c r="K110" s="1034"/>
      <c r="L110" s="1034"/>
      <c r="M110" s="96"/>
      <c r="N110" s="96"/>
      <c r="O110" s="66"/>
      <c r="P110" s="23"/>
      <c r="Z110" s="7"/>
      <c r="AA110" s="71"/>
      <c r="AB110" s="98"/>
      <c r="AC110" s="31"/>
      <c r="AM110" s="10"/>
      <c r="AN110" s="10"/>
      <c r="AO110" s="10"/>
      <c r="AP110" s="10"/>
      <c r="AQ110" s="10"/>
      <c r="AR110" s="10"/>
      <c r="AS110" s="10"/>
      <c r="AT110" s="10"/>
      <c r="AU110" s="10"/>
      <c r="AV110" s="10"/>
      <c r="AW110" s="10"/>
      <c r="AX110" s="10"/>
      <c r="AY110" s="10"/>
      <c r="AZ110" s="10"/>
    </row>
    <row r="111" spans="1:52">
      <c r="A111" s="94"/>
      <c r="B111" s="94"/>
      <c r="C111" s="94"/>
      <c r="D111" s="94"/>
      <c r="E111" s="94"/>
      <c r="F111" s="94"/>
      <c r="G111" s="94"/>
      <c r="H111" s="94"/>
      <c r="I111" s="97"/>
      <c r="J111" s="1034"/>
      <c r="K111" s="1034"/>
      <c r="L111" s="1034"/>
      <c r="M111" s="96"/>
      <c r="N111" s="96"/>
      <c r="O111" s="66"/>
      <c r="P111" s="23"/>
      <c r="AH111" s="1035"/>
      <c r="AI111" s="1035"/>
      <c r="AM111" s="10"/>
      <c r="AN111" s="10"/>
      <c r="AO111" s="10"/>
      <c r="AP111" s="10"/>
      <c r="AQ111" s="10"/>
      <c r="AR111" s="10"/>
      <c r="AS111" s="10"/>
      <c r="AT111" s="10"/>
      <c r="AU111" s="10"/>
      <c r="AV111" s="10"/>
      <c r="AW111" s="10"/>
      <c r="AX111" s="10"/>
      <c r="AY111" s="10"/>
      <c r="AZ111" s="10"/>
    </row>
    <row r="112" spans="1:52">
      <c r="A112" s="94"/>
      <c r="B112" s="94"/>
      <c r="C112" s="94"/>
      <c r="D112" s="94"/>
      <c r="E112" s="94"/>
      <c r="F112" s="94"/>
      <c r="G112" s="94"/>
      <c r="H112" s="94"/>
      <c r="I112" s="97"/>
      <c r="J112" s="94"/>
      <c r="K112" s="99"/>
      <c r="L112" s="94"/>
      <c r="M112" s="94"/>
      <c r="N112" s="92"/>
      <c r="O112" s="66"/>
      <c r="P112" s="33"/>
      <c r="AJ112" s="34"/>
      <c r="AM112" s="10"/>
      <c r="AN112" s="10"/>
      <c r="AO112" s="10"/>
      <c r="AP112" s="10"/>
      <c r="AQ112" s="10"/>
      <c r="AR112" s="10"/>
      <c r="AS112" s="10"/>
      <c r="AT112" s="10"/>
      <c r="AU112" s="10"/>
      <c r="AV112" s="10"/>
      <c r="AW112" s="10"/>
      <c r="AX112" s="10"/>
      <c r="AY112" s="10"/>
      <c r="AZ112" s="10"/>
    </row>
    <row r="113" spans="1:52">
      <c r="A113" s="1041"/>
      <c r="B113" s="1041"/>
      <c r="C113" s="1041"/>
      <c r="D113" s="1041"/>
      <c r="E113" s="1041"/>
      <c r="F113" s="1041"/>
      <c r="G113" s="1041"/>
      <c r="H113" s="1041"/>
      <c r="I113" s="1041"/>
      <c r="J113" s="1041"/>
      <c r="K113" s="1041"/>
      <c r="L113" s="1041"/>
      <c r="M113" s="1041"/>
      <c r="N113" s="1041"/>
      <c r="O113" s="1041"/>
      <c r="P113" s="1041"/>
      <c r="Q113" s="44"/>
      <c r="R113" s="44"/>
      <c r="S113" s="44"/>
      <c r="T113" s="45"/>
      <c r="U113" s="46"/>
      <c r="V113" s="46"/>
      <c r="W113" s="46"/>
      <c r="X113" s="46"/>
      <c r="AB113" s="11"/>
      <c r="AJ113" s="34"/>
      <c r="AM113" s="10"/>
      <c r="AN113" s="10"/>
      <c r="AO113" s="10"/>
      <c r="AP113" s="10"/>
      <c r="AQ113" s="10"/>
      <c r="AR113" s="10"/>
      <c r="AS113" s="10"/>
      <c r="AT113" s="10"/>
      <c r="AU113" s="10"/>
      <c r="AV113" s="10"/>
      <c r="AW113" s="10"/>
      <c r="AX113" s="10"/>
      <c r="AY113" s="10"/>
      <c r="AZ113" s="10"/>
    </row>
    <row r="114" spans="1:52">
      <c r="A114" s="82"/>
      <c r="B114" s="82"/>
      <c r="C114" s="82"/>
      <c r="D114" s="82"/>
      <c r="E114" s="82"/>
      <c r="F114" s="82"/>
      <c r="G114" s="82"/>
      <c r="H114" s="82"/>
      <c r="I114" s="83"/>
      <c r="J114" s="66"/>
      <c r="K114" s="82"/>
      <c r="L114" s="82"/>
      <c r="M114" s="82"/>
      <c r="N114" s="88"/>
      <c r="O114" s="88"/>
      <c r="P114" s="89"/>
      <c r="AA114" s="1039"/>
      <c r="AB114" s="1039"/>
      <c r="AD114" s="1037"/>
      <c r="AE114" s="1037"/>
      <c r="AH114" s="1035"/>
      <c r="AI114" s="1035"/>
      <c r="AM114" s="10"/>
      <c r="AN114" s="10"/>
      <c r="AO114" s="10"/>
      <c r="AP114" s="10"/>
      <c r="AQ114" s="10"/>
      <c r="AR114" s="10"/>
      <c r="AS114" s="10"/>
      <c r="AT114" s="10"/>
      <c r="AU114" s="10"/>
      <c r="AV114" s="10"/>
      <c r="AW114" s="10"/>
      <c r="AX114" s="10"/>
      <c r="AY114" s="10"/>
      <c r="AZ114" s="10"/>
    </row>
    <row r="115" spans="1:52">
      <c r="A115" s="100"/>
      <c r="B115" s="100"/>
      <c r="C115" s="100"/>
      <c r="D115" s="100"/>
      <c r="E115" s="100"/>
      <c r="F115" s="100"/>
      <c r="G115" s="100"/>
      <c r="H115" s="100"/>
      <c r="I115" s="101"/>
      <c r="J115" s="102"/>
      <c r="K115" s="87"/>
      <c r="L115" s="87"/>
      <c r="M115" s="87"/>
      <c r="N115" s="100"/>
      <c r="O115" s="100"/>
      <c r="P115" s="103"/>
      <c r="AA115" s="53"/>
      <c r="AB115" s="53"/>
      <c r="AD115" s="53"/>
      <c r="AE115" s="53"/>
      <c r="AM115" s="10"/>
      <c r="AN115" s="10"/>
      <c r="AO115" s="10"/>
      <c r="AP115" s="10"/>
      <c r="AQ115" s="10"/>
      <c r="AR115" s="10"/>
      <c r="AS115" s="10"/>
      <c r="AT115" s="10"/>
      <c r="AU115" s="10"/>
      <c r="AV115" s="10"/>
      <c r="AW115" s="10"/>
      <c r="AX115" s="10"/>
      <c r="AY115" s="10"/>
      <c r="AZ115" s="10"/>
    </row>
    <row r="116" spans="1:52">
      <c r="A116" s="87"/>
      <c r="B116" s="87"/>
      <c r="C116" s="87"/>
      <c r="D116" s="87"/>
      <c r="E116" s="87"/>
      <c r="F116" s="87"/>
      <c r="G116" s="87"/>
      <c r="H116" s="87"/>
      <c r="I116" s="104"/>
      <c r="J116" s="88"/>
      <c r="K116" s="87"/>
      <c r="L116" s="87"/>
      <c r="M116" s="87"/>
      <c r="N116" s="87"/>
      <c r="O116" s="87"/>
      <c r="P116" s="105"/>
      <c r="AA116" s="57"/>
      <c r="AB116" s="57"/>
      <c r="AD116" s="57"/>
      <c r="AE116" s="57"/>
      <c r="AM116" s="10"/>
      <c r="AN116" s="10"/>
      <c r="AO116" s="10"/>
      <c r="AP116" s="10"/>
      <c r="AQ116" s="10"/>
      <c r="AR116" s="10"/>
      <c r="AS116" s="10"/>
      <c r="AT116" s="10"/>
      <c r="AU116" s="10"/>
      <c r="AV116" s="10"/>
      <c r="AW116" s="10"/>
      <c r="AX116" s="10"/>
      <c r="AY116" s="10"/>
      <c r="AZ116" s="10"/>
    </row>
    <row r="117" spans="1:52">
      <c r="A117" s="106"/>
      <c r="B117" s="106"/>
      <c r="C117" s="106"/>
      <c r="D117" s="106"/>
      <c r="E117" s="106"/>
      <c r="F117" s="106"/>
      <c r="G117" s="106"/>
      <c r="H117" s="106"/>
      <c r="I117" s="107"/>
      <c r="J117" s="108"/>
      <c r="K117" s="109"/>
      <c r="L117" s="110"/>
      <c r="M117" s="110"/>
      <c r="N117" s="111"/>
      <c r="O117" s="112"/>
      <c r="P117" s="33"/>
      <c r="AA117" s="57"/>
      <c r="AB117" s="113"/>
      <c r="AD117" s="57"/>
      <c r="AE117" s="113"/>
      <c r="AM117" s="10"/>
      <c r="AN117" s="10"/>
      <c r="AO117" s="10"/>
      <c r="AP117" s="10"/>
      <c r="AQ117" s="10"/>
      <c r="AR117" s="10"/>
      <c r="AS117" s="10"/>
      <c r="AT117" s="10"/>
      <c r="AU117" s="10"/>
      <c r="AV117" s="10"/>
      <c r="AW117" s="10"/>
      <c r="AX117" s="10"/>
      <c r="AY117" s="10"/>
      <c r="AZ117" s="10"/>
    </row>
    <row r="118" spans="1:52">
      <c r="A118" s="114"/>
      <c r="B118" s="114"/>
      <c r="C118" s="114"/>
      <c r="D118" s="114"/>
      <c r="E118" s="114"/>
      <c r="F118" s="114"/>
      <c r="G118" s="114"/>
      <c r="H118" s="114"/>
      <c r="I118" s="115"/>
      <c r="J118" s="116"/>
      <c r="K118" s="109"/>
      <c r="L118" s="109"/>
      <c r="M118" s="109"/>
      <c r="N118" s="117"/>
      <c r="O118" s="118"/>
      <c r="P118" s="119"/>
      <c r="AA118" s="120"/>
      <c r="AB118" s="121"/>
      <c r="AD118" s="120"/>
      <c r="AE118" s="121"/>
      <c r="AH118" s="1035"/>
      <c r="AI118" s="1035"/>
      <c r="AM118" s="10"/>
      <c r="AN118" s="10"/>
      <c r="AO118" s="10"/>
      <c r="AP118" s="10"/>
      <c r="AQ118" s="10"/>
      <c r="AR118" s="10"/>
      <c r="AS118" s="10"/>
      <c r="AT118" s="10"/>
      <c r="AU118" s="10"/>
      <c r="AV118" s="10"/>
      <c r="AW118" s="10"/>
      <c r="AX118" s="10"/>
      <c r="AY118" s="10"/>
      <c r="AZ118" s="10"/>
    </row>
    <row r="119" spans="1:52">
      <c r="A119" s="114"/>
      <c r="B119" s="114"/>
      <c r="C119" s="114"/>
      <c r="D119" s="114"/>
      <c r="E119" s="114"/>
      <c r="F119" s="114"/>
      <c r="G119" s="114"/>
      <c r="H119" s="114"/>
      <c r="I119" s="115"/>
      <c r="J119" s="122"/>
      <c r="K119" s="109"/>
      <c r="L119" s="109"/>
      <c r="M119" s="109"/>
      <c r="N119" s="123"/>
      <c r="O119" s="124"/>
      <c r="P119" s="33"/>
      <c r="AA119" s="17"/>
      <c r="AB119" s="125"/>
      <c r="AD119" s="17"/>
      <c r="AE119" s="125"/>
      <c r="AM119" s="10"/>
      <c r="AN119" s="10"/>
      <c r="AO119" s="10"/>
      <c r="AP119" s="10"/>
      <c r="AQ119" s="10"/>
      <c r="AR119" s="10"/>
      <c r="AS119" s="10"/>
      <c r="AT119" s="10"/>
      <c r="AU119" s="10"/>
      <c r="AV119" s="10"/>
      <c r="AW119" s="10"/>
      <c r="AX119" s="10"/>
      <c r="AY119" s="10"/>
      <c r="AZ119" s="10"/>
    </row>
    <row r="120" spans="1:52">
      <c r="A120" s="126"/>
      <c r="B120" s="126"/>
      <c r="C120" s="126"/>
      <c r="D120" s="126"/>
      <c r="E120" s="126"/>
      <c r="F120" s="126"/>
      <c r="G120" s="126"/>
      <c r="H120" s="126"/>
      <c r="I120" s="115"/>
      <c r="J120" s="116"/>
      <c r="K120" s="109"/>
      <c r="L120" s="110"/>
      <c r="M120" s="110"/>
      <c r="N120" s="111"/>
      <c r="O120" s="112"/>
      <c r="P120" s="33"/>
      <c r="AA120" s="17"/>
      <c r="AB120" s="125"/>
      <c r="AD120" s="17"/>
      <c r="AE120" s="125"/>
      <c r="AG120" s="11"/>
      <c r="AM120" s="10"/>
      <c r="AN120" s="10"/>
      <c r="AO120" s="10"/>
      <c r="AP120" s="10"/>
      <c r="AQ120" s="10"/>
      <c r="AR120" s="10"/>
      <c r="AS120" s="10"/>
      <c r="AT120" s="10"/>
      <c r="AU120" s="10"/>
      <c r="AV120" s="10"/>
      <c r="AW120" s="10"/>
      <c r="AX120" s="10"/>
      <c r="AY120" s="10"/>
      <c r="AZ120" s="10"/>
    </row>
    <row r="121" spans="1:52">
      <c r="A121" s="126"/>
      <c r="B121" s="126"/>
      <c r="C121" s="126"/>
      <c r="D121" s="126"/>
      <c r="E121" s="126"/>
      <c r="F121" s="126"/>
      <c r="G121" s="126"/>
      <c r="H121" s="126"/>
      <c r="I121" s="115"/>
      <c r="J121" s="116"/>
      <c r="K121" s="109"/>
      <c r="L121" s="110"/>
      <c r="M121" s="110"/>
      <c r="N121" s="111"/>
      <c r="O121" s="112"/>
      <c r="P121" s="33"/>
      <c r="AA121" s="17"/>
      <c r="AB121" s="125"/>
      <c r="AD121" s="17"/>
      <c r="AE121" s="125"/>
      <c r="AG121" s="11"/>
      <c r="AM121" s="10"/>
      <c r="AN121" s="10"/>
      <c r="AO121" s="10"/>
      <c r="AP121" s="10"/>
      <c r="AQ121" s="10"/>
      <c r="AR121" s="10"/>
      <c r="AS121" s="10"/>
      <c r="AT121" s="10"/>
      <c r="AU121" s="10"/>
      <c r="AV121" s="10"/>
      <c r="AW121" s="10"/>
      <c r="AX121" s="10"/>
      <c r="AY121" s="10"/>
      <c r="AZ121" s="10"/>
    </row>
    <row r="122" spans="1:52">
      <c r="A122" s="114"/>
      <c r="B122" s="114"/>
      <c r="C122" s="114"/>
      <c r="D122" s="114"/>
      <c r="E122" s="114"/>
      <c r="F122" s="114"/>
      <c r="G122" s="114"/>
      <c r="H122" s="114"/>
      <c r="I122" s="115"/>
      <c r="J122" s="116"/>
      <c r="K122" s="109"/>
      <c r="L122" s="110"/>
      <c r="M122" s="110"/>
      <c r="N122" s="111"/>
      <c r="O122" s="112"/>
      <c r="P122" s="33"/>
      <c r="AA122" s="17"/>
      <c r="AB122" s="125"/>
      <c r="AD122" s="17"/>
      <c r="AE122" s="125"/>
      <c r="AG122" s="11"/>
      <c r="AH122" s="1035"/>
      <c r="AI122" s="1035"/>
      <c r="AM122" s="10"/>
      <c r="AN122" s="10"/>
      <c r="AO122" s="10"/>
      <c r="AP122" s="10"/>
      <c r="AQ122" s="10"/>
      <c r="AR122" s="10"/>
      <c r="AS122" s="10"/>
      <c r="AT122" s="10"/>
      <c r="AU122" s="10"/>
      <c r="AV122" s="10"/>
      <c r="AW122" s="10"/>
      <c r="AX122" s="10"/>
      <c r="AY122" s="10"/>
      <c r="AZ122" s="10"/>
    </row>
    <row r="123" spans="1:52">
      <c r="A123" s="114"/>
      <c r="B123" s="114"/>
      <c r="C123" s="114"/>
      <c r="D123" s="114"/>
      <c r="E123" s="114"/>
      <c r="F123" s="114"/>
      <c r="G123" s="114"/>
      <c r="H123" s="114"/>
      <c r="I123" s="115"/>
      <c r="J123" s="122"/>
      <c r="K123" s="109"/>
      <c r="L123" s="110"/>
      <c r="M123" s="110"/>
      <c r="N123" s="111"/>
      <c r="O123" s="112"/>
      <c r="P123" s="119"/>
      <c r="AA123" s="17"/>
      <c r="AB123" s="125"/>
      <c r="AD123" s="17"/>
      <c r="AE123" s="125"/>
      <c r="AG123" s="11"/>
      <c r="AM123" s="10"/>
      <c r="AN123" s="10"/>
      <c r="AO123" s="10"/>
      <c r="AP123" s="10"/>
      <c r="AQ123" s="10"/>
      <c r="AR123" s="10"/>
      <c r="AS123" s="10"/>
      <c r="AT123" s="10"/>
      <c r="AU123" s="10"/>
      <c r="AV123" s="10"/>
      <c r="AW123" s="10"/>
      <c r="AX123" s="10"/>
      <c r="AY123" s="10"/>
      <c r="AZ123" s="10"/>
    </row>
    <row r="124" spans="1:52">
      <c r="A124" s="114"/>
      <c r="B124" s="114"/>
      <c r="C124" s="114"/>
      <c r="D124" s="114"/>
      <c r="E124" s="114"/>
      <c r="F124" s="114"/>
      <c r="G124" s="114"/>
      <c r="H124" s="114"/>
      <c r="I124" s="115"/>
      <c r="J124" s="116"/>
      <c r="K124" s="109"/>
      <c r="L124" s="110"/>
      <c r="M124" s="110"/>
      <c r="N124" s="111"/>
      <c r="O124" s="112"/>
      <c r="P124" s="33"/>
      <c r="AA124" s="17"/>
      <c r="AB124" s="125"/>
      <c r="AD124" s="17"/>
      <c r="AE124" s="125"/>
      <c r="AG124" s="11"/>
      <c r="AM124" s="10"/>
      <c r="AN124" s="10"/>
      <c r="AO124" s="10"/>
      <c r="AP124" s="10"/>
      <c r="AQ124" s="10"/>
      <c r="AR124" s="10"/>
      <c r="AS124" s="10"/>
      <c r="AT124" s="10"/>
      <c r="AU124" s="10"/>
      <c r="AV124" s="10"/>
      <c r="AW124" s="10"/>
      <c r="AX124" s="10"/>
      <c r="AY124" s="10"/>
      <c r="AZ124" s="10"/>
    </row>
    <row r="125" spans="1:52">
      <c r="A125" s="114"/>
      <c r="B125" s="114"/>
      <c r="C125" s="114"/>
      <c r="D125" s="114"/>
      <c r="E125" s="114"/>
      <c r="F125" s="114"/>
      <c r="G125" s="114"/>
      <c r="H125" s="114"/>
      <c r="I125" s="115"/>
      <c r="J125" s="116"/>
      <c r="K125" s="109"/>
      <c r="L125" s="110"/>
      <c r="M125" s="110"/>
      <c r="N125" s="111"/>
      <c r="O125" s="112"/>
      <c r="P125" s="33"/>
      <c r="AA125" s="17"/>
      <c r="AB125" s="125"/>
      <c r="AD125" s="17"/>
      <c r="AE125" s="125"/>
      <c r="AG125" s="11"/>
      <c r="AM125" s="10"/>
      <c r="AN125" s="10"/>
      <c r="AO125" s="10"/>
      <c r="AP125" s="10"/>
      <c r="AQ125" s="10"/>
      <c r="AR125" s="10"/>
      <c r="AS125" s="10"/>
      <c r="AT125" s="10"/>
      <c r="AU125" s="10"/>
      <c r="AV125" s="10"/>
      <c r="AW125" s="10"/>
      <c r="AX125" s="10"/>
      <c r="AY125" s="10"/>
      <c r="AZ125" s="10"/>
    </row>
    <row r="126" spans="1:52">
      <c r="A126" s="114"/>
      <c r="B126" s="114"/>
      <c r="C126" s="114"/>
      <c r="D126" s="114"/>
      <c r="E126" s="114"/>
      <c r="F126" s="114"/>
      <c r="G126" s="114"/>
      <c r="H126" s="114"/>
      <c r="I126" s="115"/>
      <c r="J126" s="116"/>
      <c r="K126" s="109"/>
      <c r="L126" s="109"/>
      <c r="M126" s="109"/>
      <c r="N126" s="111"/>
      <c r="O126" s="112"/>
      <c r="P126" s="119"/>
      <c r="AA126" s="17"/>
      <c r="AB126" s="125"/>
      <c r="AD126" s="17"/>
      <c r="AE126" s="125"/>
      <c r="AG126" s="11"/>
      <c r="AM126" s="10"/>
      <c r="AN126" s="10"/>
      <c r="AO126" s="10"/>
      <c r="AP126" s="10"/>
      <c r="AQ126" s="10"/>
      <c r="AR126" s="10"/>
      <c r="AS126" s="10"/>
      <c r="AT126" s="10"/>
      <c r="AU126" s="10"/>
      <c r="AV126" s="10"/>
      <c r="AW126" s="10"/>
      <c r="AX126" s="10"/>
      <c r="AY126" s="10"/>
      <c r="AZ126" s="10"/>
    </row>
    <row r="127" spans="1:52">
      <c r="A127" s="114"/>
      <c r="B127" s="114"/>
      <c r="C127" s="114"/>
      <c r="D127" s="114"/>
      <c r="E127" s="114"/>
      <c r="F127" s="114"/>
      <c r="G127" s="114"/>
      <c r="H127" s="114"/>
      <c r="I127" s="115"/>
      <c r="J127" s="122"/>
      <c r="K127" s="109"/>
      <c r="L127" s="109"/>
      <c r="M127" s="109"/>
      <c r="N127" s="127"/>
      <c r="O127" s="112"/>
      <c r="P127" s="128"/>
      <c r="AA127" s="17"/>
      <c r="AB127" s="125"/>
      <c r="AD127" s="17"/>
      <c r="AE127" s="125"/>
      <c r="AG127" s="11"/>
      <c r="AM127" s="10"/>
      <c r="AN127" s="10"/>
      <c r="AO127" s="10"/>
      <c r="AP127" s="10"/>
      <c r="AQ127" s="10"/>
      <c r="AR127" s="10"/>
      <c r="AS127" s="10"/>
      <c r="AT127" s="10"/>
      <c r="AU127" s="10"/>
      <c r="AV127" s="10"/>
      <c r="AW127" s="10"/>
      <c r="AX127" s="10"/>
      <c r="AY127" s="10"/>
      <c r="AZ127" s="10"/>
    </row>
    <row r="128" spans="1:52">
      <c r="A128" s="126"/>
      <c r="B128" s="126"/>
      <c r="C128" s="126"/>
      <c r="D128" s="126"/>
      <c r="E128" s="126"/>
      <c r="F128" s="126"/>
      <c r="G128" s="126"/>
      <c r="H128" s="126"/>
      <c r="I128" s="115"/>
      <c r="J128" s="129"/>
      <c r="K128" s="109"/>
      <c r="L128" s="110"/>
      <c r="M128" s="110"/>
      <c r="N128" s="111"/>
      <c r="O128" s="112"/>
      <c r="P128" s="33"/>
      <c r="Y128" s="18"/>
      <c r="AA128" s="17"/>
      <c r="AB128" s="125"/>
      <c r="AD128" s="17"/>
      <c r="AE128" s="125"/>
      <c r="AG128" s="11"/>
      <c r="AM128" s="10"/>
      <c r="AN128" s="10"/>
      <c r="AO128" s="10"/>
      <c r="AP128" s="10"/>
      <c r="AQ128" s="10"/>
      <c r="AR128" s="10"/>
      <c r="AS128" s="10"/>
      <c r="AT128" s="10"/>
      <c r="AU128" s="10"/>
      <c r="AV128" s="10"/>
      <c r="AW128" s="10"/>
      <c r="AX128" s="10"/>
      <c r="AY128" s="10"/>
      <c r="AZ128" s="10"/>
    </row>
    <row r="129" spans="1:52">
      <c r="A129" s="126"/>
      <c r="B129" s="126"/>
      <c r="C129" s="126"/>
      <c r="D129" s="126"/>
      <c r="E129" s="126"/>
      <c r="F129" s="126"/>
      <c r="G129" s="126"/>
      <c r="H129" s="126"/>
      <c r="I129" s="115"/>
      <c r="J129" s="130"/>
      <c r="K129" s="109"/>
      <c r="L129" s="110"/>
      <c r="M129" s="110"/>
      <c r="N129" s="127"/>
      <c r="O129" s="112"/>
      <c r="P129" s="33"/>
      <c r="Y129" s="18"/>
      <c r="AA129" s="17"/>
      <c r="AB129" s="125"/>
      <c r="AD129" s="17"/>
      <c r="AE129" s="125"/>
      <c r="AG129" s="11"/>
      <c r="AM129" s="10"/>
      <c r="AN129" s="10"/>
      <c r="AO129" s="10"/>
      <c r="AP129" s="10"/>
      <c r="AQ129" s="10"/>
      <c r="AR129" s="10"/>
      <c r="AS129" s="10"/>
      <c r="AT129" s="10"/>
      <c r="AU129" s="10"/>
      <c r="AV129" s="10"/>
      <c r="AW129" s="10"/>
      <c r="AX129" s="10"/>
      <c r="AY129" s="10"/>
      <c r="AZ129" s="10"/>
    </row>
    <row r="130" spans="1:52">
      <c r="A130" s="126"/>
      <c r="B130" s="126"/>
      <c r="C130" s="126"/>
      <c r="D130" s="126"/>
      <c r="E130" s="126"/>
      <c r="F130" s="126"/>
      <c r="G130" s="126"/>
      <c r="H130" s="126"/>
      <c r="I130" s="115"/>
      <c r="J130" s="130"/>
      <c r="K130" s="109"/>
      <c r="L130" s="110"/>
      <c r="M130" s="110"/>
      <c r="N130" s="127"/>
      <c r="O130" s="112"/>
      <c r="P130" s="33"/>
      <c r="Y130" s="18"/>
      <c r="AA130" s="17"/>
      <c r="AB130" s="125"/>
      <c r="AD130" s="17"/>
      <c r="AE130" s="125"/>
      <c r="AG130" s="11"/>
      <c r="AM130" s="10"/>
      <c r="AN130" s="10"/>
      <c r="AO130" s="10"/>
      <c r="AP130" s="10"/>
      <c r="AQ130" s="10"/>
      <c r="AR130" s="10"/>
      <c r="AS130" s="10"/>
      <c r="AT130" s="10"/>
      <c r="AU130" s="10"/>
      <c r="AV130" s="10"/>
      <c r="AW130" s="10"/>
      <c r="AX130" s="10"/>
      <c r="AY130" s="10"/>
      <c r="AZ130" s="10"/>
    </row>
    <row r="131" spans="1:52">
      <c r="A131" s="106"/>
      <c r="B131" s="106"/>
      <c r="C131" s="106"/>
      <c r="D131" s="106"/>
      <c r="E131" s="106"/>
      <c r="F131" s="106"/>
      <c r="G131" s="106"/>
      <c r="H131" s="106"/>
      <c r="I131" s="107"/>
      <c r="J131" s="131"/>
      <c r="K131" s="109"/>
      <c r="L131" s="110"/>
      <c r="M131" s="110"/>
      <c r="N131" s="111"/>
      <c r="O131" s="112"/>
      <c r="P131" s="33"/>
      <c r="AA131" s="17"/>
      <c r="AB131" s="125"/>
      <c r="AD131" s="17"/>
      <c r="AE131" s="125"/>
      <c r="AG131" s="11"/>
      <c r="AM131" s="10"/>
      <c r="AN131" s="10"/>
      <c r="AO131" s="10"/>
      <c r="AP131" s="10"/>
      <c r="AQ131" s="10"/>
      <c r="AR131" s="10"/>
      <c r="AS131" s="10"/>
      <c r="AT131" s="10"/>
      <c r="AU131" s="10"/>
      <c r="AV131" s="10"/>
      <c r="AW131" s="10"/>
      <c r="AX131" s="10"/>
      <c r="AY131" s="10"/>
      <c r="AZ131" s="10"/>
    </row>
    <row r="132" spans="1:52">
      <c r="A132" s="126"/>
      <c r="B132" s="126"/>
      <c r="C132" s="126"/>
      <c r="D132" s="126"/>
      <c r="E132" s="126"/>
      <c r="F132" s="126"/>
      <c r="G132" s="126"/>
      <c r="H132" s="126"/>
      <c r="I132" s="115"/>
      <c r="J132" s="132"/>
      <c r="K132" s="109"/>
      <c r="L132" s="110"/>
      <c r="M132" s="110"/>
      <c r="N132" s="111"/>
      <c r="O132" s="112"/>
      <c r="P132" s="33"/>
      <c r="AA132" s="17"/>
      <c r="AB132" s="125"/>
      <c r="AD132" s="17"/>
      <c r="AE132" s="125"/>
      <c r="AG132" s="11"/>
      <c r="AM132" s="10"/>
      <c r="AN132" s="10"/>
      <c r="AO132" s="10"/>
      <c r="AP132" s="10"/>
      <c r="AQ132" s="10"/>
      <c r="AR132" s="10"/>
      <c r="AS132" s="10"/>
      <c r="AT132" s="10"/>
      <c r="AU132" s="10"/>
      <c r="AV132" s="10"/>
      <c r="AW132" s="10"/>
      <c r="AX132" s="10"/>
      <c r="AY132" s="10"/>
      <c r="AZ132" s="10"/>
    </row>
    <row r="133" spans="1:52">
      <c r="A133" s="114"/>
      <c r="B133" s="114"/>
      <c r="C133" s="114"/>
      <c r="D133" s="114"/>
      <c r="E133" s="114"/>
      <c r="F133" s="114"/>
      <c r="G133" s="114"/>
      <c r="H133" s="114"/>
      <c r="I133" s="115"/>
      <c r="J133" s="116"/>
      <c r="K133" s="109"/>
      <c r="L133" s="110"/>
      <c r="M133" s="110"/>
      <c r="N133" s="111"/>
      <c r="O133" s="112"/>
      <c r="P133" s="33"/>
      <c r="AA133" s="17"/>
      <c r="AB133" s="125"/>
      <c r="AD133" s="17"/>
      <c r="AE133" s="125"/>
      <c r="AG133" s="11"/>
      <c r="AM133" s="10"/>
      <c r="AN133" s="10"/>
      <c r="AO133" s="10"/>
      <c r="AP133" s="10"/>
      <c r="AQ133" s="10"/>
      <c r="AR133" s="10"/>
      <c r="AS133" s="10"/>
      <c r="AT133" s="10"/>
      <c r="AU133" s="10"/>
      <c r="AV133" s="10"/>
      <c r="AW133" s="10"/>
      <c r="AX133" s="10"/>
      <c r="AY133" s="10"/>
      <c r="AZ133" s="10"/>
    </row>
    <row r="134" spans="1:52">
      <c r="A134" s="126"/>
      <c r="B134" s="126"/>
      <c r="C134" s="126"/>
      <c r="D134" s="126"/>
      <c r="E134" s="126"/>
      <c r="F134" s="126"/>
      <c r="G134" s="126"/>
      <c r="H134" s="126"/>
      <c r="I134" s="115"/>
      <c r="J134" s="130"/>
      <c r="K134" s="109"/>
      <c r="L134" s="110"/>
      <c r="M134" s="110"/>
      <c r="N134" s="127"/>
      <c r="O134" s="112"/>
      <c r="P134" s="33"/>
      <c r="AA134" s="17"/>
      <c r="AB134" s="125"/>
      <c r="AD134" s="17"/>
      <c r="AE134" s="125"/>
      <c r="AG134" s="11"/>
      <c r="AM134" s="10"/>
      <c r="AN134" s="10"/>
      <c r="AO134" s="10"/>
      <c r="AP134" s="10"/>
      <c r="AQ134" s="10"/>
      <c r="AR134" s="10"/>
      <c r="AS134" s="10"/>
      <c r="AT134" s="10"/>
      <c r="AU134" s="10"/>
      <c r="AV134" s="10"/>
      <c r="AW134" s="10"/>
      <c r="AX134" s="10"/>
      <c r="AY134" s="10"/>
      <c r="AZ134" s="10"/>
    </row>
    <row r="135" spans="1:52">
      <c r="A135" s="106"/>
      <c r="B135" s="106"/>
      <c r="C135" s="106"/>
      <c r="D135" s="106"/>
      <c r="E135" s="106"/>
      <c r="F135" s="106"/>
      <c r="G135" s="106"/>
      <c r="H135" s="106"/>
      <c r="I135" s="107"/>
      <c r="J135" s="108"/>
      <c r="K135" s="109"/>
      <c r="L135" s="110"/>
      <c r="M135" s="110"/>
      <c r="N135" s="111"/>
      <c r="O135" s="112"/>
      <c r="P135" s="33"/>
      <c r="AA135" s="17"/>
      <c r="AB135" s="133"/>
      <c r="AD135" s="17"/>
      <c r="AE135" s="133"/>
      <c r="AG135" s="11"/>
      <c r="AM135" s="10"/>
      <c r="AN135" s="10"/>
      <c r="AO135" s="10"/>
      <c r="AP135" s="10"/>
      <c r="AQ135" s="10"/>
      <c r="AR135" s="10"/>
      <c r="AS135" s="10"/>
      <c r="AT135" s="10"/>
      <c r="AU135" s="10"/>
      <c r="AV135" s="10"/>
      <c r="AW135" s="10"/>
      <c r="AX135" s="10"/>
      <c r="AY135" s="10"/>
      <c r="AZ135" s="10"/>
    </row>
    <row r="136" spans="1:52">
      <c r="A136" s="114"/>
      <c r="B136" s="114"/>
      <c r="C136" s="114"/>
      <c r="D136" s="114"/>
      <c r="E136" s="114"/>
      <c r="F136" s="114"/>
      <c r="G136" s="114"/>
      <c r="H136" s="114"/>
      <c r="I136" s="115"/>
      <c r="J136" s="116"/>
      <c r="K136" s="109"/>
      <c r="L136" s="109"/>
      <c r="M136" s="109"/>
      <c r="N136" s="127"/>
      <c r="O136" s="112"/>
      <c r="P136" s="128"/>
      <c r="AA136" s="17"/>
      <c r="AB136" s="133"/>
      <c r="AD136" s="17"/>
      <c r="AE136" s="133"/>
      <c r="AG136" s="11"/>
      <c r="AM136" s="10"/>
      <c r="AN136" s="10"/>
      <c r="AO136" s="10"/>
      <c r="AP136" s="10"/>
      <c r="AQ136" s="10"/>
      <c r="AR136" s="10"/>
      <c r="AS136" s="10"/>
      <c r="AT136" s="10"/>
      <c r="AU136" s="10"/>
      <c r="AV136" s="10"/>
      <c r="AW136" s="10"/>
      <c r="AX136" s="10"/>
      <c r="AY136" s="10"/>
      <c r="AZ136" s="10"/>
    </row>
    <row r="137" spans="1:52">
      <c r="A137" s="114"/>
      <c r="B137" s="114"/>
      <c r="C137" s="114"/>
      <c r="D137" s="114"/>
      <c r="E137" s="114"/>
      <c r="F137" s="114"/>
      <c r="G137" s="114"/>
      <c r="H137" s="114"/>
      <c r="I137" s="115"/>
      <c r="J137" s="116"/>
      <c r="K137" s="126"/>
      <c r="L137" s="110"/>
      <c r="M137" s="110"/>
      <c r="N137" s="127"/>
      <c r="O137" s="112"/>
      <c r="P137" s="33"/>
      <c r="AA137" s="17"/>
      <c r="AB137" s="125"/>
      <c r="AD137" s="17"/>
      <c r="AE137" s="125"/>
      <c r="AG137" s="11"/>
      <c r="AM137" s="10"/>
      <c r="AN137" s="10"/>
      <c r="AO137" s="10"/>
      <c r="AP137" s="10"/>
      <c r="AQ137" s="10"/>
      <c r="AR137" s="10"/>
      <c r="AS137" s="10"/>
      <c r="AT137" s="10"/>
      <c r="AU137" s="10"/>
      <c r="AV137" s="10"/>
      <c r="AW137" s="10"/>
      <c r="AX137" s="10"/>
      <c r="AY137" s="10"/>
      <c r="AZ137" s="10"/>
    </row>
    <row r="138" spans="1:52">
      <c r="A138" s="126"/>
      <c r="B138" s="126"/>
      <c r="C138" s="126"/>
      <c r="D138" s="126"/>
      <c r="E138" s="126"/>
      <c r="F138" s="126"/>
      <c r="G138" s="126"/>
      <c r="H138" s="126"/>
      <c r="I138" s="115"/>
      <c r="J138" s="116"/>
      <c r="K138" s="126"/>
      <c r="L138" s="110"/>
      <c r="M138" s="110"/>
      <c r="N138" s="127"/>
      <c r="O138" s="112"/>
      <c r="P138" s="33"/>
      <c r="AA138" s="17"/>
      <c r="AB138" s="125"/>
      <c r="AD138" s="17"/>
      <c r="AE138" s="125"/>
      <c r="AG138" s="11"/>
      <c r="AM138" s="10"/>
      <c r="AN138" s="10"/>
      <c r="AO138" s="10"/>
      <c r="AP138" s="10"/>
      <c r="AQ138" s="10"/>
      <c r="AR138" s="10"/>
      <c r="AS138" s="10"/>
      <c r="AT138" s="10"/>
      <c r="AU138" s="10"/>
      <c r="AV138" s="10"/>
      <c r="AW138" s="10"/>
      <c r="AX138" s="10"/>
      <c r="AY138" s="10"/>
      <c r="AZ138" s="10"/>
    </row>
    <row r="139" spans="1:52">
      <c r="A139" s="126"/>
      <c r="B139" s="126"/>
      <c r="C139" s="126"/>
      <c r="D139" s="126"/>
      <c r="E139" s="126"/>
      <c r="F139" s="126"/>
      <c r="G139" s="126"/>
      <c r="H139" s="126"/>
      <c r="I139" s="115"/>
      <c r="J139" s="116"/>
      <c r="K139" s="126"/>
      <c r="L139" s="110"/>
      <c r="M139" s="110"/>
      <c r="N139" s="127"/>
      <c r="O139" s="112"/>
      <c r="P139" s="33"/>
      <c r="AA139" s="17"/>
      <c r="AB139" s="125"/>
      <c r="AD139" s="17"/>
      <c r="AE139" s="125"/>
      <c r="AG139" s="11"/>
      <c r="AM139" s="10"/>
      <c r="AN139" s="10"/>
      <c r="AO139" s="10"/>
      <c r="AP139" s="10"/>
      <c r="AQ139" s="10"/>
      <c r="AR139" s="10"/>
      <c r="AS139" s="10"/>
      <c r="AT139" s="10"/>
      <c r="AU139" s="10"/>
      <c r="AV139" s="10"/>
      <c r="AW139" s="10"/>
      <c r="AX139" s="10"/>
      <c r="AY139" s="10"/>
      <c r="AZ139" s="10"/>
    </row>
    <row r="140" spans="1:52">
      <c r="A140" s="126"/>
      <c r="B140" s="126"/>
      <c r="C140" s="126"/>
      <c r="D140" s="126"/>
      <c r="E140" s="126"/>
      <c r="F140" s="126"/>
      <c r="G140" s="126"/>
      <c r="H140" s="126"/>
      <c r="I140" s="115"/>
      <c r="J140" s="116"/>
      <c r="K140" s="126"/>
      <c r="L140" s="110"/>
      <c r="M140" s="110"/>
      <c r="N140" s="127"/>
      <c r="O140" s="112"/>
      <c r="P140" s="33"/>
      <c r="AA140" s="17"/>
      <c r="AB140" s="125"/>
      <c r="AD140" s="17"/>
      <c r="AE140" s="125"/>
      <c r="AG140" s="11"/>
      <c r="AM140" s="10"/>
      <c r="AN140" s="10"/>
      <c r="AO140" s="10"/>
      <c r="AP140" s="10"/>
      <c r="AQ140" s="10"/>
      <c r="AR140" s="10"/>
      <c r="AS140" s="10"/>
      <c r="AT140" s="10"/>
      <c r="AU140" s="10"/>
      <c r="AV140" s="10"/>
      <c r="AW140" s="10"/>
      <c r="AX140" s="10"/>
      <c r="AY140" s="10"/>
      <c r="AZ140" s="10"/>
    </row>
    <row r="141" spans="1:52">
      <c r="A141" s="126"/>
      <c r="B141" s="126"/>
      <c r="C141" s="126"/>
      <c r="D141" s="126"/>
      <c r="E141" s="126"/>
      <c r="F141" s="126"/>
      <c r="G141" s="126"/>
      <c r="H141" s="126"/>
      <c r="I141" s="115"/>
      <c r="J141" s="116"/>
      <c r="K141" s="126"/>
      <c r="L141" s="110"/>
      <c r="M141" s="110"/>
      <c r="N141" s="127"/>
      <c r="O141" s="112"/>
      <c r="P141" s="33"/>
      <c r="AA141" s="17"/>
      <c r="AB141" s="125"/>
      <c r="AD141" s="17"/>
      <c r="AE141" s="125"/>
      <c r="AG141" s="11"/>
      <c r="AM141" s="10"/>
      <c r="AN141" s="10"/>
      <c r="AO141" s="10"/>
      <c r="AP141" s="10"/>
      <c r="AQ141" s="10"/>
      <c r="AR141" s="10"/>
      <c r="AS141" s="10"/>
      <c r="AT141" s="10"/>
      <c r="AU141" s="10"/>
      <c r="AV141" s="10"/>
      <c r="AW141" s="10"/>
      <c r="AX141" s="10"/>
      <c r="AY141" s="10"/>
      <c r="AZ141" s="10"/>
    </row>
    <row r="142" spans="1:52">
      <c r="A142" s="126"/>
      <c r="B142" s="126"/>
      <c r="C142" s="126"/>
      <c r="D142" s="126"/>
      <c r="E142" s="126"/>
      <c r="F142" s="126"/>
      <c r="G142" s="126"/>
      <c r="H142" s="126"/>
      <c r="I142" s="115"/>
      <c r="J142" s="116"/>
      <c r="K142" s="126"/>
      <c r="L142" s="110"/>
      <c r="M142" s="110"/>
      <c r="N142" s="127"/>
      <c r="O142" s="112"/>
      <c r="P142" s="33"/>
      <c r="AA142" s="17"/>
      <c r="AB142" s="125"/>
      <c r="AD142" s="17"/>
      <c r="AE142" s="125"/>
      <c r="AG142" s="11"/>
      <c r="AM142" s="10"/>
      <c r="AN142" s="10"/>
      <c r="AO142" s="10"/>
      <c r="AP142" s="10"/>
      <c r="AQ142" s="10"/>
      <c r="AR142" s="10"/>
      <c r="AS142" s="10"/>
      <c r="AT142" s="10"/>
      <c r="AU142" s="10"/>
      <c r="AV142" s="10"/>
      <c r="AW142" s="10"/>
      <c r="AX142" s="10"/>
      <c r="AY142" s="10"/>
      <c r="AZ142" s="10"/>
    </row>
    <row r="143" spans="1:52">
      <c r="A143" s="126"/>
      <c r="B143" s="126"/>
      <c r="C143" s="126"/>
      <c r="D143" s="126"/>
      <c r="E143" s="126"/>
      <c r="F143" s="126"/>
      <c r="G143" s="126"/>
      <c r="H143" s="126"/>
      <c r="I143" s="115"/>
      <c r="J143" s="116"/>
      <c r="K143" s="126"/>
      <c r="L143" s="110"/>
      <c r="M143" s="110"/>
      <c r="N143" s="127"/>
      <c r="O143" s="112"/>
      <c r="P143" s="33"/>
      <c r="AA143" s="17"/>
      <c r="AB143" s="125"/>
      <c r="AD143" s="17"/>
      <c r="AE143" s="125"/>
      <c r="AG143" s="11"/>
      <c r="AM143" s="10"/>
      <c r="AN143" s="10"/>
      <c r="AO143" s="10"/>
      <c r="AP143" s="10"/>
      <c r="AQ143" s="10"/>
      <c r="AR143" s="10"/>
      <c r="AS143" s="10"/>
      <c r="AT143" s="10"/>
      <c r="AU143" s="10"/>
      <c r="AV143" s="10"/>
      <c r="AW143" s="10"/>
      <c r="AX143" s="10"/>
      <c r="AY143" s="10"/>
      <c r="AZ143" s="10"/>
    </row>
    <row r="144" spans="1:52">
      <c r="A144" s="106"/>
      <c r="B144" s="106"/>
      <c r="C144" s="106"/>
      <c r="D144" s="106"/>
      <c r="E144" s="106"/>
      <c r="F144" s="106"/>
      <c r="G144" s="106"/>
      <c r="H144" s="106"/>
      <c r="I144" s="107"/>
      <c r="J144" s="108"/>
      <c r="K144" s="109"/>
      <c r="L144" s="110"/>
      <c r="M144" s="110"/>
      <c r="N144" s="111"/>
      <c r="O144" s="112"/>
      <c r="P144" s="33"/>
      <c r="AA144" s="17"/>
      <c r="AB144" s="133"/>
      <c r="AD144" s="17"/>
      <c r="AE144" s="133"/>
      <c r="AG144" s="11"/>
      <c r="AM144" s="10"/>
      <c r="AN144" s="10"/>
      <c r="AO144" s="10"/>
      <c r="AP144" s="10"/>
      <c r="AQ144" s="10"/>
      <c r="AR144" s="10"/>
      <c r="AS144" s="10"/>
      <c r="AT144" s="10"/>
      <c r="AU144" s="10"/>
      <c r="AV144" s="10"/>
      <c r="AW144" s="10"/>
      <c r="AX144" s="10"/>
      <c r="AY144" s="10"/>
      <c r="AZ144" s="10"/>
    </row>
    <row r="145" spans="1:52">
      <c r="A145" s="114"/>
      <c r="B145" s="114"/>
      <c r="C145" s="114"/>
      <c r="D145" s="114"/>
      <c r="E145" s="114"/>
      <c r="F145" s="114"/>
      <c r="G145" s="114"/>
      <c r="H145" s="114"/>
      <c r="I145" s="115"/>
      <c r="J145" s="134"/>
      <c r="K145" s="109"/>
      <c r="L145" s="110"/>
      <c r="M145" s="110"/>
      <c r="N145" s="127"/>
      <c r="O145" s="112"/>
      <c r="P145" s="128"/>
      <c r="AA145" s="17"/>
      <c r="AB145" s="133"/>
      <c r="AD145" s="17"/>
      <c r="AE145" s="133"/>
      <c r="AG145" s="11"/>
      <c r="AM145" s="10"/>
      <c r="AN145" s="10"/>
      <c r="AO145" s="10"/>
      <c r="AP145" s="10"/>
      <c r="AQ145" s="10"/>
      <c r="AR145" s="10"/>
      <c r="AS145" s="10"/>
      <c r="AT145" s="10"/>
      <c r="AU145" s="10"/>
      <c r="AV145" s="10"/>
      <c r="AW145" s="10"/>
      <c r="AX145" s="10"/>
      <c r="AY145" s="10"/>
      <c r="AZ145" s="10"/>
    </row>
    <row r="146" spans="1:52">
      <c r="A146" s="114"/>
      <c r="B146" s="114"/>
      <c r="C146" s="114"/>
      <c r="D146" s="114"/>
      <c r="E146" s="114"/>
      <c r="F146" s="114"/>
      <c r="G146" s="114"/>
      <c r="H146" s="114"/>
      <c r="I146" s="115"/>
      <c r="J146" s="116"/>
      <c r="K146" s="126"/>
      <c r="L146" s="134"/>
      <c r="M146" s="134"/>
      <c r="N146" s="127"/>
      <c r="O146" s="112"/>
      <c r="P146" s="33"/>
      <c r="AA146" s="17"/>
      <c r="AB146" s="125"/>
      <c r="AD146" s="17"/>
      <c r="AE146" s="125"/>
      <c r="AG146" s="11"/>
      <c r="AM146" s="10"/>
      <c r="AN146" s="10"/>
      <c r="AO146" s="10"/>
      <c r="AP146" s="10"/>
      <c r="AQ146" s="10"/>
      <c r="AR146" s="10"/>
      <c r="AS146" s="10"/>
      <c r="AT146" s="10"/>
      <c r="AU146" s="10"/>
      <c r="AV146" s="10"/>
      <c r="AW146" s="10"/>
      <c r="AX146" s="10"/>
      <c r="AY146" s="10"/>
      <c r="AZ146" s="10"/>
    </row>
    <row r="147" spans="1:52">
      <c r="A147" s="114"/>
      <c r="B147" s="114"/>
      <c r="C147" s="114"/>
      <c r="D147" s="114"/>
      <c r="E147" s="114"/>
      <c r="F147" s="114"/>
      <c r="G147" s="114"/>
      <c r="H147" s="114"/>
      <c r="I147" s="115"/>
      <c r="J147" s="108"/>
      <c r="K147" s="109"/>
      <c r="L147" s="110"/>
      <c r="M147" s="110"/>
      <c r="N147" s="111"/>
      <c r="O147" s="112"/>
      <c r="P147" s="33"/>
      <c r="AA147" s="17"/>
      <c r="AB147" s="125"/>
      <c r="AD147" s="17"/>
      <c r="AE147" s="125"/>
      <c r="AG147" s="11"/>
      <c r="AM147" s="10"/>
      <c r="AN147" s="10"/>
      <c r="AO147" s="10"/>
      <c r="AP147" s="10"/>
      <c r="AQ147" s="10"/>
      <c r="AR147" s="10"/>
      <c r="AS147" s="10"/>
      <c r="AT147" s="10"/>
      <c r="AU147" s="10"/>
      <c r="AV147" s="10"/>
      <c r="AW147" s="10"/>
      <c r="AX147" s="10"/>
      <c r="AY147" s="10"/>
      <c r="AZ147" s="10"/>
    </row>
    <row r="148" spans="1:52">
      <c r="A148" s="106"/>
      <c r="B148" s="106"/>
      <c r="C148" s="106"/>
      <c r="D148" s="106"/>
      <c r="E148" s="106"/>
      <c r="F148" s="106"/>
      <c r="G148" s="106"/>
      <c r="H148" s="106"/>
      <c r="I148" s="107"/>
      <c r="J148" s="135"/>
      <c r="K148" s="126"/>
      <c r="L148" s="110"/>
      <c r="M148" s="110"/>
      <c r="N148" s="112"/>
      <c r="O148" s="112"/>
      <c r="P148" s="33"/>
      <c r="AA148" s="17"/>
      <c r="AB148" s="125"/>
      <c r="AD148" s="17"/>
      <c r="AE148" s="125"/>
      <c r="AG148" s="11"/>
      <c r="AM148" s="10"/>
      <c r="AN148" s="10"/>
      <c r="AO148" s="10"/>
      <c r="AP148" s="10"/>
      <c r="AQ148" s="10"/>
      <c r="AR148" s="10"/>
      <c r="AS148" s="10"/>
      <c r="AT148" s="10"/>
      <c r="AU148" s="10"/>
      <c r="AV148" s="10"/>
      <c r="AW148" s="10"/>
      <c r="AX148" s="10"/>
      <c r="AY148" s="10"/>
      <c r="AZ148" s="10"/>
    </row>
    <row r="149" spans="1:52">
      <c r="A149" s="106"/>
      <c r="B149" s="106"/>
      <c r="C149" s="106"/>
      <c r="D149" s="106"/>
      <c r="E149" s="106"/>
      <c r="F149" s="106"/>
      <c r="G149" s="106"/>
      <c r="H149" s="106"/>
      <c r="I149" s="107"/>
      <c r="J149" s="135"/>
      <c r="K149" s="126"/>
      <c r="L149" s="110"/>
      <c r="M149" s="110"/>
      <c r="N149" s="111"/>
      <c r="O149" s="112"/>
      <c r="P149" s="33"/>
      <c r="AA149" s="17"/>
      <c r="AB149" s="125"/>
      <c r="AD149" s="17"/>
      <c r="AE149" s="125"/>
      <c r="AG149" s="11"/>
      <c r="AM149" s="10"/>
      <c r="AN149" s="10"/>
      <c r="AO149" s="10"/>
      <c r="AP149" s="10"/>
      <c r="AQ149" s="10"/>
      <c r="AR149" s="10"/>
      <c r="AS149" s="10"/>
      <c r="AT149" s="10"/>
      <c r="AU149" s="10"/>
      <c r="AV149" s="10"/>
      <c r="AW149" s="10"/>
      <c r="AX149" s="10"/>
      <c r="AY149" s="10"/>
      <c r="AZ149" s="10"/>
    </row>
    <row r="150" spans="1:52">
      <c r="A150" s="106"/>
      <c r="B150" s="106"/>
      <c r="C150" s="106"/>
      <c r="D150" s="106"/>
      <c r="E150" s="106"/>
      <c r="F150" s="106"/>
      <c r="G150" s="106"/>
      <c r="H150" s="106"/>
      <c r="I150" s="107"/>
      <c r="J150" s="135"/>
      <c r="K150" s="126"/>
      <c r="L150" s="110"/>
      <c r="M150" s="110"/>
      <c r="N150" s="112"/>
      <c r="O150" s="112"/>
      <c r="P150" s="33"/>
      <c r="AA150" s="17"/>
      <c r="AB150" s="125"/>
      <c r="AD150" s="17"/>
      <c r="AE150" s="125"/>
      <c r="AG150" s="11"/>
      <c r="AM150" s="10"/>
      <c r="AN150" s="10"/>
      <c r="AO150" s="10"/>
      <c r="AP150" s="10"/>
      <c r="AQ150" s="10"/>
      <c r="AR150" s="10"/>
      <c r="AS150" s="10"/>
      <c r="AT150" s="10"/>
      <c r="AU150" s="10"/>
      <c r="AV150" s="10"/>
      <c r="AW150" s="10"/>
      <c r="AX150" s="10"/>
      <c r="AY150" s="10"/>
      <c r="AZ150" s="10"/>
    </row>
    <row r="151" spans="1:52">
      <c r="A151" s="106"/>
      <c r="B151" s="106"/>
      <c r="C151" s="106"/>
      <c r="D151" s="106"/>
      <c r="E151" s="106"/>
      <c r="F151" s="106"/>
      <c r="G151" s="106"/>
      <c r="H151" s="106"/>
      <c r="I151" s="107"/>
      <c r="J151" s="135"/>
      <c r="K151" s="126"/>
      <c r="L151" s="110"/>
      <c r="M151" s="110"/>
      <c r="N151" s="112"/>
      <c r="O151" s="112"/>
      <c r="P151" s="33"/>
      <c r="AA151" s="17"/>
      <c r="AB151" s="125"/>
      <c r="AD151" s="17"/>
      <c r="AE151" s="125"/>
      <c r="AG151" s="11"/>
      <c r="AM151" s="10"/>
      <c r="AN151" s="10"/>
      <c r="AO151" s="10"/>
      <c r="AP151" s="10"/>
      <c r="AQ151" s="10"/>
      <c r="AR151" s="10"/>
      <c r="AS151" s="10"/>
      <c r="AT151" s="10"/>
      <c r="AU151" s="10"/>
      <c r="AV151" s="10"/>
      <c r="AW151" s="10"/>
      <c r="AX151" s="10"/>
      <c r="AY151" s="10"/>
      <c r="AZ151" s="10"/>
    </row>
    <row r="152" spans="1:52">
      <c r="A152" s="106"/>
      <c r="B152" s="106"/>
      <c r="C152" s="106"/>
      <c r="D152" s="106"/>
      <c r="E152" s="106"/>
      <c r="F152" s="106"/>
      <c r="G152" s="106"/>
      <c r="H152" s="106"/>
      <c r="I152" s="107"/>
      <c r="J152" s="116"/>
      <c r="K152" s="126"/>
      <c r="L152" s="110"/>
      <c r="M152" s="110"/>
      <c r="N152" s="112"/>
      <c r="O152" s="112"/>
      <c r="P152" s="33"/>
      <c r="AA152" s="17"/>
      <c r="AB152" s="125"/>
      <c r="AD152" s="17"/>
      <c r="AE152" s="125"/>
      <c r="AG152" s="11"/>
      <c r="AM152" s="10"/>
      <c r="AN152" s="10"/>
      <c r="AO152" s="10"/>
      <c r="AP152" s="10"/>
      <c r="AQ152" s="10"/>
      <c r="AR152" s="10"/>
      <c r="AS152" s="10"/>
      <c r="AT152" s="10"/>
      <c r="AU152" s="10"/>
      <c r="AV152" s="10"/>
      <c r="AW152" s="10"/>
      <c r="AX152" s="10"/>
      <c r="AY152" s="10"/>
      <c r="AZ152" s="10"/>
    </row>
    <row r="153" spans="1:52">
      <c r="A153" s="106"/>
      <c r="B153" s="106"/>
      <c r="C153" s="106"/>
      <c r="D153" s="106"/>
      <c r="E153" s="106"/>
      <c r="F153" s="106"/>
      <c r="G153" s="106"/>
      <c r="H153" s="106"/>
      <c r="I153" s="107"/>
      <c r="J153" s="116"/>
      <c r="K153" s="126"/>
      <c r="L153" s="110"/>
      <c r="M153" s="110"/>
      <c r="N153" s="112"/>
      <c r="O153" s="112"/>
      <c r="P153" s="33"/>
      <c r="AA153" s="17"/>
      <c r="AB153" s="125"/>
      <c r="AD153" s="17"/>
      <c r="AE153" s="125"/>
      <c r="AG153" s="11"/>
      <c r="AM153" s="10"/>
      <c r="AN153" s="10"/>
      <c r="AO153" s="10"/>
      <c r="AP153" s="10"/>
      <c r="AQ153" s="10"/>
      <c r="AR153" s="10"/>
      <c r="AS153" s="10"/>
      <c r="AT153" s="10"/>
      <c r="AU153" s="10"/>
      <c r="AV153" s="10"/>
      <c r="AW153" s="10"/>
      <c r="AX153" s="10"/>
      <c r="AY153" s="10"/>
      <c r="AZ153" s="10"/>
    </row>
    <row r="154" spans="1:52">
      <c r="A154" s="106"/>
      <c r="B154" s="106"/>
      <c r="C154" s="106"/>
      <c r="D154" s="106"/>
      <c r="E154" s="106"/>
      <c r="F154" s="106"/>
      <c r="G154" s="106"/>
      <c r="H154" s="106"/>
      <c r="I154" s="107"/>
      <c r="J154" s="108"/>
      <c r="K154" s="109"/>
      <c r="L154" s="110"/>
      <c r="M154" s="110"/>
      <c r="N154" s="111"/>
      <c r="O154" s="112"/>
      <c r="P154" s="33"/>
      <c r="AA154" s="17"/>
      <c r="AB154" s="125"/>
      <c r="AD154" s="17"/>
      <c r="AE154" s="125"/>
      <c r="AG154" s="11"/>
      <c r="AM154" s="10"/>
      <c r="AN154" s="10"/>
      <c r="AO154" s="10"/>
      <c r="AP154" s="10"/>
      <c r="AQ154" s="10"/>
      <c r="AR154" s="10"/>
      <c r="AS154" s="10"/>
      <c r="AT154" s="10"/>
      <c r="AU154" s="10"/>
      <c r="AV154" s="10"/>
      <c r="AW154" s="10"/>
      <c r="AX154" s="10"/>
      <c r="AY154" s="10"/>
      <c r="AZ154" s="10"/>
    </row>
    <row r="155" spans="1:52">
      <c r="A155" s="114"/>
      <c r="B155" s="114"/>
      <c r="C155" s="114"/>
      <c r="D155" s="114"/>
      <c r="E155" s="114"/>
      <c r="F155" s="114"/>
      <c r="G155" s="114"/>
      <c r="H155" s="114"/>
      <c r="I155" s="115"/>
      <c r="J155" s="135"/>
      <c r="K155" s="126"/>
      <c r="L155" s="136"/>
      <c r="M155" s="136"/>
      <c r="N155" s="112"/>
      <c r="O155" s="112"/>
      <c r="P155" s="33"/>
      <c r="AA155" s="17"/>
      <c r="AB155" s="125"/>
      <c r="AD155" s="17"/>
      <c r="AE155" s="125"/>
      <c r="AG155" s="11"/>
      <c r="AM155" s="10"/>
      <c r="AN155" s="10"/>
      <c r="AO155" s="10"/>
      <c r="AP155" s="10"/>
      <c r="AQ155" s="10"/>
      <c r="AR155" s="10"/>
      <c r="AS155" s="10"/>
      <c r="AT155" s="10"/>
      <c r="AU155" s="10"/>
      <c r="AV155" s="10"/>
      <c r="AW155" s="10"/>
      <c r="AX155" s="10"/>
      <c r="AY155" s="10"/>
      <c r="AZ155" s="10"/>
    </row>
    <row r="156" spans="1:52">
      <c r="A156" s="114"/>
      <c r="B156" s="114"/>
      <c r="C156" s="114"/>
      <c r="D156" s="114"/>
      <c r="E156" s="114"/>
      <c r="F156" s="114"/>
      <c r="G156" s="114"/>
      <c r="H156" s="114"/>
      <c r="I156" s="115"/>
      <c r="J156" s="135"/>
      <c r="K156" s="126"/>
      <c r="L156" s="136"/>
      <c r="M156" s="136"/>
      <c r="N156" s="112"/>
      <c r="O156" s="112"/>
      <c r="P156" s="33"/>
      <c r="AA156" s="17"/>
      <c r="AB156" s="125"/>
      <c r="AD156" s="17"/>
      <c r="AE156" s="125"/>
      <c r="AG156" s="11"/>
      <c r="AM156" s="10"/>
      <c r="AN156" s="10"/>
      <c r="AO156" s="10"/>
      <c r="AP156" s="10"/>
      <c r="AQ156" s="10"/>
      <c r="AR156" s="10"/>
      <c r="AS156" s="10"/>
      <c r="AT156" s="10"/>
      <c r="AU156" s="10"/>
      <c r="AV156" s="10"/>
      <c r="AW156" s="10"/>
      <c r="AX156" s="10"/>
      <c r="AY156" s="10"/>
      <c r="AZ156" s="10"/>
    </row>
    <row r="157" spans="1:52">
      <c r="A157" s="114"/>
      <c r="B157" s="114"/>
      <c r="C157" s="114"/>
      <c r="D157" s="114"/>
      <c r="E157" s="114"/>
      <c r="F157" s="114"/>
      <c r="G157" s="114"/>
      <c r="H157" s="114"/>
      <c r="I157" s="115"/>
      <c r="J157" s="135"/>
      <c r="K157" s="126"/>
      <c r="L157" s="136"/>
      <c r="M157" s="136"/>
      <c r="N157" s="112"/>
      <c r="O157" s="112"/>
      <c r="P157" s="33"/>
      <c r="AA157" s="17"/>
      <c r="AB157" s="125"/>
      <c r="AD157" s="17"/>
      <c r="AE157" s="125"/>
      <c r="AG157" s="11"/>
      <c r="AM157" s="10"/>
      <c r="AN157" s="10"/>
      <c r="AO157" s="10"/>
      <c r="AP157" s="10"/>
      <c r="AQ157" s="10"/>
      <c r="AR157" s="10"/>
      <c r="AS157" s="10"/>
      <c r="AT157" s="10"/>
      <c r="AU157" s="10"/>
      <c r="AV157" s="10"/>
      <c r="AW157" s="10"/>
      <c r="AX157" s="10"/>
      <c r="AY157" s="10"/>
      <c r="AZ157" s="10"/>
    </row>
    <row r="158" spans="1:52">
      <c r="A158" s="114"/>
      <c r="B158" s="114"/>
      <c r="C158" s="114"/>
      <c r="D158" s="114"/>
      <c r="E158" s="114"/>
      <c r="F158" s="114"/>
      <c r="G158" s="114"/>
      <c r="H158" s="114"/>
      <c r="I158" s="115"/>
      <c r="J158" s="135"/>
      <c r="K158" s="126"/>
      <c r="L158" s="136"/>
      <c r="M158" s="136"/>
      <c r="N158" s="112"/>
      <c r="O158" s="112"/>
      <c r="P158" s="33"/>
      <c r="AA158" s="17"/>
      <c r="AB158" s="125"/>
      <c r="AD158" s="17"/>
      <c r="AE158" s="125"/>
      <c r="AG158" s="11"/>
      <c r="AM158" s="10"/>
      <c r="AN158" s="10"/>
      <c r="AO158" s="10"/>
      <c r="AP158" s="10"/>
      <c r="AQ158" s="10"/>
      <c r="AR158" s="10"/>
      <c r="AS158" s="10"/>
      <c r="AT158" s="10"/>
      <c r="AU158" s="10"/>
      <c r="AV158" s="10"/>
      <c r="AW158" s="10"/>
      <c r="AX158" s="10"/>
      <c r="AY158" s="10"/>
      <c r="AZ158" s="10"/>
    </row>
    <row r="159" spans="1:52">
      <c r="A159" s="137"/>
      <c r="B159" s="137"/>
      <c r="C159" s="137"/>
      <c r="D159" s="137"/>
      <c r="E159" s="137"/>
      <c r="F159" s="137"/>
      <c r="G159" s="137"/>
      <c r="H159" s="137"/>
      <c r="I159" s="107"/>
      <c r="J159" s="108"/>
      <c r="K159" s="109"/>
      <c r="L159" s="110"/>
      <c r="M159" s="110"/>
      <c r="N159" s="111"/>
      <c r="O159" s="112"/>
      <c r="P159" s="33"/>
      <c r="AA159" s="17"/>
      <c r="AB159" s="125"/>
      <c r="AD159" s="17"/>
      <c r="AE159" s="125"/>
      <c r="AG159" s="11"/>
      <c r="AM159" s="10"/>
      <c r="AN159" s="10"/>
      <c r="AO159" s="10"/>
      <c r="AP159" s="10"/>
      <c r="AQ159" s="10"/>
      <c r="AR159" s="10"/>
      <c r="AS159" s="10"/>
      <c r="AT159" s="10"/>
      <c r="AU159" s="10"/>
      <c r="AV159" s="10"/>
      <c r="AW159" s="10"/>
      <c r="AX159" s="10"/>
      <c r="AY159" s="10"/>
      <c r="AZ159" s="10"/>
    </row>
    <row r="160" spans="1:52">
      <c r="A160" s="138"/>
      <c r="B160" s="138"/>
      <c r="C160" s="138"/>
      <c r="D160" s="138"/>
      <c r="E160" s="138"/>
      <c r="F160" s="138"/>
      <c r="G160" s="138"/>
      <c r="H160" s="138"/>
      <c r="I160" s="139"/>
      <c r="J160" s="135"/>
      <c r="K160" s="138"/>
      <c r="L160" s="140"/>
      <c r="M160" s="140"/>
      <c r="N160" s="112"/>
      <c r="O160" s="112"/>
      <c r="P160" s="33"/>
      <c r="AA160" s="17"/>
      <c r="AB160" s="125"/>
      <c r="AD160" s="17"/>
      <c r="AE160" s="125"/>
      <c r="AG160" s="11"/>
      <c r="AM160" s="10"/>
      <c r="AN160" s="10"/>
      <c r="AO160" s="10"/>
      <c r="AP160" s="10"/>
      <c r="AQ160" s="10"/>
      <c r="AR160" s="10"/>
      <c r="AS160" s="10"/>
      <c r="AT160" s="10"/>
      <c r="AU160" s="10"/>
      <c r="AV160" s="10"/>
      <c r="AW160" s="10"/>
      <c r="AX160" s="10"/>
      <c r="AY160" s="10"/>
      <c r="AZ160" s="10"/>
    </row>
    <row r="161" spans="1:52">
      <c r="A161" s="138"/>
      <c r="B161" s="138"/>
      <c r="C161" s="138"/>
      <c r="D161" s="138"/>
      <c r="E161" s="138"/>
      <c r="F161" s="138"/>
      <c r="G161" s="138"/>
      <c r="H161" s="138"/>
      <c r="I161" s="139"/>
      <c r="J161" s="135"/>
      <c r="K161" s="138"/>
      <c r="L161" s="140"/>
      <c r="M161" s="140"/>
      <c r="N161" s="112"/>
      <c r="O161" s="112"/>
      <c r="P161" s="33"/>
      <c r="AA161" s="17"/>
      <c r="AB161" s="125"/>
      <c r="AD161" s="17"/>
      <c r="AE161" s="125"/>
      <c r="AG161" s="11"/>
      <c r="AM161" s="10"/>
      <c r="AN161" s="10"/>
      <c r="AO161" s="10"/>
      <c r="AP161" s="10"/>
      <c r="AQ161" s="10"/>
      <c r="AR161" s="10"/>
      <c r="AS161" s="10"/>
      <c r="AT161" s="10"/>
      <c r="AU161" s="10"/>
      <c r="AV161" s="10"/>
      <c r="AW161" s="10"/>
      <c r="AX161" s="10"/>
      <c r="AY161" s="10"/>
      <c r="AZ161" s="10"/>
    </row>
    <row r="162" spans="1:52">
      <c r="A162" s="138"/>
      <c r="B162" s="138"/>
      <c r="C162" s="138"/>
      <c r="D162" s="138"/>
      <c r="E162" s="138"/>
      <c r="F162" s="138"/>
      <c r="G162" s="138"/>
      <c r="H162" s="138"/>
      <c r="I162" s="139"/>
      <c r="J162" s="135"/>
      <c r="K162" s="138"/>
      <c r="L162" s="140"/>
      <c r="M162" s="140"/>
      <c r="N162" s="112"/>
      <c r="O162" s="112"/>
      <c r="P162" s="33"/>
      <c r="AA162" s="17"/>
      <c r="AB162" s="125"/>
      <c r="AD162" s="17"/>
      <c r="AE162" s="125"/>
      <c r="AG162" s="11"/>
      <c r="AM162" s="10"/>
      <c r="AN162" s="10"/>
      <c r="AO162" s="10"/>
      <c r="AP162" s="10"/>
      <c r="AQ162" s="10"/>
      <c r="AR162" s="10"/>
      <c r="AS162" s="10"/>
      <c r="AT162" s="10"/>
      <c r="AU162" s="10"/>
      <c r="AV162" s="10"/>
      <c r="AW162" s="10"/>
      <c r="AX162" s="10"/>
      <c r="AY162" s="10"/>
      <c r="AZ162" s="10"/>
    </row>
    <row r="163" spans="1:52">
      <c r="A163" s="138"/>
      <c r="B163" s="138"/>
      <c r="C163" s="138"/>
      <c r="D163" s="138"/>
      <c r="E163" s="138"/>
      <c r="F163" s="138"/>
      <c r="G163" s="138"/>
      <c r="H163" s="138"/>
      <c r="I163" s="139"/>
      <c r="J163" s="135"/>
      <c r="K163" s="138"/>
      <c r="L163" s="140"/>
      <c r="M163" s="140"/>
      <c r="N163" s="112"/>
      <c r="O163" s="112"/>
      <c r="P163" s="33"/>
      <c r="AA163" s="17"/>
      <c r="AB163" s="125"/>
      <c r="AD163" s="17"/>
      <c r="AE163" s="125"/>
      <c r="AG163" s="11"/>
      <c r="AM163" s="10"/>
      <c r="AN163" s="10"/>
      <c r="AO163" s="10"/>
      <c r="AP163" s="10"/>
      <c r="AQ163" s="10"/>
      <c r="AR163" s="10"/>
      <c r="AS163" s="10"/>
      <c r="AT163" s="10"/>
      <c r="AU163" s="10"/>
      <c r="AV163" s="10"/>
      <c r="AW163" s="10"/>
      <c r="AX163" s="10"/>
      <c r="AY163" s="10"/>
      <c r="AZ163" s="10"/>
    </row>
    <row r="164" spans="1:52">
      <c r="A164" s="138"/>
      <c r="B164" s="138"/>
      <c r="C164" s="138"/>
      <c r="D164" s="138"/>
      <c r="E164" s="138"/>
      <c r="F164" s="138"/>
      <c r="G164" s="138"/>
      <c r="H164" s="138"/>
      <c r="I164" s="139"/>
      <c r="J164" s="135"/>
      <c r="K164" s="138"/>
      <c r="L164" s="140"/>
      <c r="M164" s="140"/>
      <c r="N164" s="112"/>
      <c r="O164" s="112"/>
      <c r="P164" s="33"/>
      <c r="AA164" s="17"/>
      <c r="AB164" s="125"/>
      <c r="AD164" s="17"/>
      <c r="AE164" s="125"/>
      <c r="AG164" s="11"/>
      <c r="AM164" s="10"/>
      <c r="AN164" s="10"/>
      <c r="AO164" s="10"/>
      <c r="AP164" s="10"/>
      <c r="AQ164" s="10"/>
      <c r="AR164" s="10"/>
      <c r="AS164" s="10"/>
      <c r="AT164" s="10"/>
      <c r="AU164" s="10"/>
      <c r="AV164" s="10"/>
      <c r="AW164" s="10"/>
      <c r="AX164" s="10"/>
      <c r="AY164" s="10"/>
      <c r="AZ164" s="10"/>
    </row>
    <row r="165" spans="1:52">
      <c r="A165" s="126"/>
      <c r="B165" s="126"/>
      <c r="C165" s="126"/>
      <c r="D165" s="126"/>
      <c r="E165" s="126"/>
      <c r="F165" s="126"/>
      <c r="G165" s="126"/>
      <c r="H165" s="126"/>
      <c r="I165" s="115"/>
      <c r="J165" s="1036"/>
      <c r="K165" s="1036"/>
      <c r="L165" s="1036"/>
      <c r="M165" s="725"/>
      <c r="N165" s="112"/>
      <c r="O165" s="112"/>
      <c r="P165" s="33"/>
      <c r="AA165" s="105"/>
      <c r="AB165" s="125"/>
      <c r="AD165" s="105"/>
      <c r="AE165" s="125"/>
      <c r="AG165" s="11"/>
      <c r="AM165" s="10"/>
      <c r="AN165" s="10"/>
      <c r="AO165" s="10"/>
      <c r="AP165" s="10"/>
      <c r="AQ165" s="10"/>
      <c r="AR165" s="10"/>
      <c r="AS165" s="10"/>
      <c r="AT165" s="10"/>
      <c r="AU165" s="10"/>
      <c r="AV165" s="10"/>
      <c r="AW165" s="10"/>
      <c r="AX165" s="10"/>
      <c r="AY165" s="10"/>
      <c r="AZ165" s="10"/>
    </row>
    <row r="166" spans="1:52">
      <c r="A166" s="138"/>
      <c r="B166" s="138"/>
      <c r="C166" s="138"/>
      <c r="D166" s="138"/>
      <c r="E166" s="138"/>
      <c r="F166" s="138"/>
      <c r="G166" s="138"/>
      <c r="H166" s="138"/>
      <c r="I166" s="139"/>
      <c r="J166" s="1043"/>
      <c r="K166" s="1043"/>
      <c r="L166" s="1043"/>
      <c r="M166" s="726"/>
      <c r="N166" s="112"/>
      <c r="O166" s="112"/>
      <c r="P166" s="33"/>
      <c r="AA166" s="105"/>
      <c r="AB166" s="125"/>
      <c r="AD166" s="105"/>
      <c r="AE166" s="125"/>
      <c r="AM166" s="10"/>
      <c r="AN166" s="10"/>
      <c r="AO166" s="10"/>
      <c r="AP166" s="10"/>
      <c r="AQ166" s="10"/>
      <c r="AR166" s="10"/>
      <c r="AS166" s="10"/>
      <c r="AT166" s="10"/>
      <c r="AU166" s="10"/>
      <c r="AV166" s="10"/>
      <c r="AW166" s="10"/>
      <c r="AX166" s="10"/>
      <c r="AY166" s="10"/>
      <c r="AZ166" s="10"/>
    </row>
    <row r="167" spans="1:52">
      <c r="A167" s="138"/>
      <c r="B167" s="138"/>
      <c r="C167" s="138"/>
      <c r="D167" s="138"/>
      <c r="E167" s="138"/>
      <c r="F167" s="138"/>
      <c r="G167" s="138"/>
      <c r="H167" s="138"/>
      <c r="I167" s="139"/>
      <c r="J167" s="1040"/>
      <c r="K167" s="1040"/>
      <c r="L167" s="1040"/>
      <c r="M167" s="727"/>
      <c r="N167" s="112"/>
      <c r="O167" s="112"/>
      <c r="P167" s="33"/>
      <c r="AA167" s="105"/>
      <c r="AB167" s="125"/>
      <c r="AD167" s="105"/>
      <c r="AE167" s="125"/>
      <c r="AG167" s="73"/>
      <c r="AM167" s="10"/>
      <c r="AN167" s="10"/>
      <c r="AO167" s="10"/>
      <c r="AP167" s="10"/>
      <c r="AQ167" s="10"/>
      <c r="AR167" s="10"/>
      <c r="AS167" s="10"/>
      <c r="AT167" s="10"/>
      <c r="AU167" s="10"/>
      <c r="AV167" s="10"/>
      <c r="AW167" s="10"/>
      <c r="AX167" s="10"/>
      <c r="AY167" s="10"/>
      <c r="AZ167" s="10"/>
    </row>
    <row r="168" spans="1:52">
      <c r="A168" s="82"/>
      <c r="B168" s="82"/>
      <c r="C168" s="82"/>
      <c r="D168" s="82"/>
      <c r="E168" s="82"/>
      <c r="F168" s="82"/>
      <c r="G168" s="82"/>
      <c r="H168" s="82"/>
      <c r="I168" s="83"/>
      <c r="J168" s="66"/>
      <c r="K168" s="82"/>
      <c r="L168" s="82"/>
      <c r="M168" s="82"/>
      <c r="N168" s="66"/>
      <c r="O168" s="66"/>
      <c r="P168" s="33"/>
      <c r="AM168" s="10"/>
      <c r="AN168" s="10"/>
      <c r="AO168" s="10"/>
      <c r="AP168" s="10"/>
      <c r="AQ168" s="10"/>
      <c r="AR168" s="10"/>
      <c r="AS168" s="10"/>
      <c r="AT168" s="10"/>
      <c r="AU168" s="10"/>
      <c r="AV168" s="10"/>
      <c r="AW168" s="10"/>
      <c r="AX168" s="10"/>
      <c r="AY168" s="10"/>
      <c r="AZ168" s="10"/>
    </row>
    <row r="169" spans="1:52">
      <c r="A169" s="82"/>
      <c r="B169" s="82"/>
      <c r="C169" s="82"/>
      <c r="D169" s="82"/>
      <c r="E169" s="82"/>
      <c r="F169" s="82"/>
      <c r="G169" s="82"/>
      <c r="H169" s="82"/>
      <c r="I169" s="83"/>
      <c r="J169" s="66"/>
      <c r="K169" s="82"/>
      <c r="L169" s="82"/>
      <c r="M169" s="82"/>
      <c r="N169" s="66"/>
      <c r="O169" s="66"/>
      <c r="P169" s="33"/>
      <c r="AM169" s="10"/>
      <c r="AN169" s="10"/>
      <c r="AO169" s="10"/>
      <c r="AP169" s="10"/>
      <c r="AQ169" s="10"/>
      <c r="AR169" s="10"/>
      <c r="AS169" s="10"/>
      <c r="AT169" s="10"/>
      <c r="AU169" s="10"/>
      <c r="AV169" s="10"/>
      <c r="AW169" s="10"/>
      <c r="AX169" s="10"/>
      <c r="AY169" s="10"/>
      <c r="AZ169" s="10"/>
    </row>
    <row r="170" spans="1:52">
      <c r="A170" s="82"/>
      <c r="B170" s="82"/>
      <c r="C170" s="82"/>
      <c r="D170" s="82"/>
      <c r="E170" s="82"/>
      <c r="F170" s="82"/>
      <c r="G170" s="82"/>
      <c r="H170" s="82"/>
      <c r="I170" s="83"/>
      <c r="J170" s="66"/>
      <c r="K170" s="82"/>
      <c r="L170" s="82"/>
      <c r="M170" s="82"/>
      <c r="N170" s="66"/>
      <c r="O170" s="66"/>
      <c r="P170" s="33"/>
      <c r="AM170" s="10"/>
      <c r="AN170" s="10"/>
      <c r="AO170" s="10"/>
      <c r="AP170" s="10"/>
      <c r="AQ170" s="10"/>
      <c r="AR170" s="10"/>
      <c r="AS170" s="10"/>
      <c r="AT170" s="10"/>
      <c r="AU170" s="10"/>
      <c r="AV170" s="10"/>
      <c r="AW170" s="10"/>
      <c r="AX170" s="10"/>
      <c r="AY170" s="10"/>
      <c r="AZ170" s="10"/>
    </row>
    <row r="171" spans="1:52">
      <c r="A171" s="82"/>
      <c r="B171" s="82"/>
      <c r="C171" s="82"/>
      <c r="D171" s="82"/>
      <c r="E171" s="82"/>
      <c r="F171" s="82"/>
      <c r="G171" s="82"/>
      <c r="H171" s="82"/>
      <c r="I171" s="83"/>
      <c r="J171" s="66"/>
      <c r="K171" s="82"/>
      <c r="L171" s="82"/>
      <c r="M171" s="82"/>
      <c r="N171" s="66"/>
      <c r="O171" s="66"/>
      <c r="P171" s="33"/>
      <c r="AM171" s="10"/>
      <c r="AN171" s="10"/>
      <c r="AO171" s="10"/>
      <c r="AP171" s="10"/>
      <c r="AQ171" s="10"/>
      <c r="AR171" s="10"/>
      <c r="AS171" s="10"/>
      <c r="AT171" s="10"/>
      <c r="AU171" s="10"/>
      <c r="AV171" s="10"/>
      <c r="AW171" s="10"/>
      <c r="AX171" s="10"/>
      <c r="AY171" s="10"/>
      <c r="AZ171" s="10"/>
    </row>
    <row r="172" spans="1:52">
      <c r="A172" s="82"/>
      <c r="B172" s="82"/>
      <c r="C172" s="82"/>
      <c r="D172" s="82"/>
      <c r="E172" s="82"/>
      <c r="F172" s="82"/>
      <c r="G172" s="82"/>
      <c r="H172" s="82"/>
      <c r="I172" s="83"/>
      <c r="J172" s="66"/>
      <c r="K172" s="82"/>
      <c r="L172" s="82"/>
      <c r="M172" s="82"/>
      <c r="N172" s="66"/>
      <c r="O172" s="66"/>
      <c r="P172" s="33"/>
      <c r="AM172" s="10"/>
      <c r="AN172" s="10"/>
      <c r="AO172" s="10"/>
      <c r="AP172" s="10"/>
      <c r="AQ172" s="10"/>
      <c r="AR172" s="10"/>
      <c r="AS172" s="10"/>
      <c r="AT172" s="10"/>
      <c r="AU172" s="10"/>
      <c r="AV172" s="10"/>
      <c r="AW172" s="10"/>
      <c r="AX172" s="10"/>
      <c r="AY172" s="10"/>
      <c r="AZ172" s="10"/>
    </row>
    <row r="173" spans="1:52">
      <c r="A173" s="82"/>
      <c r="B173" s="82"/>
      <c r="C173" s="82"/>
      <c r="D173" s="82"/>
      <c r="E173" s="82"/>
      <c r="F173" s="82"/>
      <c r="G173" s="82"/>
      <c r="H173" s="82"/>
      <c r="I173" s="83"/>
      <c r="J173" s="66"/>
      <c r="K173" s="82"/>
      <c r="L173" s="82"/>
      <c r="M173" s="82"/>
      <c r="N173" s="66"/>
      <c r="O173" s="66"/>
      <c r="P173" s="33"/>
      <c r="AM173" s="10"/>
      <c r="AN173" s="10"/>
      <c r="AO173" s="10"/>
      <c r="AP173" s="10"/>
      <c r="AQ173" s="10"/>
      <c r="AR173" s="10"/>
      <c r="AS173" s="10"/>
      <c r="AT173" s="10"/>
      <c r="AU173" s="10"/>
      <c r="AV173" s="10"/>
      <c r="AW173" s="10"/>
      <c r="AX173" s="10"/>
      <c r="AY173" s="10"/>
      <c r="AZ173" s="10"/>
    </row>
    <row r="174" spans="1:52">
      <c r="A174" s="82"/>
      <c r="B174" s="82"/>
      <c r="C174" s="82"/>
      <c r="D174" s="82"/>
      <c r="E174" s="82"/>
      <c r="F174" s="82"/>
      <c r="G174" s="82"/>
      <c r="H174" s="82"/>
      <c r="I174" s="83"/>
      <c r="J174" s="66"/>
      <c r="K174" s="82"/>
      <c r="L174" s="82"/>
      <c r="M174" s="82"/>
      <c r="N174" s="66"/>
      <c r="O174" s="66"/>
      <c r="P174" s="33"/>
      <c r="AM174" s="10"/>
      <c r="AN174" s="10"/>
      <c r="AO174" s="10"/>
      <c r="AP174" s="10"/>
      <c r="AQ174" s="10"/>
      <c r="AR174" s="10"/>
      <c r="AS174" s="10"/>
      <c r="AT174" s="10"/>
      <c r="AU174" s="10"/>
      <c r="AV174" s="10"/>
      <c r="AW174" s="10"/>
      <c r="AX174" s="10"/>
      <c r="AY174" s="10"/>
      <c r="AZ174" s="10"/>
    </row>
    <row r="175" spans="1:52">
      <c r="A175" s="82"/>
      <c r="B175" s="82"/>
      <c r="C175" s="82"/>
      <c r="D175" s="82"/>
      <c r="E175" s="82"/>
      <c r="F175" s="82"/>
      <c r="G175" s="82"/>
      <c r="H175" s="82"/>
      <c r="I175" s="83"/>
      <c r="J175" s="66"/>
      <c r="K175" s="82"/>
      <c r="L175" s="82"/>
      <c r="M175" s="82"/>
      <c r="N175" s="66"/>
      <c r="O175" s="66"/>
      <c r="P175" s="33"/>
      <c r="AM175" s="10"/>
      <c r="AN175" s="10"/>
      <c r="AO175" s="10"/>
      <c r="AP175" s="10"/>
      <c r="AQ175" s="10"/>
      <c r="AR175" s="10"/>
      <c r="AS175" s="10"/>
      <c r="AT175" s="10"/>
      <c r="AU175" s="10"/>
      <c r="AV175" s="10"/>
      <c r="AW175" s="10"/>
      <c r="AX175" s="10"/>
      <c r="AY175" s="10"/>
      <c r="AZ175" s="10"/>
    </row>
  </sheetData>
  <sheetProtection algorithmName="SHA-512" hashValue="pQ9roeeibExVWmxwlhGj5rSzy6iNsxk4/PG81blkfyJ34qkt2csjYaoythMb1OlkTVPPEVaQaPlGGaBdRkPR8Q==" saltValue="FKo2vEudZJ7jTP932rwMMA==" spinCount="100000" sheet="1" selectLockedCells="1"/>
  <customSheetViews>
    <customSheetView guid="{302D9D75-0757-45DA-AFBF-614F08F1401B}" scale="85" fitToPage="1" printArea="1" hiddenColumns="1" view="pageBreakPreview" topLeftCell="A9">
      <selection activeCell="M28" sqref="M28"/>
      <pageMargins left="0" right="0" top="0" bottom="0" header="0" footer="0"/>
      <printOptions horizontalCentered="1"/>
      <pageSetup paperSize="9" scale="54" fitToHeight="0" orientation="landscape" r:id="rId1"/>
      <headerFooter alignWithMargins="0">
        <oddFooter>&amp;R&amp;"Book Antiqua,Bold"&amp;10Schedule-1/ Page &amp;P of &amp;N</oddFooter>
      </headerFooter>
    </customSheetView>
    <customSheetView guid="{C6A7FFED-91EB-41DF-A944-2BFB2D792481}" scale="85" fitToPage="1" printArea="1" showAutoFilter="1" hiddenColumns="1" view="pageBreakPreview">
      <selection activeCell="M19" sqref="M19:M20"/>
      <pageMargins left="0" right="0" top="0" bottom="0" header="0" footer="0"/>
      <printOptions horizontalCentered="1"/>
      <pageSetup paperSize="9" scale="54" fitToHeight="0" orientation="landscape" r:id="rId2"/>
      <headerFooter alignWithMargins="0">
        <oddFooter>&amp;R&amp;"Book Antiqua,Bold"&amp;10Schedule-1/ Page &amp;P of &amp;N</oddFooter>
      </headerFooter>
      <autoFilter ref="A18:AY177" xr:uid="{5CF0AEA7-7CBA-4F54-BDA7-AD6D17DE6370}"/>
    </customSheetView>
    <customSheetView guid="{F980561B-46B1-45C3-9626-B209029A92CB}" scale="85" fitToPage="1" printArea="1" hiddenColumns="1" view="pageBreakPreview" topLeftCell="A9">
      <selection activeCell="M28" sqref="M28"/>
      <pageMargins left="0" right="0" top="0" bottom="0" header="0" footer="0"/>
      <printOptions horizontalCentered="1"/>
      <pageSetup paperSize="9" scale="54" fitToHeight="0" orientation="landscape" r:id="rId3"/>
      <headerFooter alignWithMargins="0">
        <oddFooter>&amp;R&amp;"Book Antiqua,Bold"&amp;10Schedule-1/ Page &amp;P of &amp;N</oddFooter>
      </headerFooter>
    </customSheetView>
  </customSheetViews>
  <mergeCells count="47">
    <mergeCell ref="B72:O72"/>
    <mergeCell ref="H68:N68"/>
    <mergeCell ref="AA15:AB15"/>
    <mergeCell ref="AD15:AE15"/>
    <mergeCell ref="AH15:AI15"/>
    <mergeCell ref="A69:P69"/>
    <mergeCell ref="B70:P70"/>
    <mergeCell ref="B71:P71"/>
    <mergeCell ref="A3:P3"/>
    <mergeCell ref="AH3:AI3"/>
    <mergeCell ref="A4:P4"/>
    <mergeCell ref="A7:L7"/>
    <mergeCell ref="AH7:AI7"/>
    <mergeCell ref="C8:E8"/>
    <mergeCell ref="C9:E9"/>
    <mergeCell ref="C10:E10"/>
    <mergeCell ref="C11:E11"/>
    <mergeCell ref="AH11:AI11"/>
    <mergeCell ref="A13:P13"/>
    <mergeCell ref="A64:P64"/>
    <mergeCell ref="H65:N65"/>
    <mergeCell ref="H66:N66"/>
    <mergeCell ref="H67:N67"/>
    <mergeCell ref="M25:M26"/>
    <mergeCell ref="M29:M30"/>
    <mergeCell ref="M33:M34"/>
    <mergeCell ref="M37:M38"/>
    <mergeCell ref="M21:M22"/>
    <mergeCell ref="J167:L167"/>
    <mergeCell ref="A113:P113"/>
    <mergeCell ref="A107:L107"/>
    <mergeCell ref="J108:L108"/>
    <mergeCell ref="J109:L109"/>
    <mergeCell ref="J110:L110"/>
    <mergeCell ref="J166:L166"/>
    <mergeCell ref="A103:P103"/>
    <mergeCell ref="J111:L111"/>
    <mergeCell ref="AH111:AI111"/>
    <mergeCell ref="J165:L165"/>
    <mergeCell ref="AH107:AI107"/>
    <mergeCell ref="AH103:AI103"/>
    <mergeCell ref="AD114:AE114"/>
    <mergeCell ref="AH114:AI114"/>
    <mergeCell ref="AH118:AI118"/>
    <mergeCell ref="AH122:AI122"/>
    <mergeCell ref="A104:P104"/>
    <mergeCell ref="AA114:AB114"/>
  </mergeCells>
  <conditionalFormatting sqref="G21:H22">
    <cfRule type="expression" dxfId="237" priority="110" stopIfTrue="1">
      <formula>#REF!&gt;0</formula>
    </cfRule>
    <cfRule type="cellIs" dxfId="236" priority="111" stopIfTrue="1" operator="equal">
      <formula>"a"</formula>
    </cfRule>
  </conditionalFormatting>
  <conditionalFormatting sqref="G25:H26">
    <cfRule type="cellIs" dxfId="235" priority="101" stopIfTrue="1" operator="equal">
      <formula>"a"</formula>
    </cfRule>
    <cfRule type="expression" dxfId="234" priority="100" stopIfTrue="1">
      <formula>#REF!&gt;0</formula>
    </cfRule>
  </conditionalFormatting>
  <conditionalFormatting sqref="G29:H30">
    <cfRule type="cellIs" dxfId="233" priority="91" stopIfTrue="1" operator="equal">
      <formula>"a"</formula>
    </cfRule>
    <cfRule type="expression" dxfId="232" priority="90" stopIfTrue="1">
      <formula>#REF!&gt;0</formula>
    </cfRule>
  </conditionalFormatting>
  <conditionalFormatting sqref="G33:H34">
    <cfRule type="cellIs" dxfId="231" priority="81" stopIfTrue="1" operator="equal">
      <formula>"a"</formula>
    </cfRule>
    <cfRule type="expression" dxfId="230" priority="80" stopIfTrue="1">
      <formula>#REF!&gt;0</formula>
    </cfRule>
  </conditionalFormatting>
  <conditionalFormatting sqref="G37:H38">
    <cfRule type="cellIs" dxfId="229" priority="71" stopIfTrue="1" operator="equal">
      <formula>"a"</formula>
    </cfRule>
    <cfRule type="expression" dxfId="228" priority="70" stopIfTrue="1">
      <formula>#REF!&gt;0</formula>
    </cfRule>
  </conditionalFormatting>
  <conditionalFormatting sqref="G40:H40">
    <cfRule type="cellIs" dxfId="227" priority="66" stopIfTrue="1" operator="equal">
      <formula>"a"</formula>
    </cfRule>
    <cfRule type="expression" dxfId="226" priority="65" stopIfTrue="1">
      <formula>#REF!&gt;0</formula>
    </cfRule>
  </conditionalFormatting>
  <conditionalFormatting sqref="G42:H42">
    <cfRule type="expression" dxfId="225" priority="60" stopIfTrue="1">
      <formula>#REF!&gt;0</formula>
    </cfRule>
    <cfRule type="cellIs" dxfId="224" priority="61" stopIfTrue="1" operator="equal">
      <formula>"a"</formula>
    </cfRule>
  </conditionalFormatting>
  <conditionalFormatting sqref="G44:H44">
    <cfRule type="cellIs" dxfId="223" priority="56" stopIfTrue="1" operator="equal">
      <formula>"a"</formula>
    </cfRule>
    <cfRule type="expression" dxfId="222" priority="55" stopIfTrue="1">
      <formula>#REF!&gt;0</formula>
    </cfRule>
  </conditionalFormatting>
  <conditionalFormatting sqref="G46:H46">
    <cfRule type="cellIs" dxfId="221" priority="51" stopIfTrue="1" operator="equal">
      <formula>"a"</formula>
    </cfRule>
    <cfRule type="expression" dxfId="220" priority="50" stopIfTrue="1">
      <formula>#REF!&gt;0</formula>
    </cfRule>
  </conditionalFormatting>
  <conditionalFormatting sqref="G48:H48">
    <cfRule type="expression" dxfId="219" priority="45" stopIfTrue="1">
      <formula>#REF!&gt;0</formula>
    </cfRule>
    <cfRule type="cellIs" dxfId="218" priority="46" stopIfTrue="1" operator="equal">
      <formula>"a"</formula>
    </cfRule>
  </conditionalFormatting>
  <conditionalFormatting sqref="G51:H56">
    <cfRule type="expression" dxfId="217" priority="40" stopIfTrue="1">
      <formula>#REF!&gt;0</formula>
    </cfRule>
    <cfRule type="cellIs" dxfId="216" priority="41" stopIfTrue="1" operator="equal">
      <formula>"a"</formula>
    </cfRule>
  </conditionalFormatting>
  <conditionalFormatting sqref="G58:H58">
    <cfRule type="expression" dxfId="215" priority="35" stopIfTrue="1">
      <formula>#REF!&gt;0</formula>
    </cfRule>
    <cfRule type="cellIs" dxfId="214" priority="36" stopIfTrue="1" operator="equal">
      <formula>"a"</formula>
    </cfRule>
  </conditionalFormatting>
  <conditionalFormatting sqref="G61:H63">
    <cfRule type="expression" dxfId="213" priority="30" stopIfTrue="1">
      <formula>#REF!&gt;0</formula>
    </cfRule>
    <cfRule type="cellIs" dxfId="212" priority="31" stopIfTrue="1" operator="equal">
      <formula>"a"</formula>
    </cfRule>
  </conditionalFormatting>
  <conditionalFormatting sqref="G23 G27 G31 G35 G49">
    <cfRule type="expression" dxfId="211" priority="120" stopIfTrue="1">
      <formula>F23&gt;0</formula>
    </cfRule>
  </conditionalFormatting>
  <conditionalFormatting sqref="I21:I22">
    <cfRule type="expression" dxfId="210" priority="108" stopIfTrue="1">
      <formula>F21&gt;0</formula>
    </cfRule>
    <cfRule type="cellIs" dxfId="209" priority="107" stopIfTrue="1" operator="equal">
      <formula>"a"</formula>
    </cfRule>
  </conditionalFormatting>
  <conditionalFormatting sqref="I21:I23">
    <cfRule type="expression" dxfId="208" priority="109" stopIfTrue="1">
      <formula>H21&gt;0</formula>
    </cfRule>
  </conditionalFormatting>
  <conditionalFormatting sqref="I25:I26">
    <cfRule type="expression" dxfId="207" priority="98" stopIfTrue="1">
      <formula>F25&gt;0</formula>
    </cfRule>
    <cfRule type="cellIs" dxfId="206" priority="97" stopIfTrue="1" operator="equal">
      <formula>"a"</formula>
    </cfRule>
  </conditionalFormatting>
  <conditionalFormatting sqref="I25:I27">
    <cfRule type="expression" dxfId="205" priority="99" stopIfTrue="1">
      <formula>H25&gt;0</formula>
    </cfRule>
  </conditionalFormatting>
  <conditionalFormatting sqref="I29:I30">
    <cfRule type="cellIs" dxfId="204" priority="87" stopIfTrue="1" operator="equal">
      <formula>"a"</formula>
    </cfRule>
    <cfRule type="expression" dxfId="203" priority="88" stopIfTrue="1">
      <formula>F29&gt;0</formula>
    </cfRule>
  </conditionalFormatting>
  <conditionalFormatting sqref="I29:I31">
    <cfRule type="expression" dxfId="202" priority="89" stopIfTrue="1">
      <formula>H29&gt;0</formula>
    </cfRule>
  </conditionalFormatting>
  <conditionalFormatting sqref="I33:I34">
    <cfRule type="cellIs" dxfId="201" priority="77" stopIfTrue="1" operator="equal">
      <formula>"a"</formula>
    </cfRule>
    <cfRule type="expression" dxfId="200" priority="78" stopIfTrue="1">
      <formula>F33&gt;0</formula>
    </cfRule>
  </conditionalFormatting>
  <conditionalFormatting sqref="I33:I35">
    <cfRule type="expression" dxfId="199" priority="79" stopIfTrue="1">
      <formula>H33&gt;0</formula>
    </cfRule>
  </conditionalFormatting>
  <conditionalFormatting sqref="I37:I38">
    <cfRule type="expression" dxfId="198" priority="69" stopIfTrue="1">
      <formula>H37&gt;0</formula>
    </cfRule>
    <cfRule type="expression" dxfId="197" priority="68" stopIfTrue="1">
      <formula>F37&gt;0</formula>
    </cfRule>
    <cfRule type="cellIs" dxfId="196" priority="67" stopIfTrue="1" operator="equal">
      <formula>"a"</formula>
    </cfRule>
  </conditionalFormatting>
  <conditionalFormatting sqref="I40">
    <cfRule type="expression" dxfId="195" priority="63" stopIfTrue="1">
      <formula>F40&gt;0</formula>
    </cfRule>
    <cfRule type="expression" dxfId="194" priority="64" stopIfTrue="1">
      <formula>H40&gt;0</formula>
    </cfRule>
    <cfRule type="cellIs" dxfId="193" priority="62" stopIfTrue="1" operator="equal">
      <formula>"a"</formula>
    </cfRule>
  </conditionalFormatting>
  <conditionalFormatting sqref="I42">
    <cfRule type="expression" dxfId="192" priority="59" stopIfTrue="1">
      <formula>H42&gt;0</formula>
    </cfRule>
    <cfRule type="expression" dxfId="191" priority="58" stopIfTrue="1">
      <formula>F42&gt;0</formula>
    </cfRule>
    <cfRule type="cellIs" dxfId="190" priority="57" stopIfTrue="1" operator="equal">
      <formula>"a"</formula>
    </cfRule>
  </conditionalFormatting>
  <conditionalFormatting sqref="I44">
    <cfRule type="expression" dxfId="189" priority="53" stopIfTrue="1">
      <formula>F44&gt;0</formula>
    </cfRule>
    <cfRule type="cellIs" dxfId="188" priority="52" stopIfTrue="1" operator="equal">
      <formula>"a"</formula>
    </cfRule>
    <cfRule type="expression" dxfId="187" priority="54" stopIfTrue="1">
      <formula>H44&gt;0</formula>
    </cfRule>
  </conditionalFormatting>
  <conditionalFormatting sqref="I46">
    <cfRule type="expression" dxfId="186" priority="48" stopIfTrue="1">
      <formula>F46&gt;0</formula>
    </cfRule>
    <cfRule type="cellIs" dxfId="185" priority="47" stopIfTrue="1" operator="equal">
      <formula>"a"</formula>
    </cfRule>
    <cfRule type="expression" dxfId="184" priority="49" stopIfTrue="1">
      <formula>H46&gt;0</formula>
    </cfRule>
  </conditionalFormatting>
  <conditionalFormatting sqref="I48">
    <cfRule type="cellIs" dxfId="183" priority="42" stopIfTrue="1" operator="equal">
      <formula>"a"</formula>
    </cfRule>
    <cfRule type="expression" dxfId="182" priority="43" stopIfTrue="1">
      <formula>F48&gt;0</formula>
    </cfRule>
  </conditionalFormatting>
  <conditionalFormatting sqref="I48:I49">
    <cfRule type="expression" dxfId="181" priority="44" stopIfTrue="1">
      <formula>H48&gt;0</formula>
    </cfRule>
  </conditionalFormatting>
  <conditionalFormatting sqref="I51:I56">
    <cfRule type="expression" dxfId="180" priority="39" stopIfTrue="1">
      <formula>H51&gt;0</formula>
    </cfRule>
    <cfRule type="expression" dxfId="179" priority="38" stopIfTrue="1">
      <formula>F51&gt;0</formula>
    </cfRule>
    <cfRule type="cellIs" dxfId="178" priority="37" stopIfTrue="1" operator="equal">
      <formula>"a"</formula>
    </cfRule>
  </conditionalFormatting>
  <conditionalFormatting sqref="I58">
    <cfRule type="expression" dxfId="177" priority="34" stopIfTrue="1">
      <formula>H58&gt;0</formula>
    </cfRule>
    <cfRule type="expression" dxfId="176" priority="33" stopIfTrue="1">
      <formula>F58&gt;0</formula>
    </cfRule>
    <cfRule type="cellIs" dxfId="175" priority="32" stopIfTrue="1" operator="equal">
      <formula>"a"</formula>
    </cfRule>
  </conditionalFormatting>
  <conditionalFormatting sqref="I61:I63">
    <cfRule type="cellIs" dxfId="174" priority="27" stopIfTrue="1" operator="equal">
      <formula>"a"</formula>
    </cfRule>
    <cfRule type="expression" dxfId="173" priority="29" stopIfTrue="1">
      <formula>H61&gt;0</formula>
    </cfRule>
    <cfRule type="expression" dxfId="172" priority="28" stopIfTrue="1">
      <formula>F61&gt;0</formula>
    </cfRule>
  </conditionalFormatting>
  <conditionalFormatting sqref="N23 N27 N31 N35 N39 N43 N45 N47 N49 N51:N59 N63">
    <cfRule type="expression" dxfId="171" priority="117" stopIfTrue="1">
      <formula>L23&gt;0</formula>
    </cfRule>
    <cfRule type="cellIs" dxfId="170" priority="118" stopIfTrue="1" operator="equal">
      <formula>"a"</formula>
    </cfRule>
  </conditionalFormatting>
  <conditionalFormatting sqref="N127 P127 N134 AB135:AB136 AE135:AE136 P136 N136:N143 AB144:AB145 AE144:AE145 P145 N145:N146">
    <cfRule type="cellIs" dxfId="169" priority="152" stopIfTrue="1" operator="equal">
      <formula>"a"</formula>
    </cfRule>
  </conditionalFormatting>
  <conditionalFormatting sqref="P120:P121 P124:P125 P128:P130 P133:P134 P137:P143 P146 P148:P153 P155:P158 P160:P164">
    <cfRule type="expression" dxfId="168" priority="151" stopIfTrue="1">
      <formula>N120=""</formula>
    </cfRule>
  </conditionalFormatting>
  <conditionalFormatting sqref="F21:F22">
    <cfRule type="expression" dxfId="56" priority="25" stopIfTrue="1">
      <formula>#REF!&gt;0</formula>
    </cfRule>
    <cfRule type="cellIs" dxfId="57" priority="26" stopIfTrue="1" operator="equal">
      <formula>"a"</formula>
    </cfRule>
  </conditionalFormatting>
  <conditionalFormatting sqref="F25:F26">
    <cfRule type="expression" dxfId="55" priority="23" stopIfTrue="1">
      <formula>#REF!&gt;0</formula>
    </cfRule>
  </conditionalFormatting>
  <conditionalFormatting sqref="F25:F26">
    <cfRule type="cellIs" dxfId="54" priority="24" stopIfTrue="1" operator="equal">
      <formula>"a"</formula>
    </cfRule>
  </conditionalFormatting>
  <conditionalFormatting sqref="F29:F30">
    <cfRule type="expression" dxfId="53" priority="21" stopIfTrue="1">
      <formula>#REF!&gt;0</formula>
    </cfRule>
  </conditionalFormatting>
  <conditionalFormatting sqref="F29:F30">
    <cfRule type="cellIs" dxfId="52" priority="22" stopIfTrue="1" operator="equal">
      <formula>"a"</formula>
    </cfRule>
  </conditionalFormatting>
  <conditionalFormatting sqref="F33:F34">
    <cfRule type="expression" dxfId="51" priority="19" stopIfTrue="1">
      <formula>#REF!&gt;0</formula>
    </cfRule>
  </conditionalFormatting>
  <conditionalFormatting sqref="F33:F34">
    <cfRule type="cellIs" dxfId="50" priority="20" stopIfTrue="1" operator="equal">
      <formula>"a"</formula>
    </cfRule>
  </conditionalFormatting>
  <conditionalFormatting sqref="F37:F38">
    <cfRule type="expression" dxfId="49" priority="17" stopIfTrue="1">
      <formula>#REF!&gt;0</formula>
    </cfRule>
  </conditionalFormatting>
  <conditionalFormatting sqref="F37:F38">
    <cfRule type="cellIs" dxfId="48" priority="18" stopIfTrue="1" operator="equal">
      <formula>"a"</formula>
    </cfRule>
  </conditionalFormatting>
  <conditionalFormatting sqref="F40">
    <cfRule type="expression" dxfId="47" priority="15" stopIfTrue="1">
      <formula>#REF!&gt;0</formula>
    </cfRule>
  </conditionalFormatting>
  <conditionalFormatting sqref="F40">
    <cfRule type="cellIs" dxfId="46" priority="16" stopIfTrue="1" operator="equal">
      <formula>"a"</formula>
    </cfRule>
  </conditionalFormatting>
  <conditionalFormatting sqref="F42">
    <cfRule type="expression" dxfId="45" priority="13" stopIfTrue="1">
      <formula>#REF!&gt;0</formula>
    </cfRule>
  </conditionalFormatting>
  <conditionalFormatting sqref="F44">
    <cfRule type="expression" dxfId="44" priority="11" stopIfTrue="1">
      <formula>#REF!&gt;0</formula>
    </cfRule>
  </conditionalFormatting>
  <conditionalFormatting sqref="F46">
    <cfRule type="expression" dxfId="43" priority="9" stopIfTrue="1">
      <formula>#REF!&gt;0</formula>
    </cfRule>
  </conditionalFormatting>
  <conditionalFormatting sqref="F48">
    <cfRule type="expression" dxfId="42" priority="7" stopIfTrue="1">
      <formula>#REF!&gt;0</formula>
    </cfRule>
  </conditionalFormatting>
  <conditionalFormatting sqref="F42">
    <cfRule type="cellIs" dxfId="41" priority="14" stopIfTrue="1" operator="equal">
      <formula>"a"</formula>
    </cfRule>
  </conditionalFormatting>
  <conditionalFormatting sqref="F44">
    <cfRule type="cellIs" dxfId="40" priority="12" stopIfTrue="1" operator="equal">
      <formula>"a"</formula>
    </cfRule>
  </conditionalFormatting>
  <conditionalFormatting sqref="F46">
    <cfRule type="cellIs" dxfId="39" priority="10" stopIfTrue="1" operator="equal">
      <formula>"a"</formula>
    </cfRule>
  </conditionalFormatting>
  <conditionalFormatting sqref="F48">
    <cfRule type="cellIs" dxfId="38" priority="8" stopIfTrue="1" operator="equal">
      <formula>"a"</formula>
    </cfRule>
  </conditionalFormatting>
  <conditionalFormatting sqref="F51:F56">
    <cfRule type="expression" dxfId="37" priority="5" stopIfTrue="1">
      <formula>#REF!&gt;0</formula>
    </cfRule>
  </conditionalFormatting>
  <conditionalFormatting sqref="F58">
    <cfRule type="expression" dxfId="36" priority="3" stopIfTrue="1">
      <formula>#REF!&gt;0</formula>
    </cfRule>
  </conditionalFormatting>
  <conditionalFormatting sqref="F51:F56">
    <cfRule type="cellIs" dxfId="35" priority="6" stopIfTrue="1" operator="equal">
      <formula>"a"</formula>
    </cfRule>
  </conditionalFormatting>
  <conditionalFormatting sqref="F58">
    <cfRule type="cellIs" dxfId="34" priority="4" stopIfTrue="1" operator="equal">
      <formula>"a"</formula>
    </cfRule>
  </conditionalFormatting>
  <conditionalFormatting sqref="F61:F63">
    <cfRule type="expression" dxfId="33" priority="1" stopIfTrue="1">
      <formula>#REF!&gt;0</formula>
    </cfRule>
  </conditionalFormatting>
  <conditionalFormatting sqref="F61:F63">
    <cfRule type="cellIs" dxfId="32" priority="2" stopIfTrue="1" operator="equal">
      <formula>"a"</formula>
    </cfRule>
  </conditionalFormatting>
  <dataValidations count="5">
    <dataValidation type="list" operator="greaterThan" allowBlank="1" showInputMessage="1" showErrorMessage="1" sqref="I21:I23 I25:I27 I29:I31 I33:I35 I61:I63 I48:I49 I37:I38 I40 I42 I44 I46 I51:I56 I58" xr:uid="{00000000-0002-0000-0400-000000000000}">
      <formula1>"0%,5%,12%,18%,28%"</formula1>
    </dataValidation>
    <dataValidation type="whole" operator="greaterThan" allowBlank="1" showInputMessage="1" showErrorMessage="1" sqref="G35 G23 G27 G31 G49" xr:uid="{00000000-0002-0000-0400-000001000000}">
      <formula1>1</formula1>
    </dataValidation>
    <dataValidation type="decimal" operator="greaterThan" allowBlank="1" showInputMessage="1" showErrorMessage="1" sqref="N51:N59 N23 N27 N49 N31 N35 F51:H56 N63 F21:H22 F25:H26 F29:H30 F33:H34 F37:H38 F44:H44 F46:H46 F48:H48 F40:H40 F58:H58 F42:H42 N39 N41 N43 N45 N47 F61:H63" xr:uid="{00000000-0002-0000-0400-000002000000}">
      <formula1>0</formula1>
    </dataValidation>
    <dataValidation allowBlank="1" showInputMessage="1" showErrorMessage="1" error="Enter Direct or Bought-out only" sqref="P72:P65422 P65:P69 O1 N15 P2:P14 P16:P63" xr:uid="{00000000-0002-0000-0400-000003000000}"/>
    <dataValidation operator="greaterThan" allowBlank="1" showInputMessage="1" showErrorMessage="1" sqref="N21:N22 N46 N25:N26 N29:N30 N33:N34 N37:N38 N40 N42 N44 N48 N61:N62" xr:uid="{02303DAA-121D-41D4-9802-36DBB328A5F2}"/>
  </dataValidations>
  <printOptions horizontalCentered="1"/>
  <pageMargins left="0.25" right="0.25" top="0.75" bottom="0.75" header="0.3" footer="0.3"/>
  <pageSetup paperSize="9" scale="56" fitToHeight="0" orientation="landscape" r:id="rId4"/>
  <headerFooter alignWithMargins="0">
    <oddFooter>&amp;R&amp;"Book Antiqua,Bold"&amp;10Schedule-1/ Page &amp;P of &amp;N</oddFooter>
  </headerFooter>
  <rowBreaks count="1" manualBreakCount="1">
    <brk id="41" max="14" man="1"/>
  </rowBreaks>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K152"/>
  <sheetViews>
    <sheetView view="pageBreakPreview" topLeftCell="A49" zoomScaleNormal="100" zoomScaleSheetLayoutView="100" workbookViewId="0">
      <selection activeCell="J49" sqref="J49"/>
    </sheetView>
  </sheetViews>
  <sheetFormatPr defaultColWidth="9" defaultRowHeight="16.5"/>
  <cols>
    <col min="1" max="1" width="10.625" style="216" customWidth="1"/>
    <col min="2" max="2" width="9.5" style="216" customWidth="1"/>
    <col min="3" max="3" width="7.375" style="216" customWidth="1"/>
    <col min="4" max="5" width="10.625" style="216" customWidth="1"/>
    <col min="6" max="6" width="74.625" style="217" customWidth="1"/>
    <col min="7" max="7" width="6.625" style="216" customWidth="1"/>
    <col min="8" max="8" width="8" style="216" customWidth="1"/>
    <col min="9" max="9" width="15" style="216" customWidth="1"/>
    <col min="10" max="10" width="13.875" style="218" customWidth="1"/>
    <col min="11" max="11" width="20.5" style="218" customWidth="1"/>
    <col min="12" max="12" width="9" style="207" customWidth="1"/>
    <col min="13" max="14" width="9" style="208" customWidth="1"/>
    <col min="15" max="21" width="9" style="207" customWidth="1"/>
    <col min="22" max="33" width="9" style="207"/>
    <col min="34" max="16384" width="9" style="208"/>
  </cols>
  <sheetData>
    <row r="1" spans="1:37" ht="18" customHeight="1">
      <c r="A1" s="202" t="str">
        <f>Cover!B3</f>
        <v>CC/NT/W-TELE/DOM/A01/26/04892</v>
      </c>
      <c r="B1" s="202"/>
      <c r="C1" s="202"/>
      <c r="D1" s="202"/>
      <c r="E1" s="202"/>
      <c r="F1" s="203"/>
      <c r="G1" s="204"/>
      <c r="H1" s="204"/>
      <c r="I1" s="204"/>
      <c r="J1" s="205"/>
      <c r="K1" s="206" t="s">
        <v>115</v>
      </c>
    </row>
    <row r="2" spans="1:37" ht="6.75" customHeight="1">
      <c r="A2" s="209"/>
      <c r="B2" s="209"/>
      <c r="C2" s="209"/>
      <c r="D2" s="209"/>
      <c r="E2" s="209"/>
      <c r="F2" s="210"/>
      <c r="G2" s="209"/>
      <c r="H2" s="209"/>
      <c r="I2" s="209"/>
      <c r="J2" s="208"/>
      <c r="K2" s="208"/>
    </row>
    <row r="3" spans="1:37" ht="45" customHeight="1">
      <c r="A3" s="1079" t="str">
        <f>Cover!$B$2</f>
        <v>Package-OM3: Procurement of OTN &amp; DWDM Equipment for Telecom Backbone &amp; Access Network.</v>
      </c>
      <c r="B3" s="1079"/>
      <c r="C3" s="1079"/>
      <c r="D3" s="1079"/>
      <c r="E3" s="1079"/>
      <c r="F3" s="1079"/>
      <c r="G3" s="1079"/>
      <c r="H3" s="1079"/>
      <c r="I3" s="1079"/>
      <c r="J3" s="1079"/>
      <c r="K3" s="1079"/>
      <c r="L3" s="211"/>
      <c r="M3" s="212"/>
      <c r="N3" s="213"/>
      <c r="P3" s="214"/>
      <c r="S3" s="1080"/>
      <c r="T3" s="1080"/>
      <c r="AH3" s="207"/>
      <c r="AI3" s="207"/>
      <c r="AJ3" s="207"/>
      <c r="AK3" s="207"/>
    </row>
    <row r="4" spans="1:37" ht="21.95" customHeight="1">
      <c r="A4" s="1081" t="s">
        <v>74</v>
      </c>
      <c r="B4" s="1081"/>
      <c r="C4" s="1081"/>
      <c r="D4" s="1081"/>
      <c r="E4" s="1081"/>
      <c r="F4" s="1081"/>
      <c r="G4" s="1081"/>
      <c r="H4" s="1081"/>
      <c r="I4" s="1081"/>
      <c r="J4" s="1081"/>
      <c r="K4" s="1081"/>
      <c r="L4" s="215"/>
    </row>
    <row r="5" spans="1:37" ht="15" customHeight="1">
      <c r="K5" s="208"/>
    </row>
    <row r="6" spans="1:37" ht="18" customHeight="1">
      <c r="A6" s="219" t="str">
        <f>+'[1]Sch-1'!A6</f>
        <v>Bidder’s Name and Address (Sole Bidder) :</v>
      </c>
      <c r="B6" s="219"/>
      <c r="C6" s="219"/>
      <c r="D6" s="219"/>
      <c r="E6" s="220"/>
      <c r="F6" s="221"/>
      <c r="G6" s="222"/>
      <c r="H6" s="222"/>
      <c r="I6" s="222"/>
      <c r="J6" s="223" t="s">
        <v>75</v>
      </c>
      <c r="K6" s="208"/>
      <c r="L6" s="224"/>
    </row>
    <row r="7" spans="1:37">
      <c r="A7" s="1082" t="str">
        <f>'[1]Sch-1'!A7</f>
        <v/>
      </c>
      <c r="B7" s="1082"/>
      <c r="C7" s="1082"/>
      <c r="D7" s="1082"/>
      <c r="E7" s="1082"/>
      <c r="F7" s="1082"/>
      <c r="G7" s="1082"/>
      <c r="H7" s="1082"/>
      <c r="I7" s="823"/>
      <c r="J7" s="225" t="str">
        <f>'[1]Sch-1'!M7</f>
        <v>Contracts Services, 3rd Floor</v>
      </c>
      <c r="K7" s="208"/>
      <c r="L7" s="224"/>
    </row>
    <row r="8" spans="1:37" ht="18" customHeight="1">
      <c r="A8" s="1066" t="s">
        <v>77</v>
      </c>
      <c r="B8" s="1066"/>
      <c r="C8" s="1067" t="str">
        <f>IF('[1]Sch-1'!C8=0, "", '[1]Sch-1'!C8)</f>
        <v/>
      </c>
      <c r="D8" s="1067"/>
      <c r="E8" s="1067"/>
      <c r="J8" s="225" t="str">
        <f>'[1]Sch-1'!M8</f>
        <v>Power Grid Corporation of India Ltd.,</v>
      </c>
      <c r="K8" s="208"/>
      <c r="L8" s="224"/>
    </row>
    <row r="9" spans="1:37" ht="18" customHeight="1">
      <c r="A9" s="1066" t="s">
        <v>79</v>
      </c>
      <c r="B9" s="1066"/>
      <c r="C9" s="1067" t="str">
        <f>'Sch-1'!C8:E8</f>
        <v/>
      </c>
      <c r="D9" s="1067"/>
      <c r="E9" s="1067"/>
      <c r="J9" s="225" t="str">
        <f>'[1]Sch-1'!M9</f>
        <v>"Saudamini", Plot No.-2</v>
      </c>
      <c r="K9" s="208"/>
      <c r="L9" s="224"/>
    </row>
    <row r="10" spans="1:37" ht="18" customHeight="1">
      <c r="A10" s="222"/>
      <c r="B10" s="222"/>
      <c r="C10" s="1067" t="str">
        <f>'Sch-1'!C9:E9</f>
        <v/>
      </c>
      <c r="D10" s="1067"/>
      <c r="E10" s="1067"/>
      <c r="J10" s="225" t="str">
        <f>'[1]Sch-1'!M10</f>
        <v xml:space="preserve">Sector-29, </v>
      </c>
      <c r="K10" s="208"/>
      <c r="L10" s="224"/>
    </row>
    <row r="11" spans="1:37" ht="18" customHeight="1">
      <c r="A11" s="222"/>
      <c r="B11" s="222"/>
      <c r="C11" s="1067" t="str">
        <f>'Sch-1'!C10:E10</f>
        <v/>
      </c>
      <c r="D11" s="1067"/>
      <c r="E11" s="1067"/>
      <c r="J11" s="225" t="str">
        <f>'[1]Sch-1'!M11</f>
        <v>Gurugram (Haryana) - 122001</v>
      </c>
      <c r="K11" s="208"/>
      <c r="L11" s="224"/>
    </row>
    <row r="12" spans="1:37" ht="18" customHeight="1">
      <c r="A12" s="222"/>
      <c r="B12" s="222"/>
      <c r="C12" s="226" t="str">
        <f>'Sch-1'!C11:E11</f>
        <v/>
      </c>
      <c r="D12" s="226"/>
      <c r="E12" s="226"/>
      <c r="J12" s="225"/>
      <c r="K12" s="208"/>
      <c r="L12" s="224"/>
    </row>
    <row r="13" spans="1:37" ht="18" customHeight="1">
      <c r="A13" s="222"/>
      <c r="B13" s="222"/>
      <c r="C13" s="222"/>
      <c r="D13" s="222"/>
      <c r="E13" s="222"/>
      <c r="F13" s="226"/>
      <c r="G13" s="226"/>
      <c r="H13" s="226"/>
      <c r="I13" s="226"/>
      <c r="J13" s="225"/>
      <c r="K13" s="208"/>
      <c r="L13" s="224"/>
    </row>
    <row r="14" spans="1:37" s="228" customFormat="1" ht="25.5" customHeight="1">
      <c r="A14" s="1068" t="s">
        <v>116</v>
      </c>
      <c r="B14" s="1068"/>
      <c r="C14" s="1068"/>
      <c r="D14" s="1068"/>
      <c r="E14" s="1068"/>
      <c r="F14" s="1068"/>
      <c r="G14" s="1068"/>
      <c r="H14" s="1068"/>
      <c r="I14" s="1068"/>
      <c r="J14" s="1068"/>
      <c r="K14" s="1068"/>
      <c r="L14" s="227"/>
      <c r="O14" s="229"/>
      <c r="P14" s="229"/>
      <c r="Q14" s="229"/>
      <c r="R14" s="229"/>
      <c r="S14" s="229"/>
      <c r="T14" s="229"/>
      <c r="U14" s="229"/>
      <c r="V14" s="229"/>
      <c r="W14" s="229"/>
      <c r="X14" s="229"/>
      <c r="Y14" s="229"/>
      <c r="Z14" s="229"/>
      <c r="AA14" s="229"/>
      <c r="AB14" s="229"/>
      <c r="AC14" s="229"/>
      <c r="AD14" s="229"/>
      <c r="AE14" s="229"/>
      <c r="AF14" s="229"/>
      <c r="AG14" s="229"/>
    </row>
    <row r="15" spans="1:37">
      <c r="A15" s="222"/>
      <c r="B15" s="222"/>
      <c r="C15" s="222"/>
      <c r="D15" s="222"/>
      <c r="E15" s="222"/>
      <c r="F15" s="230"/>
      <c r="G15" s="220"/>
      <c r="H15" s="220"/>
      <c r="I15" s="220"/>
      <c r="J15" s="1069" t="s">
        <v>85</v>
      </c>
      <c r="K15" s="1069"/>
      <c r="L15" s="231"/>
    </row>
    <row r="16" spans="1:37" ht="90">
      <c r="A16" s="232" t="s">
        <v>87</v>
      </c>
      <c r="B16" s="232" t="s">
        <v>88</v>
      </c>
      <c r="C16" s="232" t="s">
        <v>89</v>
      </c>
      <c r="D16" s="232" t="s">
        <v>90</v>
      </c>
      <c r="E16" s="232" t="s">
        <v>91</v>
      </c>
      <c r="F16" s="233" t="s">
        <v>117</v>
      </c>
      <c r="G16" s="234" t="s">
        <v>97</v>
      </c>
      <c r="H16" s="234" t="s">
        <v>118</v>
      </c>
      <c r="I16" s="234" t="s">
        <v>389</v>
      </c>
      <c r="J16" s="232" t="s">
        <v>119</v>
      </c>
      <c r="K16" s="232" t="s">
        <v>120</v>
      </c>
    </row>
    <row r="17" spans="1:33">
      <c r="A17" s="235">
        <v>1</v>
      </c>
      <c r="B17" s="235">
        <v>2</v>
      </c>
      <c r="C17" s="235">
        <v>3</v>
      </c>
      <c r="D17" s="235">
        <v>4</v>
      </c>
      <c r="E17" s="235">
        <v>5</v>
      </c>
      <c r="F17" s="235">
        <v>4</v>
      </c>
      <c r="G17" s="235">
        <v>5</v>
      </c>
      <c r="H17" s="235">
        <v>6</v>
      </c>
      <c r="I17" s="235"/>
      <c r="J17" s="235">
        <v>7</v>
      </c>
      <c r="K17" s="235" t="s">
        <v>121</v>
      </c>
      <c r="L17" s="236"/>
    </row>
    <row r="18" spans="1:33" ht="15" customHeight="1">
      <c r="A18" s="1070"/>
      <c r="B18" s="1071"/>
      <c r="C18" s="1071"/>
      <c r="D18" s="1071"/>
      <c r="E18" s="1071"/>
      <c r="F18" s="1071"/>
      <c r="G18" s="1071"/>
      <c r="H18" s="1071"/>
      <c r="I18" s="1071"/>
      <c r="J18" s="1071"/>
      <c r="K18" s="1072"/>
      <c r="L18" s="224"/>
    </row>
    <row r="19" spans="1:33" s="807" customFormat="1" ht="21" customHeight="1">
      <c r="A19" s="809"/>
      <c r="B19" s="810" t="str">
        <f>'Sch-1'!B19</f>
        <v>DWDM Network</v>
      </c>
      <c r="C19" s="810"/>
      <c r="D19" s="805"/>
      <c r="E19" s="805"/>
      <c r="F19" s="805"/>
      <c r="G19" s="805"/>
      <c r="H19" s="805"/>
      <c r="I19" s="805"/>
      <c r="J19" s="805"/>
      <c r="K19" s="805"/>
      <c r="L19" s="806"/>
      <c r="O19" s="808"/>
      <c r="P19" s="808"/>
      <c r="Q19" s="808"/>
      <c r="R19" s="808"/>
      <c r="S19" s="808"/>
      <c r="T19" s="808"/>
      <c r="U19" s="808"/>
      <c r="V19" s="808"/>
      <c r="W19" s="808"/>
      <c r="X19" s="808"/>
      <c r="Y19" s="808"/>
      <c r="Z19" s="808"/>
      <c r="AA19" s="808"/>
      <c r="AB19" s="808"/>
      <c r="AC19" s="808"/>
      <c r="AD19" s="808"/>
      <c r="AE19" s="808"/>
      <c r="AF19" s="808"/>
      <c r="AG19" s="808"/>
    </row>
    <row r="20" spans="1:33" s="807" customFormat="1" ht="21" customHeight="1">
      <c r="A20" s="809" t="str">
        <f>'Sch-1'!A20</f>
        <v>A</v>
      </c>
      <c r="B20" s="811" t="str">
        <f>'Sch-1'!B20</f>
        <v>Trivandrum</v>
      </c>
      <c r="C20" s="810"/>
      <c r="D20" s="805"/>
      <c r="E20" s="805"/>
      <c r="F20" s="805"/>
      <c r="G20" s="805"/>
      <c r="H20" s="805"/>
      <c r="I20" s="805"/>
      <c r="J20" s="805"/>
      <c r="K20" s="805"/>
      <c r="L20" s="806"/>
      <c r="O20" s="808"/>
      <c r="P20" s="808"/>
      <c r="Q20" s="808"/>
      <c r="R20" s="808"/>
      <c r="S20" s="808"/>
      <c r="T20" s="808"/>
      <c r="U20" s="808"/>
      <c r="V20" s="808"/>
      <c r="W20" s="808"/>
      <c r="X20" s="808"/>
      <c r="Y20" s="808"/>
      <c r="Z20" s="808"/>
      <c r="AA20" s="808"/>
      <c r="AB20" s="808"/>
      <c r="AC20" s="808"/>
      <c r="AD20" s="808"/>
      <c r="AE20" s="808"/>
      <c r="AF20" s="808"/>
      <c r="AG20" s="808"/>
    </row>
    <row r="21" spans="1:33" s="218" customFormat="1" ht="21" customHeight="1">
      <c r="A21" s="812" t="str">
        <f>'Sch-1'!A21</f>
        <v>i</v>
      </c>
      <c r="B21" s="813"/>
      <c r="C21" s="62"/>
      <c r="D21" s="63"/>
      <c r="E21" s="62"/>
      <c r="F21" s="238" t="str">
        <f>'Sch-1'!J21</f>
        <v>DWDM Equipment (Optical Layer)</v>
      </c>
      <c r="G21" s="237" t="str">
        <f>'Sch-1'!K21</f>
        <v>Lot</v>
      </c>
      <c r="H21" s="237">
        <f>'Sch-1'!L21</f>
        <v>1</v>
      </c>
      <c r="I21" s="1075" t="s">
        <v>390</v>
      </c>
      <c r="J21" s="239">
        <f>'Sch-A'!C505</f>
        <v>0</v>
      </c>
      <c r="K21" s="239" t="str">
        <f t="shared" ref="K21:K22" si="0">IF(J21=0, "Included",IF(ISERROR(H21*J21), J21, H21*J21))</f>
        <v>Included</v>
      </c>
      <c r="L21" s="240"/>
      <c r="N21" s="208"/>
    </row>
    <row r="22" spans="1:33" s="218" customFormat="1" ht="21" customHeight="1">
      <c r="A22" s="812" t="str">
        <f>'Sch-1'!A22</f>
        <v>ii</v>
      </c>
      <c r="B22" s="813"/>
      <c r="C22" s="62"/>
      <c r="D22" s="63"/>
      <c r="E22" s="62"/>
      <c r="F22" s="238" t="str">
        <f>'Sch-1'!J22</f>
        <v>DWDM OTN Equipment (Electrical Layer)</v>
      </c>
      <c r="G22" s="237" t="str">
        <f>'Sch-1'!K22</f>
        <v>Lot</v>
      </c>
      <c r="H22" s="237">
        <f>'Sch-1'!L22</f>
        <v>1</v>
      </c>
      <c r="I22" s="1076"/>
      <c r="J22" s="239">
        <f>'Sch-A'!D505</f>
        <v>0</v>
      </c>
      <c r="K22" s="239" t="str">
        <f t="shared" si="0"/>
        <v>Included</v>
      </c>
      <c r="L22" s="240"/>
      <c r="N22" s="208"/>
    </row>
    <row r="23" spans="1:33" s="218" customFormat="1" ht="21" customHeight="1">
      <c r="A23" s="812"/>
      <c r="B23" s="813"/>
      <c r="C23" s="62"/>
      <c r="D23" s="63"/>
      <c r="E23" s="62"/>
      <c r="F23" s="238"/>
      <c r="G23" s="237"/>
      <c r="H23" s="237"/>
      <c r="I23" s="237"/>
      <c r="J23" s="239"/>
      <c r="K23" s="239"/>
      <c r="L23" s="240"/>
      <c r="N23" s="208"/>
    </row>
    <row r="24" spans="1:33" s="807" customFormat="1" ht="21" customHeight="1">
      <c r="A24" s="809" t="str">
        <f>'Sch-1'!A24</f>
        <v>B</v>
      </c>
      <c r="B24" s="811" t="str">
        <f>'Sch-1'!B24</f>
        <v xml:space="preserve">Rajasthan </v>
      </c>
      <c r="C24" s="810"/>
      <c r="D24" s="805"/>
      <c r="E24" s="805"/>
      <c r="F24" s="805"/>
      <c r="G24" s="805"/>
      <c r="H24" s="805"/>
      <c r="I24" s="805"/>
      <c r="J24" s="805"/>
      <c r="K24" s="805"/>
      <c r="L24" s="806"/>
      <c r="O24" s="808"/>
      <c r="P24" s="808"/>
      <c r="Q24" s="808"/>
      <c r="R24" s="808"/>
      <c r="S24" s="808"/>
      <c r="T24" s="808"/>
      <c r="U24" s="808"/>
      <c r="V24" s="808"/>
      <c r="W24" s="808"/>
      <c r="X24" s="808"/>
      <c r="Y24" s="808"/>
      <c r="Z24" s="808"/>
      <c r="AA24" s="808"/>
      <c r="AB24" s="808"/>
      <c r="AC24" s="808"/>
      <c r="AD24" s="808"/>
      <c r="AE24" s="808"/>
      <c r="AF24" s="808"/>
      <c r="AG24" s="808"/>
    </row>
    <row r="25" spans="1:33" s="218" customFormat="1">
      <c r="A25" s="812" t="str">
        <f>'Sch-1'!A25</f>
        <v>i</v>
      </c>
      <c r="B25" s="813"/>
      <c r="C25" s="62"/>
      <c r="D25" s="63"/>
      <c r="E25" s="62"/>
      <c r="F25" s="238" t="str">
        <f>'Sch-1'!J25</f>
        <v>DWDM Equipment (Optical Layer)</v>
      </c>
      <c r="G25" s="237" t="str">
        <f>'Sch-1'!K25</f>
        <v>Lot</v>
      </c>
      <c r="H25" s="237">
        <f>'Sch-1'!L25</f>
        <v>1</v>
      </c>
      <c r="I25" s="1075" t="s">
        <v>390</v>
      </c>
      <c r="J25" s="239">
        <f>'Sch-A'!E505</f>
        <v>0</v>
      </c>
      <c r="K25" s="239" t="str">
        <f t="shared" ref="K25:K26" si="1">IF(J25=0, "Included",IF(ISERROR(H25*J25), J25, H25*J25))</f>
        <v>Included</v>
      </c>
      <c r="L25" s="240"/>
      <c r="N25" s="208"/>
    </row>
    <row r="26" spans="1:33" s="218" customFormat="1">
      <c r="A26" s="812" t="str">
        <f>'Sch-1'!A26</f>
        <v>ii</v>
      </c>
      <c r="B26" s="813"/>
      <c r="C26" s="62"/>
      <c r="D26" s="63"/>
      <c r="E26" s="62"/>
      <c r="F26" s="238" t="str">
        <f>'Sch-1'!J26</f>
        <v>DWDM OTN Equipment (Electrical Layer)</v>
      </c>
      <c r="G26" s="237" t="str">
        <f>'Sch-1'!K26</f>
        <v>Lot</v>
      </c>
      <c r="H26" s="237">
        <f>'Sch-1'!L26</f>
        <v>1</v>
      </c>
      <c r="I26" s="1076"/>
      <c r="J26" s="239">
        <f>'Sch-A'!F505</f>
        <v>0</v>
      </c>
      <c r="K26" s="239" t="str">
        <f t="shared" si="1"/>
        <v>Included</v>
      </c>
      <c r="L26" s="240"/>
      <c r="N26" s="208"/>
    </row>
    <row r="27" spans="1:33" s="218" customFormat="1">
      <c r="A27" s="812"/>
      <c r="B27" s="813"/>
      <c r="C27" s="62"/>
      <c r="D27" s="63"/>
      <c r="E27" s="62"/>
      <c r="F27" s="238"/>
      <c r="G27" s="237"/>
      <c r="H27" s="237"/>
      <c r="I27" s="237"/>
      <c r="J27" s="239"/>
      <c r="K27" s="239"/>
      <c r="L27" s="240"/>
      <c r="N27" s="208"/>
    </row>
    <row r="28" spans="1:33" s="807" customFormat="1" ht="21" customHeight="1">
      <c r="A28" s="809" t="str">
        <f>'Sch-1'!A28</f>
        <v>C</v>
      </c>
      <c r="B28" s="811" t="str">
        <f>'Sch-1'!B28</f>
        <v xml:space="preserve">Jorhat </v>
      </c>
      <c r="C28" s="810"/>
      <c r="D28" s="805"/>
      <c r="E28" s="805"/>
      <c r="F28" s="805"/>
      <c r="G28" s="805"/>
      <c r="H28" s="805"/>
      <c r="I28" s="805"/>
      <c r="J28" s="805"/>
      <c r="K28" s="805"/>
      <c r="L28" s="806"/>
      <c r="O28" s="808"/>
      <c r="P28" s="808"/>
      <c r="Q28" s="808"/>
      <c r="R28" s="808"/>
      <c r="S28" s="808"/>
      <c r="T28" s="808"/>
      <c r="U28" s="808"/>
      <c r="V28" s="808"/>
      <c r="W28" s="808"/>
      <c r="X28" s="808"/>
      <c r="Y28" s="808"/>
      <c r="Z28" s="808"/>
      <c r="AA28" s="808"/>
      <c r="AB28" s="808"/>
      <c r="AC28" s="808"/>
      <c r="AD28" s="808"/>
      <c r="AE28" s="808"/>
      <c r="AF28" s="808"/>
      <c r="AG28" s="808"/>
    </row>
    <row r="29" spans="1:33" s="218" customFormat="1">
      <c r="A29" s="812" t="str">
        <f>'Sch-1'!A29</f>
        <v>i</v>
      </c>
      <c r="B29" s="813"/>
      <c r="C29" s="62"/>
      <c r="D29" s="63"/>
      <c r="E29" s="62"/>
      <c r="F29" s="238" t="str">
        <f>'Sch-1'!J29</f>
        <v>DWDM Equipment (Optical Layer)</v>
      </c>
      <c r="G29" s="237" t="str">
        <f>'Sch-1'!K29</f>
        <v>Lot</v>
      </c>
      <c r="H29" s="237">
        <f>'Sch-1'!L29</f>
        <v>1</v>
      </c>
      <c r="I29" s="1075" t="s">
        <v>390</v>
      </c>
      <c r="J29" s="239">
        <f>'Sch-A'!G505</f>
        <v>0</v>
      </c>
      <c r="K29" s="239" t="str">
        <f t="shared" ref="K29:K30" si="2">IF(J29=0, "Included",IF(ISERROR(H29*J29), J29, H29*J29))</f>
        <v>Included</v>
      </c>
      <c r="L29" s="240"/>
      <c r="N29" s="208"/>
    </row>
    <row r="30" spans="1:33" s="218" customFormat="1">
      <c r="A30" s="812" t="str">
        <f>'Sch-1'!A30</f>
        <v>ii</v>
      </c>
      <c r="B30" s="813"/>
      <c r="C30" s="62"/>
      <c r="D30" s="63"/>
      <c r="E30" s="62"/>
      <c r="F30" s="238" t="str">
        <f>'Sch-1'!J30</f>
        <v>DWDM OTN Equipment (Electrical Layer)</v>
      </c>
      <c r="G30" s="237" t="str">
        <f>'Sch-1'!K30</f>
        <v>Lot</v>
      </c>
      <c r="H30" s="237">
        <f>'Sch-1'!L30</f>
        <v>1</v>
      </c>
      <c r="I30" s="1076"/>
      <c r="J30" s="239">
        <f>'Sch-A'!H505</f>
        <v>0</v>
      </c>
      <c r="K30" s="239" t="str">
        <f t="shared" si="2"/>
        <v>Included</v>
      </c>
      <c r="L30" s="240"/>
      <c r="N30" s="208"/>
    </row>
    <row r="31" spans="1:33" s="218" customFormat="1">
      <c r="A31" s="812"/>
      <c r="B31" s="813"/>
      <c r="C31" s="62"/>
      <c r="D31" s="63"/>
      <c r="E31" s="62"/>
      <c r="F31" s="238"/>
      <c r="G31" s="237"/>
      <c r="H31" s="237"/>
      <c r="I31" s="237"/>
      <c r="J31" s="239"/>
      <c r="K31" s="239"/>
      <c r="L31" s="240"/>
      <c r="N31" s="208"/>
    </row>
    <row r="32" spans="1:33" s="807" customFormat="1" ht="21" customHeight="1">
      <c r="A32" s="809" t="str">
        <f>'Sch-1'!A32</f>
        <v>D</v>
      </c>
      <c r="B32" s="811" t="str">
        <f>'Sch-1'!B32</f>
        <v>Jamnagar</v>
      </c>
      <c r="C32" s="810"/>
      <c r="D32" s="805"/>
      <c r="E32" s="805"/>
      <c r="F32" s="805"/>
      <c r="G32" s="805"/>
      <c r="H32" s="805"/>
      <c r="I32" s="805"/>
      <c r="J32" s="805"/>
      <c r="K32" s="805"/>
      <c r="L32" s="806"/>
      <c r="O32" s="808"/>
      <c r="P32" s="808"/>
      <c r="Q32" s="808"/>
      <c r="R32" s="808"/>
      <c r="S32" s="808"/>
      <c r="T32" s="808"/>
      <c r="U32" s="808"/>
      <c r="V32" s="808"/>
      <c r="W32" s="808"/>
      <c r="X32" s="808"/>
      <c r="Y32" s="808"/>
      <c r="Z32" s="808"/>
      <c r="AA32" s="808"/>
      <c r="AB32" s="808"/>
      <c r="AC32" s="808"/>
      <c r="AD32" s="808"/>
      <c r="AE32" s="808"/>
      <c r="AF32" s="808"/>
      <c r="AG32" s="808"/>
    </row>
    <row r="33" spans="1:33" s="218" customFormat="1">
      <c r="A33" s="812" t="str">
        <f>'Sch-1'!A33</f>
        <v>i</v>
      </c>
      <c r="B33" s="813"/>
      <c r="C33" s="62"/>
      <c r="D33" s="63"/>
      <c r="E33" s="62"/>
      <c r="F33" s="238" t="str">
        <f>'Sch-1'!J33</f>
        <v>DWDM Equipment (Optical Layer)</v>
      </c>
      <c r="G33" s="237" t="str">
        <f>'Sch-1'!K33</f>
        <v>Lot</v>
      </c>
      <c r="H33" s="237">
        <f>'Sch-1'!L33</f>
        <v>1</v>
      </c>
      <c r="I33" s="1075" t="s">
        <v>390</v>
      </c>
      <c r="J33" s="239">
        <f>'Sch-A'!I505</f>
        <v>0</v>
      </c>
      <c r="K33" s="239" t="str">
        <f t="shared" ref="K33:K34" si="3">IF(J33=0, "Included",IF(ISERROR(H33*J33), J33, H33*J33))</f>
        <v>Included</v>
      </c>
      <c r="L33" s="240"/>
      <c r="N33" s="208"/>
    </row>
    <row r="34" spans="1:33" s="218" customFormat="1">
      <c r="A34" s="812" t="str">
        <f>'Sch-1'!A34</f>
        <v>ii</v>
      </c>
      <c r="B34" s="813"/>
      <c r="C34" s="62"/>
      <c r="D34" s="63"/>
      <c r="E34" s="62"/>
      <c r="F34" s="238" t="str">
        <f>'Sch-1'!J34</f>
        <v>DWDM OTN Equipment (Electrical Layer)</v>
      </c>
      <c r="G34" s="237" t="str">
        <f>'Sch-1'!K34</f>
        <v>Lot</v>
      </c>
      <c r="H34" s="237">
        <f>'Sch-1'!L34</f>
        <v>1</v>
      </c>
      <c r="I34" s="1076"/>
      <c r="J34" s="239">
        <f>'Sch-A'!J505</f>
        <v>0</v>
      </c>
      <c r="K34" s="239" t="str">
        <f t="shared" si="3"/>
        <v>Included</v>
      </c>
      <c r="L34" s="240"/>
      <c r="N34" s="208"/>
    </row>
    <row r="35" spans="1:33" s="218" customFormat="1">
      <c r="A35" s="812"/>
      <c r="B35" s="813"/>
      <c r="C35" s="62"/>
      <c r="D35" s="63"/>
      <c r="E35" s="62"/>
      <c r="F35" s="238"/>
      <c r="G35" s="237"/>
      <c r="H35" s="237"/>
      <c r="I35" s="237"/>
      <c r="J35" s="239"/>
      <c r="K35" s="239"/>
      <c r="L35" s="240"/>
      <c r="N35" s="208"/>
    </row>
    <row r="36" spans="1:33" s="807" customFormat="1" ht="21" customHeight="1">
      <c r="A36" s="809" t="str">
        <f>'Sch-1'!A36</f>
        <v>E</v>
      </c>
      <c r="B36" s="811" t="str">
        <f>'Sch-1'!B36</f>
        <v xml:space="preserve">Bangalore </v>
      </c>
      <c r="C36" s="810"/>
      <c r="D36" s="805"/>
      <c r="E36" s="805"/>
      <c r="F36" s="805"/>
      <c r="G36" s="805"/>
      <c r="H36" s="805"/>
      <c r="I36" s="805"/>
      <c r="J36" s="805"/>
      <c r="K36" s="805"/>
      <c r="L36" s="806"/>
      <c r="O36" s="808"/>
      <c r="P36" s="808"/>
      <c r="Q36" s="808"/>
      <c r="R36" s="808"/>
      <c r="S36" s="808"/>
      <c r="T36" s="808"/>
      <c r="U36" s="808"/>
      <c r="V36" s="808"/>
      <c r="W36" s="808"/>
      <c r="X36" s="808"/>
      <c r="Y36" s="808"/>
      <c r="Z36" s="808"/>
      <c r="AA36" s="808"/>
      <c r="AB36" s="808"/>
      <c r="AC36" s="808"/>
      <c r="AD36" s="808"/>
      <c r="AE36" s="808"/>
      <c r="AF36" s="808"/>
      <c r="AG36" s="808"/>
    </row>
    <row r="37" spans="1:33" s="218" customFormat="1">
      <c r="A37" s="812" t="str">
        <f>'Sch-1'!A37</f>
        <v>i</v>
      </c>
      <c r="B37" s="813"/>
      <c r="C37" s="62"/>
      <c r="D37" s="63"/>
      <c r="E37" s="62"/>
      <c r="F37" s="238" t="str">
        <f>'Sch-1'!J37</f>
        <v>DWDM Equipment (Optical Layer)</v>
      </c>
      <c r="G37" s="237" t="str">
        <f>'Sch-1'!K37</f>
        <v>Lot</v>
      </c>
      <c r="H37" s="237">
        <f>'Sch-1'!L37</f>
        <v>1</v>
      </c>
      <c r="I37" s="1075" t="s">
        <v>390</v>
      </c>
      <c r="J37" s="239">
        <f>'Sch-A'!K505</f>
        <v>0</v>
      </c>
      <c r="K37" s="239" t="str">
        <f t="shared" ref="K37:K38" si="4">IF(J37=0, "Included",IF(ISERROR(H37*J37), J37, H37*J37))</f>
        <v>Included</v>
      </c>
      <c r="L37" s="240"/>
      <c r="N37" s="208"/>
    </row>
    <row r="38" spans="1:33" s="218" customFormat="1">
      <c r="A38" s="812" t="str">
        <f>'Sch-1'!A38</f>
        <v>ii</v>
      </c>
      <c r="B38" s="813"/>
      <c r="C38" s="62"/>
      <c r="D38" s="63"/>
      <c r="E38" s="62"/>
      <c r="F38" s="238" t="str">
        <f>'Sch-1'!J38</f>
        <v>DWDM OTN Equipment (Electrical Layer)</v>
      </c>
      <c r="G38" s="237" t="str">
        <f>'Sch-1'!K38</f>
        <v>Lot</v>
      </c>
      <c r="H38" s="237">
        <f>'Sch-1'!L38</f>
        <v>1</v>
      </c>
      <c r="I38" s="1076"/>
      <c r="J38" s="239">
        <f>'Sch-A'!L505</f>
        <v>0</v>
      </c>
      <c r="K38" s="239" t="str">
        <f t="shared" si="4"/>
        <v>Included</v>
      </c>
      <c r="L38" s="240"/>
      <c r="N38" s="208"/>
    </row>
    <row r="39" spans="1:33" s="218" customFormat="1">
      <c r="A39" s="812"/>
      <c r="B39" s="813"/>
      <c r="C39" s="62"/>
      <c r="D39" s="63"/>
      <c r="E39" s="62"/>
      <c r="F39" s="238"/>
      <c r="G39" s="237"/>
      <c r="H39" s="237"/>
      <c r="I39" s="237"/>
      <c r="J39" s="239"/>
      <c r="K39" s="239"/>
      <c r="L39" s="240"/>
      <c r="N39" s="208"/>
    </row>
    <row r="40" spans="1:33" s="218" customFormat="1" ht="33.75" customHeight="1">
      <c r="A40" s="812" t="str">
        <f>'Sch-1'!A40</f>
        <v>F</v>
      </c>
      <c r="B40" s="813"/>
      <c r="C40" s="62"/>
      <c r="D40" s="63"/>
      <c r="E40" s="62"/>
      <c r="F40" s="238" t="str">
        <f>'Sch-1'!J40</f>
        <v>Cabinet (for equipment mentioned at A,B,C,D,E above)</v>
      </c>
      <c r="G40" s="237" t="str">
        <f>'Sch-1'!K40</f>
        <v>Lot</v>
      </c>
      <c r="H40" s="237">
        <f>'Sch-1'!L40</f>
        <v>1</v>
      </c>
      <c r="I40" s="237" t="s">
        <v>390</v>
      </c>
      <c r="J40" s="239">
        <f>'Sch-A'!M505</f>
        <v>0</v>
      </c>
      <c r="K40" s="239" t="str">
        <f t="shared" ref="K40" si="5">IF(J40=0, "Included",IF(ISERROR(H40*J40), J40, H40*J40))</f>
        <v>Included</v>
      </c>
      <c r="L40" s="240"/>
      <c r="N40" s="208"/>
    </row>
    <row r="41" spans="1:33" s="218" customFormat="1">
      <c r="A41" s="812"/>
      <c r="B41" s="813"/>
      <c r="C41" s="62"/>
      <c r="D41" s="63"/>
      <c r="E41" s="62"/>
      <c r="F41" s="238"/>
      <c r="G41" s="237"/>
      <c r="H41" s="237"/>
      <c r="I41" s="237"/>
      <c r="J41" s="239"/>
      <c r="K41" s="239"/>
      <c r="L41" s="240"/>
      <c r="N41" s="208"/>
    </row>
    <row r="42" spans="1:33" s="218" customFormat="1" ht="66">
      <c r="A42" s="812" t="str">
        <f>'Sch-1'!A42</f>
        <v>G</v>
      </c>
      <c r="B42" s="813"/>
      <c r="C42" s="62"/>
      <c r="D42" s="63"/>
      <c r="E42" s="62"/>
      <c r="F42" s="238" t="str">
        <f>'Sch-1'!J42</f>
        <v>OTN Type-I Equipment
Base Equipment (Line interfaces with pluggables, Client interfaces without pluggables, Switching Fabric, Power supply modules,  Controller modules, other hardware, patch cords, power cabling &amp; accessories including sub-racks etc.)</v>
      </c>
      <c r="G42" s="237" t="str">
        <f>'Sch-1'!K42</f>
        <v>Set</v>
      </c>
      <c r="H42" s="237">
        <f>'Sch-1'!L42</f>
        <v>40</v>
      </c>
      <c r="I42" s="237" t="s">
        <v>391</v>
      </c>
      <c r="J42" s="239">
        <f>'Sch-A'!N505</f>
        <v>0</v>
      </c>
      <c r="K42" s="239" t="str">
        <f t="shared" ref="K42" si="6">IF(J42=0, "Included",IF(ISERROR(H42*J42), J42, H42*J42))</f>
        <v>Included</v>
      </c>
      <c r="L42" s="240"/>
      <c r="N42" s="208"/>
    </row>
    <row r="43" spans="1:33" s="218" customFormat="1">
      <c r="A43" s="812"/>
      <c r="B43" s="813"/>
      <c r="C43" s="62"/>
      <c r="D43" s="63"/>
      <c r="E43" s="62"/>
      <c r="F43" s="238"/>
      <c r="G43" s="237"/>
      <c r="H43" s="237"/>
      <c r="I43" s="62"/>
      <c r="J43" s="239"/>
      <c r="K43" s="239"/>
      <c r="L43" s="240"/>
      <c r="N43" s="208"/>
    </row>
    <row r="44" spans="1:33" s="218" customFormat="1" ht="66">
      <c r="A44" s="812" t="str">
        <f>'Sch-1'!A44</f>
        <v>H</v>
      </c>
      <c r="B44" s="813"/>
      <c r="C44" s="62"/>
      <c r="D44" s="63"/>
      <c r="E44" s="62"/>
      <c r="F44" s="238" t="str">
        <f>'Sch-1'!J44</f>
        <v>OTN Type-II Equipment
Base Equipment (Line interfaces with pluggables, Client interfaces without pluggables, Switching Fabric, Power supply modules,  Controller modules, other hardware, patch cords, power cabling &amp; accessories including sub-racks etc.)</v>
      </c>
      <c r="G44" s="237" t="str">
        <f>'Sch-1'!K44</f>
        <v>Set</v>
      </c>
      <c r="H44" s="237">
        <f>'Sch-1'!L44</f>
        <v>53</v>
      </c>
      <c r="I44" s="237" t="s">
        <v>391</v>
      </c>
      <c r="J44" s="239">
        <f>'Sch-A'!P505</f>
        <v>0</v>
      </c>
      <c r="K44" s="239" t="str">
        <f t="shared" ref="K44" si="7">IF(J44=0, "Included",IF(ISERROR(H44*J44), J44, H44*J44))</f>
        <v>Included</v>
      </c>
      <c r="L44" s="240"/>
      <c r="N44" s="208"/>
    </row>
    <row r="45" spans="1:33" s="218" customFormat="1">
      <c r="A45" s="812"/>
      <c r="B45" s="813"/>
      <c r="C45" s="62"/>
      <c r="D45" s="63"/>
      <c r="E45" s="62"/>
      <c r="F45" s="238"/>
      <c r="G45" s="237"/>
      <c r="H45" s="237"/>
      <c r="I45" s="237"/>
      <c r="J45" s="239"/>
      <c r="K45" s="239"/>
      <c r="L45" s="240"/>
      <c r="N45" s="208"/>
    </row>
    <row r="46" spans="1:33" s="218" customFormat="1" ht="66">
      <c r="A46" s="812" t="str">
        <f>'Sch-1'!A46</f>
        <v>I</v>
      </c>
      <c r="B46" s="813"/>
      <c r="C46" s="62"/>
      <c r="D46" s="63"/>
      <c r="E46" s="62"/>
      <c r="F46" s="238" t="str">
        <f>'Sch-1'!J46</f>
        <v>OTN Type-III Equipment
Base Equipment (Line interfaces with pluggables, Client interfaces without pluggables, Switching Fabric, Power supply modules,  Controller modules, other hardware, patch cords, power cabling &amp; accessories including sub-racks etc.)</v>
      </c>
      <c r="G46" s="237" t="str">
        <f>'Sch-1'!K46</f>
        <v>Set</v>
      </c>
      <c r="H46" s="237">
        <f>'Sch-1'!L46</f>
        <v>363</v>
      </c>
      <c r="I46" s="237" t="s">
        <v>391</v>
      </c>
      <c r="J46" s="239">
        <f>'Sch-A'!R505</f>
        <v>0</v>
      </c>
      <c r="K46" s="239" t="str">
        <f t="shared" ref="K46" si="8">IF(J46=0, "Included",IF(ISERROR(H46*J46), J46, H46*J46))</f>
        <v>Included</v>
      </c>
      <c r="L46" s="240"/>
      <c r="N46" s="208"/>
    </row>
    <row r="47" spans="1:33" s="218" customFormat="1">
      <c r="A47" s="812"/>
      <c r="B47" s="813"/>
      <c r="C47" s="62"/>
      <c r="D47" s="63"/>
      <c r="E47" s="62"/>
      <c r="F47" s="238"/>
      <c r="G47" s="237"/>
      <c r="H47" s="237"/>
      <c r="I47" s="237"/>
      <c r="J47" s="239"/>
      <c r="K47" s="239"/>
      <c r="L47" s="240"/>
      <c r="N47" s="208"/>
    </row>
    <row r="48" spans="1:33" s="218" customFormat="1" ht="32.25" customHeight="1">
      <c r="A48" s="812" t="str">
        <f>'Sch-1'!A48</f>
        <v>J</v>
      </c>
      <c r="B48" s="813"/>
      <c r="C48" s="62"/>
      <c r="D48" s="63"/>
      <c r="E48" s="62"/>
      <c r="F48" s="238" t="str">
        <f>'Sch-1'!J48</f>
        <v>Cabinet for OTN TYPE-I,II,III Equipments</v>
      </c>
      <c r="G48" s="237" t="str">
        <f>'Sch-1'!K48</f>
        <v>Set</v>
      </c>
      <c r="H48" s="237">
        <f>'Sch-1'!L48</f>
        <v>50</v>
      </c>
      <c r="I48" s="237" t="s">
        <v>391</v>
      </c>
      <c r="J48" s="239">
        <f>'Sch-A'!T505</f>
        <v>0</v>
      </c>
      <c r="K48" s="239" t="str">
        <f t="shared" ref="K48" si="9">IF(J48=0, "Included",IF(ISERROR(H48*J48), J48, H48*J48))</f>
        <v>Included</v>
      </c>
      <c r="L48" s="240"/>
      <c r="N48" s="208"/>
    </row>
    <row r="49" spans="1:33" s="218" customFormat="1">
      <c r="A49" s="812"/>
      <c r="B49" s="813"/>
      <c r="C49" s="62"/>
      <c r="D49" s="63"/>
      <c r="E49" s="62"/>
      <c r="F49" s="238"/>
      <c r="G49" s="237"/>
      <c r="H49" s="237"/>
      <c r="I49" s="237"/>
      <c r="J49" s="763"/>
      <c r="K49" s="239"/>
      <c r="L49" s="240"/>
      <c r="N49" s="208"/>
    </row>
    <row r="50" spans="1:33" s="807" customFormat="1" ht="21" customHeight="1">
      <c r="A50" s="809" t="str">
        <f>'Sch-1'!A50</f>
        <v>K</v>
      </c>
      <c r="B50" s="811" t="str">
        <f>'Sch-1'!B50</f>
        <v>Client Pluggables</v>
      </c>
      <c r="C50" s="810"/>
      <c r="D50" s="805"/>
      <c r="E50" s="805"/>
      <c r="F50" s="805"/>
      <c r="G50" s="805"/>
      <c r="H50" s="805"/>
      <c r="I50" s="805"/>
      <c r="J50" s="750"/>
      <c r="K50" s="805"/>
      <c r="L50" s="806"/>
      <c r="O50" s="808"/>
      <c r="P50" s="808"/>
      <c r="Q50" s="808"/>
      <c r="R50" s="808"/>
      <c r="S50" s="808"/>
      <c r="T50" s="808"/>
      <c r="U50" s="808"/>
      <c r="V50" s="808"/>
      <c r="W50" s="808"/>
      <c r="X50" s="808"/>
      <c r="Y50" s="808"/>
      <c r="Z50" s="808"/>
      <c r="AA50" s="808"/>
      <c r="AB50" s="808"/>
      <c r="AC50" s="808"/>
      <c r="AD50" s="808"/>
      <c r="AE50" s="808"/>
      <c r="AF50" s="808"/>
      <c r="AG50" s="808"/>
    </row>
    <row r="51" spans="1:33" s="218" customFormat="1">
      <c r="A51" s="812" t="str">
        <f>'Sch-1'!A51</f>
        <v>i</v>
      </c>
      <c r="B51" s="813"/>
      <c r="C51" s="62"/>
      <c r="D51" s="63"/>
      <c r="E51" s="62"/>
      <c r="F51" s="238" t="str">
        <f>'Sch-1'!J51</f>
        <v>100G GREY QSFP(ER4) Dual Rate 100GE/OTU4</v>
      </c>
      <c r="G51" s="237" t="str">
        <f>'Sch-1'!K51</f>
        <v>No.</v>
      </c>
      <c r="H51" s="237">
        <f>'Sch-1'!L51</f>
        <v>44</v>
      </c>
      <c r="I51" s="237"/>
      <c r="J51" s="754"/>
      <c r="K51" s="239" t="str">
        <f t="shared" ref="K51:K63" si="10">IF(J51=0, "Included",IF(ISERROR(H51*J51), J51, H51*J51))</f>
        <v>Included</v>
      </c>
      <c r="L51" s="240"/>
      <c r="N51" s="208"/>
    </row>
    <row r="52" spans="1:33" s="218" customFormat="1">
      <c r="A52" s="812" t="str">
        <f>'Sch-1'!A52</f>
        <v>ii</v>
      </c>
      <c r="B52" s="813"/>
      <c r="C52" s="62"/>
      <c r="D52" s="63"/>
      <c r="E52" s="62"/>
      <c r="F52" s="238" t="str">
        <f>'Sch-1'!J52</f>
        <v>100G GREY QSFP(LR4) Dual Rate 100GE/OTU4</v>
      </c>
      <c r="G52" s="237" t="str">
        <f>'Sch-1'!K52</f>
        <v>No.</v>
      </c>
      <c r="H52" s="237">
        <f>'Sch-1'!L52</f>
        <v>44</v>
      </c>
      <c r="I52" s="237"/>
      <c r="J52" s="754"/>
      <c r="K52" s="239" t="str">
        <f t="shared" si="10"/>
        <v>Included</v>
      </c>
      <c r="L52" s="240"/>
      <c r="N52" s="208"/>
    </row>
    <row r="53" spans="1:33" s="218" customFormat="1">
      <c r="A53" s="812" t="str">
        <f>'Sch-1'!A53</f>
        <v>iii</v>
      </c>
      <c r="B53" s="813"/>
      <c r="C53" s="62"/>
      <c r="D53" s="63"/>
      <c r="E53" s="62"/>
      <c r="F53" s="238" t="str">
        <f>'Sch-1'!J53</f>
        <v>10GBASE-ZR XFP/ SFP+ Dual Rate 10GE/OTU2</v>
      </c>
      <c r="G53" s="237" t="str">
        <f>'Sch-1'!K53</f>
        <v>No.</v>
      </c>
      <c r="H53" s="237">
        <f>'Sch-1'!L53</f>
        <v>606</v>
      </c>
      <c r="I53" s="237"/>
      <c r="J53" s="754"/>
      <c r="K53" s="239" t="str">
        <f t="shared" si="10"/>
        <v>Included</v>
      </c>
      <c r="L53" s="240"/>
      <c r="N53" s="208"/>
    </row>
    <row r="54" spans="1:33" s="218" customFormat="1">
      <c r="A54" s="812" t="str">
        <f>'Sch-1'!A54</f>
        <v>iv</v>
      </c>
      <c r="B54" s="813"/>
      <c r="C54" s="62"/>
      <c r="D54" s="63"/>
      <c r="E54" s="62"/>
      <c r="F54" s="238" t="str">
        <f>'Sch-1'!J54</f>
        <v>10GBASE-ER XFP/ SFP+ Dual Rate 10GE/OTU2</v>
      </c>
      <c r="G54" s="237" t="str">
        <f>'Sch-1'!K54</f>
        <v>No.</v>
      </c>
      <c r="H54" s="237">
        <f>'Sch-1'!L54</f>
        <v>606</v>
      </c>
      <c r="I54" s="237"/>
      <c r="J54" s="754"/>
      <c r="K54" s="239" t="str">
        <f t="shared" si="10"/>
        <v>Included</v>
      </c>
      <c r="L54" s="240"/>
      <c r="N54" s="208"/>
    </row>
    <row r="55" spans="1:33" s="218" customFormat="1">
      <c r="A55" s="812" t="str">
        <f>'Sch-1'!A55</f>
        <v>v</v>
      </c>
      <c r="B55" s="813"/>
      <c r="C55" s="62"/>
      <c r="D55" s="63"/>
      <c r="E55" s="62"/>
      <c r="F55" s="238" t="str">
        <f>'Sch-1'!J55</f>
        <v>10G BASE-LR XFP/ SFP+ Dual Rate 10GE/OTU2</v>
      </c>
      <c r="G55" s="237" t="str">
        <f>'Sch-1'!K55</f>
        <v>No.</v>
      </c>
      <c r="H55" s="237">
        <f>'Sch-1'!L55</f>
        <v>900</v>
      </c>
      <c r="I55" s="237"/>
      <c r="J55" s="754"/>
      <c r="K55" s="239" t="str">
        <f t="shared" si="10"/>
        <v>Included</v>
      </c>
      <c r="L55" s="240"/>
      <c r="N55" s="208"/>
    </row>
    <row r="56" spans="1:33" s="218" customFormat="1">
      <c r="A56" s="812" t="str">
        <f>'Sch-1'!A56</f>
        <v>vi</v>
      </c>
      <c r="B56" s="813"/>
      <c r="C56" s="62"/>
      <c r="D56" s="63"/>
      <c r="E56" s="62"/>
      <c r="F56" s="238" t="str">
        <f>'Sch-1'!J56</f>
        <v>1000 BaseLX SFP</v>
      </c>
      <c r="G56" s="237" t="str">
        <f>'Sch-1'!K56</f>
        <v>No.</v>
      </c>
      <c r="H56" s="237">
        <f>'Sch-1'!L56</f>
        <v>363</v>
      </c>
      <c r="I56" s="237"/>
      <c r="J56" s="754"/>
      <c r="K56" s="239" t="str">
        <f t="shared" si="10"/>
        <v>Included</v>
      </c>
      <c r="L56" s="240"/>
      <c r="N56" s="208"/>
    </row>
    <row r="57" spans="1:33" s="218" customFormat="1">
      <c r="A57" s="812"/>
      <c r="B57" s="813"/>
      <c r="C57" s="62"/>
      <c r="D57" s="63"/>
      <c r="E57" s="62"/>
      <c r="F57" s="238"/>
      <c r="G57" s="237"/>
      <c r="H57" s="237"/>
      <c r="I57" s="237"/>
      <c r="J57" s="763"/>
      <c r="K57" s="239"/>
      <c r="L57" s="240"/>
      <c r="N57" s="208"/>
    </row>
    <row r="58" spans="1:33" s="218" customFormat="1">
      <c r="A58" s="812" t="str">
        <f>'Sch-1'!A58</f>
        <v>L</v>
      </c>
      <c r="B58" s="813"/>
      <c r="C58" s="62"/>
      <c r="D58" s="63"/>
      <c r="E58" s="62"/>
      <c r="F58" s="238" t="str">
        <f>'Sch-1'!J58</f>
        <v xml:space="preserve">Ethernet Tester </v>
      </c>
      <c r="G58" s="237" t="str">
        <f>'Sch-1'!K58</f>
        <v>No.</v>
      </c>
      <c r="H58" s="237">
        <f>'Sch-1'!L58</f>
        <v>10</v>
      </c>
      <c r="I58" s="237"/>
      <c r="J58" s="756"/>
      <c r="K58" s="239" t="str">
        <f t="shared" si="10"/>
        <v>Included</v>
      </c>
      <c r="L58" s="240"/>
      <c r="N58" s="208"/>
    </row>
    <row r="59" spans="1:33" s="218" customFormat="1">
      <c r="A59" s="812"/>
      <c r="B59" s="813"/>
      <c r="C59" s="62"/>
      <c r="D59" s="63"/>
      <c r="E59" s="62"/>
      <c r="F59" s="238"/>
      <c r="G59" s="237"/>
      <c r="H59" s="237"/>
      <c r="I59" s="237"/>
      <c r="J59" s="763"/>
      <c r="K59" s="239"/>
      <c r="L59" s="240"/>
      <c r="N59" s="208"/>
    </row>
    <row r="60" spans="1:33" s="807" customFormat="1" ht="21" customHeight="1">
      <c r="A60" s="809" t="str">
        <f>'Sch-1'!A60</f>
        <v>M</v>
      </c>
      <c r="B60" s="811" t="str">
        <f>'Sch-1'!B60</f>
        <v>TMN System (as per Technical specifications)</v>
      </c>
      <c r="C60" s="810"/>
      <c r="D60" s="805"/>
      <c r="E60" s="805"/>
      <c r="F60" s="805"/>
      <c r="G60" s="805"/>
      <c r="H60" s="805"/>
      <c r="I60" s="805"/>
      <c r="J60" s="750"/>
      <c r="K60" s="805"/>
      <c r="L60" s="806"/>
      <c r="O60" s="808"/>
      <c r="P60" s="808"/>
      <c r="Q60" s="808"/>
      <c r="R60" s="808"/>
      <c r="S60" s="808"/>
      <c r="T60" s="808"/>
      <c r="U60" s="808"/>
      <c r="V60" s="808"/>
      <c r="W60" s="808"/>
      <c r="X60" s="808"/>
      <c r="Y60" s="808"/>
      <c r="Z60" s="808"/>
      <c r="AA60" s="808"/>
      <c r="AB60" s="808"/>
      <c r="AC60" s="808"/>
      <c r="AD60" s="808"/>
      <c r="AE60" s="808"/>
      <c r="AF60" s="808"/>
      <c r="AG60" s="808"/>
    </row>
    <row r="61" spans="1:33" s="218" customFormat="1" ht="27" customHeight="1">
      <c r="A61" s="812" t="str">
        <f>'Sch-1'!A61</f>
        <v>i</v>
      </c>
      <c r="B61" s="813"/>
      <c r="C61" s="62"/>
      <c r="D61" s="63"/>
      <c r="E61" s="62"/>
      <c r="F61" s="238" t="str">
        <f>'Sch-1'!J61</f>
        <v>TMN Main with SDN Controller</v>
      </c>
      <c r="G61" s="237" t="str">
        <f>'Sch-1'!K61</f>
        <v>Lot</v>
      </c>
      <c r="H61" s="237">
        <f>'Sch-1'!L61</f>
        <v>1</v>
      </c>
      <c r="I61" s="1073" t="s">
        <v>391</v>
      </c>
      <c r="J61" s="239">
        <f>'Sch-A'!V505</f>
        <v>0</v>
      </c>
      <c r="K61" s="239" t="str">
        <f t="shared" si="10"/>
        <v>Included</v>
      </c>
      <c r="L61" s="240"/>
      <c r="N61" s="208"/>
    </row>
    <row r="62" spans="1:33" s="218" customFormat="1" ht="22.5" customHeight="1">
      <c r="A62" s="812" t="str">
        <f>'Sch-1'!A62</f>
        <v>ii</v>
      </c>
      <c r="B62" s="813"/>
      <c r="C62" s="62"/>
      <c r="D62" s="63"/>
      <c r="E62" s="62"/>
      <c r="F62" s="238" t="str">
        <f>'Sch-1'!J62</f>
        <v>TMN Back-up with SDN Controller</v>
      </c>
      <c r="G62" s="237" t="str">
        <f>'Sch-1'!K62</f>
        <v>Lot</v>
      </c>
      <c r="H62" s="237">
        <f>'Sch-1'!L62</f>
        <v>1</v>
      </c>
      <c r="I62" s="1074"/>
      <c r="J62" s="239">
        <f>'Sch-A'!W505</f>
        <v>0</v>
      </c>
      <c r="K62" s="239" t="str">
        <f t="shared" si="10"/>
        <v>Included</v>
      </c>
      <c r="L62" s="240"/>
      <c r="N62" s="208"/>
    </row>
    <row r="63" spans="1:33" s="218" customFormat="1" ht="22.5" customHeight="1">
      <c r="A63" s="812" t="str">
        <f>'Sch-1'!A63</f>
        <v>iii</v>
      </c>
      <c r="B63" s="813"/>
      <c r="C63" s="62"/>
      <c r="D63" s="63"/>
      <c r="E63" s="62"/>
      <c r="F63" s="238" t="str">
        <f>'Sch-1'!J63</f>
        <v>Work Stations (Clients)</v>
      </c>
      <c r="G63" s="237" t="str">
        <f>'Sch-1'!K63</f>
        <v>No.</v>
      </c>
      <c r="H63" s="237">
        <f>'Sch-1'!L63</f>
        <v>10</v>
      </c>
      <c r="I63" s="237"/>
      <c r="J63" s="754"/>
      <c r="K63" s="239" t="str">
        <f t="shared" si="10"/>
        <v>Included</v>
      </c>
      <c r="L63" s="240"/>
      <c r="N63" s="208"/>
    </row>
    <row r="64" spans="1:33" s="218" customFormat="1">
      <c r="A64" s="1077"/>
      <c r="B64" s="1078"/>
      <c r="C64" s="1078"/>
      <c r="D64" s="1078"/>
      <c r="E64" s="1078"/>
      <c r="F64" s="1078"/>
      <c r="G64" s="1078"/>
      <c r="H64" s="1078"/>
      <c r="I64" s="1078"/>
      <c r="J64" s="1078"/>
      <c r="K64" s="1078"/>
      <c r="L64" s="240"/>
      <c r="N64" s="208"/>
    </row>
    <row r="65" spans="1:33" ht="17.25" customHeight="1">
      <c r="A65" s="241"/>
      <c r="B65" s="241"/>
      <c r="C65" s="241"/>
      <c r="D65" s="241"/>
      <c r="E65" s="241"/>
      <c r="F65" s="242"/>
      <c r="G65" s="243"/>
      <c r="H65" s="243"/>
      <c r="I65" s="243"/>
      <c r="J65" s="918" t="s">
        <v>122</v>
      </c>
      <c r="K65" s="244">
        <f>SUM(K21:K64)</f>
        <v>0</v>
      </c>
      <c r="L65" s="207">
        <f>+SUM(L21:L63)</f>
        <v>0</v>
      </c>
      <c r="O65" s="208"/>
      <c r="P65" s="208"/>
      <c r="Q65" s="208"/>
      <c r="R65" s="208"/>
      <c r="S65" s="208"/>
      <c r="T65" s="208"/>
      <c r="U65" s="208"/>
      <c r="V65" s="208"/>
      <c r="W65" s="208"/>
      <c r="X65" s="208"/>
      <c r="Y65" s="208"/>
      <c r="Z65" s="208"/>
      <c r="AA65" s="208"/>
      <c r="AB65" s="208"/>
      <c r="AC65" s="208"/>
      <c r="AD65" s="208"/>
      <c r="AE65" s="208"/>
      <c r="AF65" s="208"/>
      <c r="AG65" s="208"/>
    </row>
    <row r="66" spans="1:33" ht="17.25" customHeight="1">
      <c r="A66" s="245"/>
      <c r="B66" s="245"/>
      <c r="C66" s="245"/>
      <c r="D66" s="245"/>
      <c r="E66" s="245"/>
      <c r="F66" s="246"/>
      <c r="G66" s="247"/>
      <c r="H66" s="247"/>
      <c r="I66" s="247"/>
      <c r="J66" s="248"/>
      <c r="K66" s="249"/>
      <c r="O66" s="208"/>
      <c r="P66" s="208"/>
      <c r="Q66" s="208"/>
      <c r="R66" s="208"/>
      <c r="S66" s="208"/>
      <c r="T66" s="208"/>
      <c r="U66" s="208"/>
      <c r="V66" s="208"/>
      <c r="W66" s="208"/>
      <c r="X66" s="208"/>
      <c r="Y66" s="208"/>
      <c r="Z66" s="208"/>
      <c r="AA66" s="208"/>
      <c r="AB66" s="208"/>
      <c r="AC66" s="208"/>
      <c r="AD66" s="208"/>
      <c r="AE66" s="208"/>
      <c r="AF66" s="208"/>
      <c r="AG66" s="208"/>
    </row>
    <row r="67" spans="1:33" ht="17.25" customHeight="1">
      <c r="A67" s="245"/>
      <c r="B67" s="245"/>
      <c r="C67" s="245"/>
      <c r="D67" s="245"/>
      <c r="E67" s="245"/>
      <c r="F67" s="246"/>
      <c r="G67" s="247"/>
      <c r="H67" s="247"/>
      <c r="I67" s="247"/>
      <c r="J67" s="248"/>
      <c r="K67" s="249"/>
      <c r="O67" s="208"/>
      <c r="P67" s="208"/>
      <c r="Q67" s="208"/>
      <c r="R67" s="208"/>
      <c r="S67" s="208"/>
      <c r="T67" s="208"/>
      <c r="U67" s="208"/>
      <c r="V67" s="208"/>
      <c r="W67" s="208"/>
      <c r="X67" s="208"/>
      <c r="Y67" s="208"/>
      <c r="Z67" s="208"/>
      <c r="AA67" s="208"/>
      <c r="AB67" s="208"/>
      <c r="AC67" s="208"/>
      <c r="AD67" s="208"/>
      <c r="AE67" s="208"/>
      <c r="AF67" s="208"/>
      <c r="AG67" s="208"/>
    </row>
    <row r="68" spans="1:33" ht="17.25" customHeight="1">
      <c r="B68" s="250"/>
      <c r="C68" s="250"/>
      <c r="D68" s="250"/>
      <c r="E68" s="250"/>
      <c r="F68" s="208"/>
      <c r="G68" s="247"/>
      <c r="H68" s="247"/>
      <c r="I68" s="247"/>
      <c r="J68" s="248"/>
      <c r="K68" s="249"/>
      <c r="O68" s="208"/>
      <c r="P68" s="208"/>
      <c r="Q68" s="208"/>
      <c r="R68" s="208"/>
      <c r="S68" s="208"/>
      <c r="T68" s="208"/>
      <c r="U68" s="208"/>
      <c r="V68" s="208"/>
      <c r="W68" s="208"/>
      <c r="X68" s="208"/>
      <c r="Y68" s="208"/>
      <c r="Z68" s="208"/>
      <c r="AA68" s="208"/>
      <c r="AB68" s="208"/>
      <c r="AC68" s="208"/>
      <c r="AD68" s="208"/>
      <c r="AE68" s="208"/>
      <c r="AF68" s="208"/>
      <c r="AG68" s="208"/>
    </row>
    <row r="69" spans="1:33" ht="39" customHeight="1">
      <c r="A69" s="250" t="s">
        <v>123</v>
      </c>
      <c r="B69" s="969" t="s">
        <v>124</v>
      </c>
      <c r="C69" s="969"/>
      <c r="D69" s="969"/>
      <c r="E69" s="969"/>
      <c r="F69" s="969"/>
      <c r="G69" s="969"/>
      <c r="H69" s="969"/>
      <c r="I69" s="969"/>
      <c r="J69" s="969"/>
      <c r="K69" s="969"/>
      <c r="O69" s="208"/>
      <c r="P69" s="208"/>
      <c r="Q69" s="208"/>
      <c r="R69" s="208"/>
      <c r="S69" s="208"/>
      <c r="T69" s="208"/>
      <c r="U69" s="208"/>
      <c r="V69" s="208"/>
      <c r="W69" s="208"/>
      <c r="X69" s="208"/>
      <c r="Y69" s="208"/>
      <c r="Z69" s="208"/>
      <c r="AA69" s="208"/>
      <c r="AB69" s="208"/>
      <c r="AC69" s="208"/>
      <c r="AD69" s="208"/>
      <c r="AE69" s="208"/>
      <c r="AF69" s="208"/>
      <c r="AG69" s="208"/>
    </row>
    <row r="70" spans="1:33" ht="27.75" customHeight="1">
      <c r="A70" s="250"/>
      <c r="B70" s="969" t="s">
        <v>506</v>
      </c>
      <c r="C70" s="969"/>
      <c r="D70" s="969"/>
      <c r="E70" s="969"/>
      <c r="F70" s="969"/>
      <c r="G70" s="969"/>
      <c r="H70" s="969"/>
      <c r="I70" s="969"/>
      <c r="J70" s="969"/>
      <c r="K70" s="969"/>
      <c r="O70" s="208"/>
      <c r="P70" s="208"/>
      <c r="Q70" s="208"/>
      <c r="R70" s="208"/>
      <c r="S70" s="208"/>
      <c r="T70" s="208"/>
      <c r="U70" s="208"/>
      <c r="V70" s="208"/>
      <c r="W70" s="208"/>
      <c r="X70" s="208"/>
      <c r="Y70" s="208"/>
      <c r="Z70" s="208"/>
      <c r="AA70" s="208"/>
      <c r="AB70" s="208"/>
      <c r="AC70" s="208"/>
      <c r="AD70" s="208"/>
      <c r="AE70" s="208"/>
      <c r="AF70" s="208"/>
      <c r="AG70" s="208"/>
    </row>
    <row r="71" spans="1:33">
      <c r="A71" s="251" t="s">
        <v>125</v>
      </c>
      <c r="B71" s="252" t="str">
        <f>'Sch-1'!B73</f>
        <v>--</v>
      </c>
      <c r="C71" s="251"/>
      <c r="D71" s="251"/>
      <c r="E71" s="251"/>
      <c r="F71" s="208"/>
      <c r="G71" s="253"/>
      <c r="H71" s="251"/>
      <c r="I71" s="251"/>
      <c r="J71" s="208"/>
      <c r="K71" s="208"/>
      <c r="O71" s="208"/>
      <c r="P71" s="208"/>
      <c r="Q71" s="208"/>
      <c r="R71" s="208"/>
      <c r="S71" s="208"/>
      <c r="T71" s="208"/>
      <c r="U71" s="208"/>
      <c r="V71" s="208"/>
      <c r="W71" s="208"/>
      <c r="X71" s="208"/>
      <c r="Y71" s="208"/>
      <c r="Z71" s="208"/>
      <c r="AA71" s="208"/>
      <c r="AB71" s="208"/>
      <c r="AC71" s="208"/>
      <c r="AD71" s="208"/>
      <c r="AE71" s="208"/>
      <c r="AF71" s="208"/>
      <c r="AG71" s="208"/>
    </row>
    <row r="72" spans="1:33" ht="27.75" customHeight="1">
      <c r="A72" s="251" t="s">
        <v>126</v>
      </c>
      <c r="B72" s="704" t="str">
        <f>'Sch-1'!B74</f>
        <v/>
      </c>
      <c r="C72" s="251"/>
      <c r="D72" s="251"/>
      <c r="E72" s="251"/>
      <c r="F72" s="208"/>
      <c r="G72" s="209"/>
      <c r="H72" s="1065" t="s">
        <v>113</v>
      </c>
      <c r="I72" s="1065"/>
      <c r="J72" s="1065"/>
      <c r="K72" s="254" t="str">
        <f>'Sch-1'!N74</f>
        <v/>
      </c>
      <c r="O72" s="208"/>
      <c r="P72" s="208"/>
      <c r="Q72" s="208"/>
      <c r="R72" s="208"/>
      <c r="S72" s="208"/>
      <c r="T72" s="208"/>
      <c r="U72" s="208"/>
      <c r="V72" s="208"/>
      <c r="W72" s="208"/>
      <c r="X72" s="208"/>
      <c r="Y72" s="208"/>
      <c r="Z72" s="208"/>
      <c r="AA72" s="208"/>
      <c r="AB72" s="208"/>
      <c r="AC72" s="208"/>
      <c r="AD72" s="208"/>
      <c r="AE72" s="208"/>
      <c r="AF72" s="208"/>
      <c r="AG72" s="208"/>
    </row>
    <row r="73" spans="1:33" ht="14.25" customHeight="1">
      <c r="A73" s="213"/>
      <c r="B73" s="213"/>
      <c r="C73" s="213"/>
      <c r="D73" s="213"/>
      <c r="E73" s="213"/>
      <c r="F73" s="255"/>
      <c r="G73" s="213"/>
      <c r="H73" s="1065" t="s">
        <v>114</v>
      </c>
      <c r="I73" s="1065"/>
      <c r="J73" s="1065"/>
      <c r="K73" s="254" t="str">
        <f>'Sch-1'!N75</f>
        <v/>
      </c>
      <c r="O73" s="208"/>
      <c r="P73" s="208"/>
      <c r="Q73" s="208"/>
      <c r="R73" s="208"/>
      <c r="S73" s="208"/>
      <c r="T73" s="208"/>
      <c r="U73" s="208"/>
      <c r="V73" s="208"/>
      <c r="W73" s="208"/>
      <c r="X73" s="208"/>
      <c r="Y73" s="208"/>
      <c r="Z73" s="208"/>
      <c r="AA73" s="208"/>
      <c r="AB73" s="208"/>
      <c r="AC73" s="208"/>
      <c r="AD73" s="208"/>
      <c r="AE73" s="208"/>
      <c r="AF73" s="208"/>
      <c r="AG73" s="208"/>
    </row>
    <row r="74" spans="1:33">
      <c r="A74" s="250"/>
      <c r="B74" s="250"/>
      <c r="C74" s="250"/>
      <c r="D74" s="250"/>
      <c r="E74" s="250"/>
      <c r="F74" s="256"/>
      <c r="G74" s="253"/>
      <c r="H74" s="251"/>
      <c r="I74" s="251"/>
      <c r="J74" s="208"/>
      <c r="K74" s="208"/>
      <c r="O74" s="208"/>
      <c r="P74" s="208"/>
      <c r="Q74" s="208"/>
      <c r="R74" s="208"/>
      <c r="S74" s="208"/>
      <c r="T74" s="208"/>
      <c r="U74" s="208"/>
      <c r="V74" s="208"/>
      <c r="W74" s="208"/>
      <c r="X74" s="208"/>
      <c r="Y74" s="208"/>
      <c r="Z74" s="208"/>
      <c r="AA74" s="208"/>
      <c r="AB74" s="208"/>
      <c r="AC74" s="208"/>
      <c r="AD74" s="208"/>
      <c r="AE74" s="208"/>
      <c r="AF74" s="208"/>
      <c r="AG74" s="208"/>
    </row>
    <row r="112" spans="1:33">
      <c r="A112" s="257"/>
      <c r="B112" s="257"/>
      <c r="C112" s="257"/>
      <c r="D112" s="257"/>
      <c r="E112" s="257"/>
      <c r="F112" s="258"/>
      <c r="G112" s="257"/>
      <c r="H112" s="257"/>
      <c r="I112" s="257"/>
      <c r="J112" s="257"/>
      <c r="K112" s="257"/>
      <c r="L112" s="208"/>
      <c r="O112" s="208"/>
      <c r="P112" s="208"/>
      <c r="Q112" s="208"/>
      <c r="R112" s="208"/>
      <c r="S112" s="208"/>
      <c r="T112" s="208"/>
      <c r="U112" s="208"/>
      <c r="V112" s="208"/>
      <c r="W112" s="208"/>
      <c r="X112" s="208"/>
      <c r="Y112" s="208"/>
      <c r="Z112" s="208"/>
      <c r="AA112" s="208"/>
      <c r="AB112" s="208"/>
      <c r="AC112" s="208"/>
      <c r="AD112" s="208"/>
      <c r="AE112" s="208"/>
      <c r="AF112" s="208"/>
      <c r="AG112" s="208"/>
    </row>
    <row r="113" spans="1:33">
      <c r="A113" s="257"/>
      <c r="B113" s="257"/>
      <c r="C113" s="257"/>
      <c r="D113" s="257"/>
      <c r="E113" s="257"/>
      <c r="F113" s="258"/>
      <c r="G113" s="257"/>
      <c r="H113" s="257"/>
      <c r="I113" s="257"/>
      <c r="J113" s="257"/>
      <c r="K113" s="257"/>
      <c r="L113" s="208"/>
      <c r="O113" s="208"/>
      <c r="P113" s="208"/>
      <c r="Q113" s="208"/>
      <c r="R113" s="208"/>
      <c r="S113" s="208"/>
      <c r="T113" s="208"/>
      <c r="U113" s="208"/>
      <c r="V113" s="208"/>
      <c r="W113" s="208"/>
      <c r="X113" s="208"/>
      <c r="Y113" s="208"/>
      <c r="Z113" s="208"/>
      <c r="AA113" s="208"/>
      <c r="AB113" s="208"/>
      <c r="AC113" s="208"/>
      <c r="AD113" s="208"/>
      <c r="AE113" s="208"/>
      <c r="AF113" s="208"/>
      <c r="AG113" s="208"/>
    </row>
    <row r="114" spans="1:33">
      <c r="A114" s="257"/>
      <c r="B114" s="257"/>
      <c r="C114" s="257"/>
      <c r="D114" s="257"/>
      <c r="E114" s="257"/>
      <c r="F114" s="258"/>
      <c r="G114" s="257"/>
      <c r="H114" s="257"/>
      <c r="I114" s="257"/>
      <c r="J114" s="257"/>
      <c r="K114" s="257"/>
      <c r="L114" s="208"/>
      <c r="O114" s="208"/>
      <c r="P114" s="208"/>
      <c r="Q114" s="208"/>
      <c r="R114" s="208"/>
      <c r="S114" s="208"/>
      <c r="T114" s="208"/>
      <c r="U114" s="208"/>
      <c r="V114" s="208"/>
      <c r="W114" s="208"/>
      <c r="X114" s="208"/>
      <c r="Y114" s="208"/>
      <c r="Z114" s="208"/>
      <c r="AA114" s="208"/>
      <c r="AB114" s="208"/>
      <c r="AC114" s="208"/>
      <c r="AD114" s="208"/>
      <c r="AE114" s="208"/>
      <c r="AF114" s="208"/>
      <c r="AG114" s="208"/>
    </row>
    <row r="115" spans="1:33">
      <c r="A115" s="257"/>
      <c r="B115" s="257"/>
      <c r="C115" s="257"/>
      <c r="D115" s="257"/>
      <c r="E115" s="257"/>
      <c r="F115" s="258"/>
      <c r="G115" s="257"/>
      <c r="H115" s="257"/>
      <c r="I115" s="257"/>
      <c r="J115" s="257"/>
      <c r="K115" s="257"/>
      <c r="L115" s="208"/>
      <c r="O115" s="208"/>
      <c r="P115" s="208"/>
      <c r="Q115" s="208"/>
      <c r="R115" s="208"/>
      <c r="S115" s="208"/>
      <c r="T115" s="208"/>
      <c r="U115" s="208"/>
      <c r="V115" s="208"/>
      <c r="W115" s="208"/>
      <c r="X115" s="208"/>
      <c r="Y115" s="208"/>
      <c r="Z115" s="208"/>
      <c r="AA115" s="208"/>
      <c r="AB115" s="208"/>
      <c r="AC115" s="208"/>
      <c r="AD115" s="208"/>
      <c r="AE115" s="208"/>
      <c r="AF115" s="208"/>
      <c r="AG115" s="208"/>
    </row>
    <row r="116" spans="1:33">
      <c r="A116" s="257"/>
      <c r="B116" s="257"/>
      <c r="C116" s="257"/>
      <c r="D116" s="257"/>
      <c r="E116" s="257"/>
      <c r="F116" s="258"/>
      <c r="G116" s="257"/>
      <c r="H116" s="257"/>
      <c r="I116" s="257"/>
      <c r="J116" s="257"/>
      <c r="K116" s="257"/>
      <c r="L116" s="208"/>
      <c r="O116" s="208"/>
      <c r="P116" s="208"/>
      <c r="Q116" s="208"/>
      <c r="R116" s="208"/>
      <c r="S116" s="208"/>
      <c r="T116" s="208"/>
      <c r="U116" s="208"/>
      <c r="V116" s="208"/>
      <c r="W116" s="208"/>
      <c r="X116" s="208"/>
      <c r="Y116" s="208"/>
      <c r="Z116" s="208"/>
      <c r="AA116" s="208"/>
      <c r="AB116" s="208"/>
      <c r="AC116" s="208"/>
      <c r="AD116" s="208"/>
      <c r="AE116" s="208"/>
      <c r="AF116" s="208"/>
      <c r="AG116" s="208"/>
    </row>
    <row r="117" spans="1:33">
      <c r="A117" s="257"/>
      <c r="B117" s="257"/>
      <c r="C117" s="257"/>
      <c r="D117" s="257"/>
      <c r="E117" s="257"/>
      <c r="F117" s="258"/>
      <c r="G117" s="257"/>
      <c r="H117" s="257"/>
      <c r="I117" s="257"/>
      <c r="J117" s="257"/>
      <c r="K117" s="257"/>
      <c r="L117" s="208"/>
      <c r="O117" s="208"/>
      <c r="P117" s="208"/>
      <c r="Q117" s="208"/>
      <c r="R117" s="208"/>
      <c r="S117" s="208"/>
      <c r="T117" s="208"/>
      <c r="U117" s="208"/>
      <c r="V117" s="208"/>
      <c r="W117" s="208"/>
      <c r="X117" s="208"/>
      <c r="Y117" s="208"/>
      <c r="Z117" s="208"/>
      <c r="AA117" s="208"/>
      <c r="AB117" s="208"/>
      <c r="AC117" s="208"/>
      <c r="AD117" s="208"/>
      <c r="AE117" s="208"/>
      <c r="AF117" s="208"/>
      <c r="AG117" s="208"/>
    </row>
    <row r="118" spans="1:33">
      <c r="A118" s="257"/>
      <c r="B118" s="257"/>
      <c r="C118" s="257"/>
      <c r="D118" s="257"/>
      <c r="E118" s="257"/>
      <c r="F118" s="258"/>
      <c r="G118" s="257"/>
      <c r="H118" s="257"/>
      <c r="I118" s="257"/>
      <c r="J118" s="257"/>
      <c r="K118" s="257"/>
      <c r="L118" s="208"/>
      <c r="O118" s="208"/>
      <c r="P118" s="208"/>
      <c r="Q118" s="208"/>
      <c r="R118" s="208"/>
      <c r="S118" s="208"/>
      <c r="T118" s="208"/>
      <c r="U118" s="208"/>
      <c r="V118" s="208"/>
      <c r="W118" s="208"/>
      <c r="X118" s="208"/>
      <c r="Y118" s="208"/>
      <c r="Z118" s="208"/>
      <c r="AA118" s="208"/>
      <c r="AB118" s="208"/>
      <c r="AC118" s="208"/>
      <c r="AD118" s="208"/>
      <c r="AE118" s="208"/>
      <c r="AF118" s="208"/>
      <c r="AG118" s="208"/>
    </row>
    <row r="119" spans="1:33">
      <c r="A119" s="257"/>
      <c r="B119" s="257"/>
      <c r="C119" s="257"/>
      <c r="D119" s="257"/>
      <c r="E119" s="257"/>
      <c r="F119" s="258"/>
      <c r="G119" s="257"/>
      <c r="H119" s="257"/>
      <c r="I119" s="257"/>
      <c r="J119" s="257"/>
      <c r="K119" s="257"/>
      <c r="L119" s="208"/>
      <c r="O119" s="208"/>
      <c r="P119" s="208"/>
      <c r="Q119" s="208"/>
      <c r="R119" s="208"/>
      <c r="S119" s="208"/>
      <c r="T119" s="208"/>
      <c r="U119" s="208"/>
      <c r="V119" s="208"/>
      <c r="W119" s="208"/>
      <c r="X119" s="208"/>
      <c r="Y119" s="208"/>
      <c r="Z119" s="208"/>
      <c r="AA119" s="208"/>
      <c r="AB119" s="208"/>
      <c r="AC119" s="208"/>
      <c r="AD119" s="208"/>
      <c r="AE119" s="208"/>
      <c r="AF119" s="208"/>
      <c r="AG119" s="208"/>
    </row>
    <row r="120" spans="1:33">
      <c r="A120" s="257"/>
      <c r="B120" s="257"/>
      <c r="C120" s="257"/>
      <c r="D120" s="257"/>
      <c r="E120" s="257"/>
      <c r="F120" s="258"/>
      <c r="G120" s="257"/>
      <c r="H120" s="257"/>
      <c r="I120" s="257"/>
      <c r="J120" s="257"/>
      <c r="K120" s="257"/>
      <c r="L120" s="208"/>
      <c r="O120" s="208"/>
      <c r="P120" s="208"/>
      <c r="Q120" s="208"/>
      <c r="R120" s="208"/>
      <c r="S120" s="208"/>
      <c r="T120" s="208"/>
      <c r="U120" s="208"/>
      <c r="V120" s="208"/>
      <c r="W120" s="208"/>
      <c r="X120" s="208"/>
      <c r="Y120" s="208"/>
      <c r="Z120" s="208"/>
      <c r="AA120" s="208"/>
      <c r="AB120" s="208"/>
      <c r="AC120" s="208"/>
      <c r="AD120" s="208"/>
      <c r="AE120" s="208"/>
      <c r="AF120" s="208"/>
      <c r="AG120" s="208"/>
    </row>
    <row r="121" spans="1:33">
      <c r="A121" s="257"/>
      <c r="B121" s="257"/>
      <c r="C121" s="257"/>
      <c r="D121" s="257"/>
      <c r="E121" s="257"/>
      <c r="F121" s="258"/>
      <c r="G121" s="257"/>
      <c r="H121" s="257"/>
      <c r="I121" s="257"/>
      <c r="J121" s="257"/>
      <c r="K121" s="257"/>
      <c r="L121" s="208"/>
      <c r="O121" s="208"/>
      <c r="P121" s="208"/>
      <c r="Q121" s="208"/>
      <c r="R121" s="208"/>
      <c r="S121" s="208"/>
      <c r="T121" s="208"/>
      <c r="U121" s="208"/>
      <c r="V121" s="208"/>
      <c r="W121" s="208"/>
      <c r="X121" s="208"/>
      <c r="Y121" s="208"/>
      <c r="Z121" s="208"/>
      <c r="AA121" s="208"/>
      <c r="AB121" s="208"/>
      <c r="AC121" s="208"/>
      <c r="AD121" s="208"/>
      <c r="AE121" s="208"/>
      <c r="AF121" s="208"/>
      <c r="AG121" s="208"/>
    </row>
    <row r="122" spans="1:33">
      <c r="A122" s="257"/>
      <c r="B122" s="257"/>
      <c r="C122" s="257"/>
      <c r="D122" s="257"/>
      <c r="E122" s="257"/>
      <c r="F122" s="258"/>
      <c r="G122" s="257"/>
      <c r="H122" s="257"/>
      <c r="I122" s="257"/>
      <c r="J122" s="257"/>
      <c r="K122" s="257"/>
      <c r="L122" s="208"/>
      <c r="O122" s="208"/>
      <c r="P122" s="208"/>
      <c r="Q122" s="208"/>
      <c r="R122" s="208"/>
      <c r="S122" s="208"/>
      <c r="T122" s="208"/>
      <c r="U122" s="208"/>
      <c r="V122" s="208"/>
      <c r="W122" s="208"/>
      <c r="X122" s="208"/>
      <c r="Y122" s="208"/>
      <c r="Z122" s="208"/>
      <c r="AA122" s="208"/>
      <c r="AB122" s="208"/>
      <c r="AC122" s="208"/>
      <c r="AD122" s="208"/>
      <c r="AE122" s="208"/>
      <c r="AF122" s="208"/>
      <c r="AG122" s="208"/>
    </row>
    <row r="123" spans="1:33">
      <c r="A123" s="257"/>
      <c r="B123" s="257"/>
      <c r="C123" s="257"/>
      <c r="D123" s="257"/>
      <c r="E123" s="257"/>
      <c r="F123" s="258"/>
      <c r="G123" s="257"/>
      <c r="H123" s="257"/>
      <c r="I123" s="257"/>
      <c r="J123" s="257"/>
      <c r="K123" s="257"/>
      <c r="L123" s="208"/>
      <c r="O123" s="208"/>
      <c r="P123" s="208"/>
      <c r="Q123" s="208"/>
      <c r="R123" s="208"/>
      <c r="S123" s="208"/>
      <c r="T123" s="208"/>
      <c r="U123" s="208"/>
      <c r="V123" s="208"/>
      <c r="W123" s="208"/>
      <c r="X123" s="208"/>
      <c r="Y123" s="208"/>
      <c r="Z123" s="208"/>
      <c r="AA123" s="208"/>
      <c r="AB123" s="208"/>
      <c r="AC123" s="208"/>
      <c r="AD123" s="208"/>
      <c r="AE123" s="208"/>
      <c r="AF123" s="208"/>
      <c r="AG123" s="208"/>
    </row>
    <row r="124" spans="1:33">
      <c r="A124" s="257"/>
      <c r="B124" s="257"/>
      <c r="C124" s="257"/>
      <c r="D124" s="257"/>
      <c r="E124" s="257"/>
      <c r="F124" s="258"/>
      <c r="G124" s="257"/>
      <c r="H124" s="257"/>
      <c r="I124" s="257"/>
      <c r="J124" s="257"/>
      <c r="K124" s="257"/>
      <c r="L124" s="208"/>
      <c r="O124" s="208"/>
      <c r="P124" s="208"/>
      <c r="Q124" s="208"/>
      <c r="R124" s="208"/>
      <c r="S124" s="208"/>
      <c r="T124" s="208"/>
      <c r="U124" s="208"/>
      <c r="V124" s="208"/>
      <c r="W124" s="208"/>
      <c r="X124" s="208"/>
      <c r="Y124" s="208"/>
      <c r="Z124" s="208"/>
      <c r="AA124" s="208"/>
      <c r="AB124" s="208"/>
      <c r="AC124" s="208"/>
      <c r="AD124" s="208"/>
      <c r="AE124" s="208"/>
      <c r="AF124" s="208"/>
      <c r="AG124" s="208"/>
    </row>
    <row r="125" spans="1:33">
      <c r="A125" s="257"/>
      <c r="B125" s="257"/>
      <c r="C125" s="257"/>
      <c r="D125" s="257"/>
      <c r="E125" s="257"/>
      <c r="F125" s="258"/>
      <c r="G125" s="257"/>
      <c r="H125" s="257"/>
      <c r="I125" s="257"/>
      <c r="J125" s="257"/>
      <c r="K125" s="257"/>
      <c r="L125" s="208"/>
      <c r="O125" s="208"/>
      <c r="P125" s="208"/>
      <c r="Q125" s="208"/>
      <c r="R125" s="208"/>
      <c r="S125" s="208"/>
      <c r="T125" s="208"/>
      <c r="U125" s="208"/>
      <c r="V125" s="208"/>
      <c r="W125" s="208"/>
      <c r="X125" s="208"/>
      <c r="Y125" s="208"/>
      <c r="Z125" s="208"/>
      <c r="AA125" s="208"/>
      <c r="AB125" s="208"/>
      <c r="AC125" s="208"/>
      <c r="AD125" s="208"/>
      <c r="AE125" s="208"/>
      <c r="AF125" s="208"/>
      <c r="AG125" s="208"/>
    </row>
    <row r="126" spans="1:33">
      <c r="A126" s="257"/>
      <c r="B126" s="257"/>
      <c r="C126" s="257"/>
      <c r="D126" s="257"/>
      <c r="E126" s="257"/>
      <c r="F126" s="258"/>
      <c r="G126" s="257"/>
      <c r="H126" s="257"/>
      <c r="I126" s="257"/>
      <c r="J126" s="257"/>
      <c r="K126" s="257"/>
      <c r="L126" s="208"/>
      <c r="O126" s="208"/>
      <c r="P126" s="208"/>
      <c r="Q126" s="208"/>
      <c r="R126" s="208"/>
      <c r="S126" s="208"/>
      <c r="T126" s="208"/>
      <c r="U126" s="208"/>
      <c r="V126" s="208"/>
      <c r="W126" s="208"/>
      <c r="X126" s="208"/>
      <c r="Y126" s="208"/>
      <c r="Z126" s="208"/>
      <c r="AA126" s="208"/>
      <c r="AB126" s="208"/>
      <c r="AC126" s="208"/>
      <c r="AD126" s="208"/>
      <c r="AE126" s="208"/>
      <c r="AF126" s="208"/>
      <c r="AG126" s="208"/>
    </row>
    <row r="127" spans="1:33">
      <c r="A127" s="257"/>
      <c r="B127" s="257"/>
      <c r="C127" s="257"/>
      <c r="D127" s="257"/>
      <c r="E127" s="257"/>
      <c r="F127" s="258"/>
      <c r="G127" s="257"/>
      <c r="H127" s="257"/>
      <c r="I127" s="257"/>
      <c r="J127" s="257"/>
      <c r="K127" s="257"/>
      <c r="L127" s="208"/>
      <c r="O127" s="208"/>
      <c r="P127" s="208"/>
      <c r="Q127" s="208"/>
      <c r="R127" s="208"/>
      <c r="S127" s="208"/>
      <c r="T127" s="208"/>
      <c r="U127" s="208"/>
      <c r="V127" s="208"/>
      <c r="W127" s="208"/>
      <c r="X127" s="208"/>
      <c r="Y127" s="208"/>
      <c r="Z127" s="208"/>
      <c r="AA127" s="208"/>
      <c r="AB127" s="208"/>
      <c r="AC127" s="208"/>
      <c r="AD127" s="208"/>
      <c r="AE127" s="208"/>
      <c r="AF127" s="208"/>
      <c r="AG127" s="208"/>
    </row>
    <row r="128" spans="1:33">
      <c r="A128" s="257"/>
      <c r="B128" s="257"/>
      <c r="C128" s="257"/>
      <c r="D128" s="257"/>
      <c r="E128" s="257"/>
      <c r="F128" s="258"/>
      <c r="G128" s="257"/>
      <c r="H128" s="257"/>
      <c r="I128" s="257"/>
      <c r="J128" s="257"/>
      <c r="K128" s="257"/>
      <c r="L128" s="208"/>
      <c r="O128" s="208"/>
      <c r="P128" s="208"/>
      <c r="Q128" s="208"/>
      <c r="R128" s="208"/>
      <c r="S128" s="208"/>
      <c r="T128" s="208"/>
      <c r="U128" s="208"/>
      <c r="V128" s="208"/>
      <c r="W128" s="208"/>
      <c r="X128" s="208"/>
      <c r="Y128" s="208"/>
      <c r="Z128" s="208"/>
      <c r="AA128" s="208"/>
      <c r="AB128" s="208"/>
      <c r="AC128" s="208"/>
      <c r="AD128" s="208"/>
      <c r="AE128" s="208"/>
      <c r="AF128" s="208"/>
      <c r="AG128" s="208"/>
    </row>
    <row r="129" spans="1:33">
      <c r="A129" s="257"/>
      <c r="B129" s="257"/>
      <c r="C129" s="257"/>
      <c r="D129" s="257"/>
      <c r="E129" s="257"/>
      <c r="F129" s="258"/>
      <c r="G129" s="257"/>
      <c r="H129" s="257"/>
      <c r="I129" s="257"/>
      <c r="J129" s="257"/>
      <c r="K129" s="257"/>
      <c r="L129" s="208"/>
      <c r="O129" s="208"/>
      <c r="P129" s="208"/>
      <c r="Q129" s="208"/>
      <c r="R129" s="208"/>
      <c r="S129" s="208"/>
      <c r="T129" s="208"/>
      <c r="U129" s="208"/>
      <c r="V129" s="208"/>
      <c r="W129" s="208"/>
      <c r="X129" s="208"/>
      <c r="Y129" s="208"/>
      <c r="Z129" s="208"/>
      <c r="AA129" s="208"/>
      <c r="AB129" s="208"/>
      <c r="AC129" s="208"/>
      <c r="AD129" s="208"/>
      <c r="AE129" s="208"/>
      <c r="AF129" s="208"/>
      <c r="AG129" s="208"/>
    </row>
    <row r="130" spans="1:33">
      <c r="A130" s="257"/>
      <c r="B130" s="257"/>
      <c r="C130" s="257"/>
      <c r="D130" s="257"/>
      <c r="E130" s="257"/>
      <c r="F130" s="258"/>
      <c r="G130" s="257"/>
      <c r="H130" s="257"/>
      <c r="I130" s="257"/>
      <c r="J130" s="257"/>
      <c r="K130" s="257"/>
      <c r="L130" s="208"/>
      <c r="O130" s="208"/>
      <c r="P130" s="208"/>
      <c r="Q130" s="208"/>
      <c r="R130" s="208"/>
      <c r="S130" s="208"/>
      <c r="T130" s="208"/>
      <c r="U130" s="208"/>
      <c r="V130" s="208"/>
      <c r="W130" s="208"/>
      <c r="X130" s="208"/>
      <c r="Y130" s="208"/>
      <c r="Z130" s="208"/>
      <c r="AA130" s="208"/>
      <c r="AB130" s="208"/>
      <c r="AC130" s="208"/>
      <c r="AD130" s="208"/>
      <c r="AE130" s="208"/>
      <c r="AF130" s="208"/>
      <c r="AG130" s="208"/>
    </row>
    <row r="131" spans="1:33">
      <c r="A131" s="257"/>
      <c r="B131" s="257"/>
      <c r="C131" s="257"/>
      <c r="D131" s="257"/>
      <c r="E131" s="257"/>
      <c r="F131" s="258"/>
      <c r="G131" s="257"/>
      <c r="H131" s="257"/>
      <c r="I131" s="257"/>
      <c r="J131" s="257"/>
      <c r="K131" s="257"/>
      <c r="L131" s="208"/>
      <c r="O131" s="208"/>
      <c r="P131" s="208"/>
      <c r="Q131" s="208"/>
      <c r="R131" s="208"/>
      <c r="S131" s="208"/>
      <c r="T131" s="208"/>
      <c r="U131" s="208"/>
      <c r="V131" s="208"/>
      <c r="W131" s="208"/>
      <c r="X131" s="208"/>
      <c r="Y131" s="208"/>
      <c r="Z131" s="208"/>
      <c r="AA131" s="208"/>
      <c r="AB131" s="208"/>
      <c r="AC131" s="208"/>
      <c r="AD131" s="208"/>
      <c r="AE131" s="208"/>
      <c r="AF131" s="208"/>
      <c r="AG131" s="208"/>
    </row>
    <row r="132" spans="1:33">
      <c r="A132" s="257"/>
      <c r="B132" s="257"/>
      <c r="C132" s="257"/>
      <c r="D132" s="257"/>
      <c r="E132" s="257"/>
      <c r="F132" s="258"/>
      <c r="G132" s="257"/>
      <c r="H132" s="257"/>
      <c r="I132" s="257"/>
      <c r="J132" s="257"/>
      <c r="K132" s="257"/>
      <c r="L132" s="208"/>
      <c r="O132" s="208"/>
      <c r="P132" s="208"/>
      <c r="Q132" s="208"/>
      <c r="R132" s="208"/>
      <c r="S132" s="208"/>
      <c r="T132" s="208"/>
      <c r="U132" s="208"/>
      <c r="V132" s="208"/>
      <c r="W132" s="208"/>
      <c r="X132" s="208"/>
      <c r="Y132" s="208"/>
      <c r="Z132" s="208"/>
      <c r="AA132" s="208"/>
      <c r="AB132" s="208"/>
      <c r="AC132" s="208"/>
      <c r="AD132" s="208"/>
      <c r="AE132" s="208"/>
      <c r="AF132" s="208"/>
      <c r="AG132" s="208"/>
    </row>
    <row r="133" spans="1:33">
      <c r="A133" s="257"/>
      <c r="B133" s="257"/>
      <c r="C133" s="257"/>
      <c r="D133" s="257"/>
      <c r="E133" s="257"/>
      <c r="F133" s="258"/>
      <c r="G133" s="257"/>
      <c r="H133" s="257"/>
      <c r="I133" s="257"/>
      <c r="J133" s="257"/>
      <c r="K133" s="257"/>
      <c r="L133" s="208"/>
      <c r="O133" s="208"/>
      <c r="P133" s="208"/>
      <c r="Q133" s="208"/>
      <c r="R133" s="208"/>
      <c r="S133" s="208"/>
      <c r="T133" s="208"/>
      <c r="U133" s="208"/>
      <c r="V133" s="208"/>
      <c r="W133" s="208"/>
      <c r="X133" s="208"/>
      <c r="Y133" s="208"/>
      <c r="Z133" s="208"/>
      <c r="AA133" s="208"/>
      <c r="AB133" s="208"/>
      <c r="AC133" s="208"/>
      <c r="AD133" s="208"/>
      <c r="AE133" s="208"/>
      <c r="AF133" s="208"/>
      <c r="AG133" s="208"/>
    </row>
    <row r="134" spans="1:33">
      <c r="A134" s="257"/>
      <c r="B134" s="257"/>
      <c r="C134" s="257"/>
      <c r="D134" s="257"/>
      <c r="E134" s="257"/>
      <c r="F134" s="258"/>
      <c r="G134" s="257"/>
      <c r="H134" s="257"/>
      <c r="I134" s="257"/>
      <c r="J134" s="257"/>
      <c r="K134" s="257"/>
      <c r="L134" s="208"/>
      <c r="O134" s="208"/>
      <c r="P134" s="208"/>
      <c r="Q134" s="208"/>
      <c r="R134" s="208"/>
      <c r="S134" s="208"/>
      <c r="T134" s="208"/>
      <c r="U134" s="208"/>
      <c r="V134" s="208"/>
      <c r="W134" s="208"/>
      <c r="X134" s="208"/>
      <c r="Y134" s="208"/>
      <c r="Z134" s="208"/>
      <c r="AA134" s="208"/>
      <c r="AB134" s="208"/>
      <c r="AC134" s="208"/>
      <c r="AD134" s="208"/>
      <c r="AE134" s="208"/>
      <c r="AF134" s="208"/>
      <c r="AG134" s="208"/>
    </row>
    <row r="135" spans="1:33">
      <c r="A135" s="257"/>
      <c r="B135" s="257"/>
      <c r="C135" s="257"/>
      <c r="D135" s="257"/>
      <c r="E135" s="257"/>
      <c r="F135" s="259"/>
      <c r="G135" s="257"/>
      <c r="H135" s="257"/>
      <c r="I135" s="257"/>
      <c r="J135" s="260"/>
      <c r="K135" s="260"/>
      <c r="L135" s="208"/>
      <c r="O135" s="208"/>
      <c r="P135" s="208"/>
      <c r="Q135" s="208"/>
      <c r="R135" s="208"/>
      <c r="S135" s="208"/>
      <c r="T135" s="208"/>
      <c r="U135" s="208"/>
      <c r="V135" s="208"/>
      <c r="W135" s="208"/>
      <c r="X135" s="208"/>
      <c r="Y135" s="208"/>
      <c r="Z135" s="208"/>
      <c r="AA135" s="208"/>
      <c r="AB135" s="208"/>
      <c r="AC135" s="208"/>
      <c r="AD135" s="208"/>
      <c r="AE135" s="208"/>
      <c r="AF135" s="208"/>
      <c r="AG135" s="208"/>
    </row>
    <row r="136" spans="1:33">
      <c r="A136" s="257"/>
      <c r="B136" s="257"/>
      <c r="C136" s="257"/>
      <c r="D136" s="257"/>
      <c r="E136" s="257"/>
      <c r="F136" s="259"/>
      <c r="G136" s="257"/>
      <c r="H136" s="257"/>
      <c r="I136" s="257"/>
      <c r="J136" s="260"/>
      <c r="K136" s="260"/>
      <c r="L136" s="208"/>
      <c r="O136" s="208"/>
      <c r="P136" s="208"/>
      <c r="Q136" s="208"/>
      <c r="R136" s="208"/>
      <c r="S136" s="208"/>
      <c r="T136" s="208"/>
      <c r="U136" s="208"/>
      <c r="V136" s="208"/>
      <c r="W136" s="208"/>
      <c r="X136" s="208"/>
      <c r="Y136" s="208"/>
      <c r="Z136" s="208"/>
      <c r="AA136" s="208"/>
      <c r="AB136" s="208"/>
      <c r="AC136" s="208"/>
      <c r="AD136" s="208"/>
      <c r="AE136" s="208"/>
      <c r="AF136" s="208"/>
      <c r="AG136" s="208"/>
    </row>
    <row r="137" spans="1:33">
      <c r="A137" s="257"/>
      <c r="B137" s="257"/>
      <c r="C137" s="257"/>
      <c r="D137" s="257"/>
      <c r="E137" s="257"/>
      <c r="F137" s="259"/>
      <c r="G137" s="257"/>
      <c r="H137" s="257"/>
      <c r="I137" s="257"/>
      <c r="J137" s="260"/>
      <c r="K137" s="260"/>
      <c r="L137" s="208"/>
      <c r="O137" s="208"/>
      <c r="P137" s="208"/>
      <c r="Q137" s="208"/>
      <c r="R137" s="208"/>
      <c r="S137" s="208"/>
      <c r="T137" s="208"/>
      <c r="U137" s="208"/>
      <c r="V137" s="208"/>
      <c r="W137" s="208"/>
      <c r="X137" s="208"/>
      <c r="Y137" s="208"/>
      <c r="Z137" s="208"/>
      <c r="AA137" s="208"/>
      <c r="AB137" s="208"/>
      <c r="AC137" s="208"/>
      <c r="AD137" s="208"/>
      <c r="AE137" s="208"/>
      <c r="AF137" s="208"/>
      <c r="AG137" s="208"/>
    </row>
    <row r="138" spans="1:33">
      <c r="A138" s="257"/>
      <c r="B138" s="257"/>
      <c r="C138" s="257"/>
      <c r="D138" s="257"/>
      <c r="E138" s="257"/>
      <c r="F138" s="259"/>
      <c r="G138" s="257"/>
      <c r="H138" s="257"/>
      <c r="I138" s="257"/>
      <c r="J138" s="260"/>
      <c r="K138" s="260"/>
      <c r="L138" s="208"/>
      <c r="O138" s="208"/>
      <c r="P138" s="208"/>
      <c r="Q138" s="208"/>
      <c r="R138" s="208"/>
      <c r="S138" s="208"/>
      <c r="T138" s="208"/>
      <c r="U138" s="208"/>
      <c r="V138" s="208"/>
      <c r="W138" s="208"/>
      <c r="X138" s="208"/>
      <c r="Y138" s="208"/>
      <c r="Z138" s="208"/>
      <c r="AA138" s="208"/>
      <c r="AB138" s="208"/>
      <c r="AC138" s="208"/>
      <c r="AD138" s="208"/>
      <c r="AE138" s="208"/>
      <c r="AF138" s="208"/>
      <c r="AG138" s="208"/>
    </row>
    <row r="139" spans="1:33">
      <c r="A139" s="257"/>
      <c r="B139" s="257"/>
      <c r="C139" s="257"/>
      <c r="D139" s="257"/>
      <c r="E139" s="257"/>
      <c r="F139" s="259"/>
      <c r="G139" s="257"/>
      <c r="H139" s="257"/>
      <c r="I139" s="257"/>
      <c r="J139" s="260"/>
      <c r="K139" s="260"/>
      <c r="L139" s="208"/>
      <c r="O139" s="208"/>
      <c r="P139" s="208"/>
      <c r="Q139" s="208"/>
      <c r="R139" s="208"/>
      <c r="S139" s="208"/>
      <c r="T139" s="208"/>
      <c r="U139" s="208"/>
      <c r="V139" s="208"/>
      <c r="W139" s="208"/>
      <c r="X139" s="208"/>
      <c r="Y139" s="208"/>
      <c r="Z139" s="208"/>
      <c r="AA139" s="208"/>
      <c r="AB139" s="208"/>
      <c r="AC139" s="208"/>
      <c r="AD139" s="208"/>
      <c r="AE139" s="208"/>
      <c r="AF139" s="208"/>
      <c r="AG139" s="208"/>
    </row>
    <row r="140" spans="1:33">
      <c r="A140" s="257"/>
      <c r="B140" s="257"/>
      <c r="C140" s="257"/>
      <c r="D140" s="257"/>
      <c r="E140" s="257"/>
      <c r="F140" s="259"/>
      <c r="G140" s="257"/>
      <c r="H140" s="257"/>
      <c r="I140" s="257"/>
      <c r="J140" s="260"/>
      <c r="K140" s="260"/>
      <c r="L140" s="208"/>
      <c r="O140" s="208"/>
      <c r="P140" s="208"/>
      <c r="Q140" s="208"/>
      <c r="R140" s="208"/>
      <c r="S140" s="208"/>
      <c r="T140" s="208"/>
      <c r="U140" s="208"/>
      <c r="V140" s="208"/>
      <c r="W140" s="208"/>
      <c r="X140" s="208"/>
      <c r="Y140" s="208"/>
      <c r="Z140" s="208"/>
      <c r="AA140" s="208"/>
      <c r="AB140" s="208"/>
      <c r="AC140" s="208"/>
      <c r="AD140" s="208"/>
      <c r="AE140" s="208"/>
      <c r="AF140" s="208"/>
      <c r="AG140" s="208"/>
    </row>
    <row r="141" spans="1:33">
      <c r="A141" s="257"/>
      <c r="B141" s="257"/>
      <c r="C141" s="257"/>
      <c r="D141" s="257"/>
      <c r="E141" s="257"/>
      <c r="F141" s="259"/>
      <c r="G141" s="257"/>
      <c r="H141" s="257"/>
      <c r="I141" s="257"/>
      <c r="J141" s="260"/>
      <c r="K141" s="260"/>
      <c r="L141" s="208"/>
      <c r="O141" s="208"/>
      <c r="P141" s="208"/>
      <c r="Q141" s="208"/>
      <c r="R141" s="208"/>
      <c r="S141" s="208"/>
      <c r="T141" s="208"/>
      <c r="U141" s="208"/>
      <c r="V141" s="208"/>
      <c r="W141" s="208"/>
      <c r="X141" s="208"/>
      <c r="Y141" s="208"/>
      <c r="Z141" s="208"/>
      <c r="AA141" s="208"/>
      <c r="AB141" s="208"/>
      <c r="AC141" s="208"/>
      <c r="AD141" s="208"/>
      <c r="AE141" s="208"/>
      <c r="AF141" s="208"/>
      <c r="AG141" s="208"/>
    </row>
    <row r="142" spans="1:33">
      <c r="A142" s="257"/>
      <c r="B142" s="257"/>
      <c r="C142" s="257"/>
      <c r="D142" s="257"/>
      <c r="E142" s="257"/>
      <c r="F142" s="259"/>
      <c r="G142" s="257"/>
      <c r="H142" s="257"/>
      <c r="I142" s="257"/>
      <c r="J142" s="260"/>
      <c r="K142" s="260"/>
      <c r="L142" s="208"/>
      <c r="O142" s="208"/>
      <c r="P142" s="208"/>
      <c r="Q142" s="208"/>
      <c r="R142" s="208"/>
      <c r="S142" s="208"/>
      <c r="T142" s="208"/>
      <c r="U142" s="208"/>
      <c r="V142" s="208"/>
      <c r="W142" s="208"/>
      <c r="X142" s="208"/>
      <c r="Y142" s="208"/>
      <c r="Z142" s="208"/>
      <c r="AA142" s="208"/>
      <c r="AB142" s="208"/>
      <c r="AC142" s="208"/>
      <c r="AD142" s="208"/>
      <c r="AE142" s="208"/>
      <c r="AF142" s="208"/>
      <c r="AG142" s="208"/>
    </row>
    <row r="143" spans="1:33">
      <c r="A143" s="257"/>
      <c r="B143" s="257"/>
      <c r="C143" s="257"/>
      <c r="D143" s="257"/>
      <c r="E143" s="257"/>
      <c r="F143" s="259"/>
      <c r="G143" s="257"/>
      <c r="H143" s="257"/>
      <c r="I143" s="257"/>
      <c r="J143" s="260"/>
      <c r="K143" s="260"/>
      <c r="L143" s="208"/>
      <c r="O143" s="208"/>
      <c r="P143" s="208"/>
      <c r="Q143" s="208"/>
      <c r="R143" s="208"/>
      <c r="S143" s="208"/>
      <c r="T143" s="208"/>
      <c r="U143" s="208"/>
      <c r="V143" s="208"/>
      <c r="W143" s="208"/>
      <c r="X143" s="208"/>
      <c r="Y143" s="208"/>
      <c r="Z143" s="208"/>
      <c r="AA143" s="208"/>
      <c r="AB143" s="208"/>
      <c r="AC143" s="208"/>
      <c r="AD143" s="208"/>
      <c r="AE143" s="208"/>
      <c r="AF143" s="208"/>
      <c r="AG143" s="208"/>
    </row>
    <row r="144" spans="1:33">
      <c r="A144" s="257"/>
      <c r="B144" s="257"/>
      <c r="C144" s="257"/>
      <c r="D144" s="257"/>
      <c r="E144" s="257"/>
      <c r="F144" s="259"/>
      <c r="G144" s="257"/>
      <c r="H144" s="257"/>
      <c r="I144" s="257"/>
      <c r="J144" s="260"/>
      <c r="K144" s="260"/>
      <c r="L144" s="208"/>
      <c r="O144" s="208"/>
      <c r="P144" s="208"/>
      <c r="Q144" s="208"/>
      <c r="R144" s="208"/>
      <c r="S144" s="208"/>
      <c r="T144" s="208"/>
      <c r="U144" s="208"/>
      <c r="V144" s="208"/>
      <c r="W144" s="208"/>
      <c r="X144" s="208"/>
      <c r="Y144" s="208"/>
      <c r="Z144" s="208"/>
      <c r="AA144" s="208"/>
      <c r="AB144" s="208"/>
      <c r="AC144" s="208"/>
      <c r="AD144" s="208"/>
      <c r="AE144" s="208"/>
      <c r="AF144" s="208"/>
      <c r="AG144" s="208"/>
    </row>
    <row r="145" spans="1:33">
      <c r="A145" s="257"/>
      <c r="B145" s="257"/>
      <c r="C145" s="257"/>
      <c r="D145" s="257"/>
      <c r="E145" s="257"/>
      <c r="F145" s="259"/>
      <c r="G145" s="257"/>
      <c r="H145" s="257"/>
      <c r="I145" s="257"/>
      <c r="J145" s="260"/>
      <c r="K145" s="260"/>
      <c r="L145" s="208"/>
      <c r="O145" s="208"/>
      <c r="P145" s="208"/>
      <c r="Q145" s="208"/>
      <c r="R145" s="208"/>
      <c r="S145" s="208"/>
      <c r="T145" s="208"/>
      <c r="U145" s="208"/>
      <c r="V145" s="208"/>
      <c r="W145" s="208"/>
      <c r="X145" s="208"/>
      <c r="Y145" s="208"/>
      <c r="Z145" s="208"/>
      <c r="AA145" s="208"/>
      <c r="AB145" s="208"/>
      <c r="AC145" s="208"/>
      <c r="AD145" s="208"/>
      <c r="AE145" s="208"/>
      <c r="AF145" s="208"/>
      <c r="AG145" s="208"/>
    </row>
    <row r="146" spans="1:33">
      <c r="A146" s="257"/>
      <c r="B146" s="257"/>
      <c r="C146" s="257"/>
      <c r="D146" s="257"/>
      <c r="E146" s="257"/>
      <c r="F146" s="259"/>
      <c r="G146" s="257"/>
      <c r="H146" s="257"/>
      <c r="I146" s="257"/>
      <c r="J146" s="260"/>
      <c r="K146" s="260"/>
      <c r="L146" s="208"/>
      <c r="O146" s="208"/>
      <c r="P146" s="208"/>
      <c r="Q146" s="208"/>
      <c r="R146" s="208"/>
      <c r="S146" s="208"/>
      <c r="T146" s="208"/>
      <c r="U146" s="208"/>
      <c r="V146" s="208"/>
      <c r="W146" s="208"/>
      <c r="X146" s="208"/>
      <c r="Y146" s="208"/>
      <c r="Z146" s="208"/>
      <c r="AA146" s="208"/>
      <c r="AB146" s="208"/>
      <c r="AC146" s="208"/>
      <c r="AD146" s="208"/>
      <c r="AE146" s="208"/>
      <c r="AF146" s="208"/>
      <c r="AG146" s="208"/>
    </row>
    <row r="147" spans="1:33">
      <c r="A147" s="257"/>
      <c r="B147" s="257"/>
      <c r="C147" s="257"/>
      <c r="D147" s="257"/>
      <c r="E147" s="257"/>
      <c r="F147" s="259"/>
      <c r="G147" s="257"/>
      <c r="H147" s="257"/>
      <c r="I147" s="257"/>
      <c r="J147" s="260"/>
      <c r="K147" s="260"/>
      <c r="L147" s="208"/>
      <c r="O147" s="208"/>
      <c r="P147" s="208"/>
      <c r="Q147" s="208"/>
      <c r="R147" s="208"/>
      <c r="S147" s="208"/>
      <c r="T147" s="208"/>
      <c r="U147" s="208"/>
      <c r="V147" s="208"/>
      <c r="W147" s="208"/>
      <c r="X147" s="208"/>
      <c r="Y147" s="208"/>
      <c r="Z147" s="208"/>
      <c r="AA147" s="208"/>
      <c r="AB147" s="208"/>
      <c r="AC147" s="208"/>
      <c r="AD147" s="208"/>
      <c r="AE147" s="208"/>
      <c r="AF147" s="208"/>
      <c r="AG147" s="208"/>
    </row>
    <row r="148" spans="1:33">
      <c r="A148" s="257"/>
      <c r="B148" s="257"/>
      <c r="C148" s="257"/>
      <c r="D148" s="257"/>
      <c r="E148" s="257"/>
      <c r="F148" s="259"/>
      <c r="G148" s="257"/>
      <c r="H148" s="257"/>
      <c r="I148" s="257"/>
      <c r="J148" s="260"/>
      <c r="K148" s="260"/>
      <c r="L148" s="208"/>
      <c r="O148" s="208"/>
      <c r="P148" s="208"/>
      <c r="Q148" s="208"/>
      <c r="R148" s="208"/>
      <c r="S148" s="208"/>
      <c r="T148" s="208"/>
      <c r="U148" s="208"/>
      <c r="V148" s="208"/>
      <c r="W148" s="208"/>
      <c r="X148" s="208"/>
      <c r="Y148" s="208"/>
      <c r="Z148" s="208"/>
      <c r="AA148" s="208"/>
      <c r="AB148" s="208"/>
      <c r="AC148" s="208"/>
      <c r="AD148" s="208"/>
      <c r="AE148" s="208"/>
      <c r="AF148" s="208"/>
      <c r="AG148" s="208"/>
    </row>
    <row r="149" spans="1:33">
      <c r="A149" s="257"/>
      <c r="B149" s="257"/>
      <c r="C149" s="257"/>
      <c r="D149" s="257"/>
      <c r="E149" s="257"/>
      <c r="F149" s="259"/>
      <c r="G149" s="257"/>
      <c r="H149" s="257"/>
      <c r="I149" s="257"/>
      <c r="J149" s="260"/>
      <c r="K149" s="260"/>
      <c r="L149" s="208"/>
      <c r="O149" s="208"/>
      <c r="P149" s="208"/>
      <c r="Q149" s="208"/>
      <c r="R149" s="208"/>
      <c r="S149" s="208"/>
      <c r="T149" s="208"/>
      <c r="U149" s="208"/>
      <c r="V149" s="208"/>
      <c r="W149" s="208"/>
      <c r="X149" s="208"/>
      <c r="Y149" s="208"/>
      <c r="Z149" s="208"/>
      <c r="AA149" s="208"/>
      <c r="AB149" s="208"/>
      <c r="AC149" s="208"/>
      <c r="AD149" s="208"/>
      <c r="AE149" s="208"/>
      <c r="AF149" s="208"/>
      <c r="AG149" s="208"/>
    </row>
    <row r="150" spans="1:33">
      <c r="A150" s="257"/>
      <c r="B150" s="257"/>
      <c r="C150" s="257"/>
      <c r="D150" s="257"/>
      <c r="E150" s="257"/>
      <c r="F150" s="259"/>
      <c r="G150" s="257"/>
      <c r="H150" s="257"/>
      <c r="I150" s="257"/>
      <c r="J150" s="260"/>
      <c r="K150" s="260"/>
      <c r="L150" s="208"/>
      <c r="O150" s="208"/>
      <c r="P150" s="208"/>
      <c r="Q150" s="208"/>
      <c r="R150" s="208"/>
      <c r="S150" s="208"/>
      <c r="T150" s="208"/>
      <c r="U150" s="208"/>
      <c r="V150" s="208"/>
      <c r="W150" s="208"/>
      <c r="X150" s="208"/>
      <c r="Y150" s="208"/>
      <c r="Z150" s="208"/>
      <c r="AA150" s="208"/>
      <c r="AB150" s="208"/>
      <c r="AC150" s="208"/>
      <c r="AD150" s="208"/>
      <c r="AE150" s="208"/>
      <c r="AF150" s="208"/>
      <c r="AG150" s="208"/>
    </row>
    <row r="151" spans="1:33">
      <c r="A151" s="257"/>
      <c r="B151" s="257"/>
      <c r="C151" s="257"/>
      <c r="D151" s="257"/>
      <c r="E151" s="257"/>
      <c r="F151" s="259"/>
      <c r="G151" s="257"/>
      <c r="H151" s="257"/>
      <c r="I151" s="257"/>
      <c r="J151" s="260"/>
      <c r="K151" s="260"/>
      <c r="L151" s="208"/>
      <c r="O151" s="208"/>
      <c r="P151" s="208"/>
      <c r="Q151" s="208"/>
      <c r="R151" s="208"/>
      <c r="S151" s="208"/>
      <c r="T151" s="208"/>
      <c r="U151" s="208"/>
      <c r="V151" s="208"/>
      <c r="W151" s="208"/>
      <c r="X151" s="208"/>
      <c r="Y151" s="208"/>
      <c r="Z151" s="208"/>
      <c r="AA151" s="208"/>
      <c r="AB151" s="208"/>
      <c r="AC151" s="208"/>
      <c r="AD151" s="208"/>
      <c r="AE151" s="208"/>
      <c r="AF151" s="208"/>
      <c r="AG151" s="208"/>
    </row>
    <row r="152" spans="1:33">
      <c r="A152" s="257"/>
      <c r="B152" s="257"/>
      <c r="C152" s="257"/>
      <c r="D152" s="257"/>
      <c r="E152" s="257"/>
      <c r="F152" s="259"/>
      <c r="G152" s="257"/>
      <c r="H152" s="257"/>
      <c r="I152" s="257"/>
      <c r="J152" s="260"/>
      <c r="K152" s="260"/>
      <c r="L152" s="208"/>
      <c r="O152" s="208"/>
      <c r="P152" s="208"/>
      <c r="Q152" s="208"/>
      <c r="R152" s="208"/>
      <c r="S152" s="208"/>
      <c r="T152" s="208"/>
      <c r="U152" s="208"/>
      <c r="V152" s="208"/>
      <c r="W152" s="208"/>
      <c r="X152" s="208"/>
      <c r="Y152" s="208"/>
      <c r="Z152" s="208"/>
      <c r="AA152" s="208"/>
      <c r="AB152" s="208"/>
      <c r="AC152" s="208"/>
      <c r="AD152" s="208"/>
      <c r="AE152" s="208"/>
      <c r="AF152" s="208"/>
      <c r="AG152" s="208"/>
    </row>
  </sheetData>
  <sheetProtection algorithmName="SHA-512" hashValue="okOHY3S8dvpW7+0YdEqhBZ6FHlOvh/eUHIAIyaxO/KCu9nD43jsf38LIDTCAHhqFoppRXGltyUVaRLkskuinog==" saltValue="hW/u2oxk/n6Bpx9CDp2Jrw==" spinCount="100000" sheet="1" formatColumns="0" formatRows="0" selectLockedCells="1"/>
  <customSheetViews>
    <customSheetView guid="{302D9D75-0757-45DA-AFBF-614F08F1401B}" fitToPage="1" printArea="1" hiddenColumns="1" view="pageBreakPreview" topLeftCell="A9">
      <selection activeCell="I20" sqref="I20"/>
      <pageMargins left="0" right="0" top="0" bottom="0" header="0" footer="0"/>
      <printOptions horizontalCentered="1"/>
      <pageSetup paperSize="9" scale="75" fitToHeight="0" orientation="landscape" r:id="rId1"/>
      <headerFooter alignWithMargins="0">
        <oddFooter>&amp;R&amp;"Book Antiqua,Bold"&amp;10Schedule-2/ Page &amp;P of &amp;N</oddFooter>
      </headerFooter>
    </customSheetView>
    <customSheetView guid="{C6A7FFED-91EB-41DF-A944-2BFB2D792481}" scale="115" fitToPage="1" printArea="1" hiddenColumns="1" view="pageBreakPreview" topLeftCell="A6">
      <selection activeCell="I20" sqref="I20"/>
      <pageMargins left="0" right="0" top="0" bottom="0" header="0" footer="0"/>
      <printOptions horizontalCentered="1"/>
      <pageSetup paperSize="9" scale="75" fitToHeight="0" orientation="landscape" r:id="rId2"/>
      <headerFooter alignWithMargins="0">
        <oddFooter>&amp;R&amp;"Book Antiqua,Bold"&amp;10Schedule-2/ Page &amp;P of &amp;N</oddFooter>
      </headerFooter>
    </customSheetView>
    <customSheetView guid="{F980561B-46B1-45C3-9626-B209029A92CB}" fitToPage="1" printArea="1" hiddenColumns="1" view="pageBreakPreview" topLeftCell="A9">
      <selection activeCell="I20" sqref="I20"/>
      <pageMargins left="0" right="0" top="0" bottom="0" header="0" footer="0"/>
      <printOptions horizontalCentered="1"/>
      <pageSetup paperSize="9" scale="75" fitToHeight="0" orientation="landscape" r:id="rId3"/>
      <headerFooter alignWithMargins="0">
        <oddFooter>&amp;R&amp;"Book Antiqua,Bold"&amp;10Schedule-2/ Page &amp;P of &amp;N</oddFooter>
      </headerFooter>
    </customSheetView>
  </customSheetViews>
  <mergeCells count="24">
    <mergeCell ref="A64:K64"/>
    <mergeCell ref="B69:K69"/>
    <mergeCell ref="A3:K3"/>
    <mergeCell ref="S3:T3"/>
    <mergeCell ref="A4:K4"/>
    <mergeCell ref="A7:H7"/>
    <mergeCell ref="A8:B8"/>
    <mergeCell ref="C8:E8"/>
    <mergeCell ref="H72:J72"/>
    <mergeCell ref="H73:J73"/>
    <mergeCell ref="A9:B9"/>
    <mergeCell ref="C9:E9"/>
    <mergeCell ref="C10:E10"/>
    <mergeCell ref="C11:E11"/>
    <mergeCell ref="A14:K14"/>
    <mergeCell ref="J15:K15"/>
    <mergeCell ref="A18:K18"/>
    <mergeCell ref="I61:I62"/>
    <mergeCell ref="I21:I22"/>
    <mergeCell ref="I25:I26"/>
    <mergeCell ref="I29:I30"/>
    <mergeCell ref="I33:I34"/>
    <mergeCell ref="B70:K70"/>
    <mergeCell ref="I37:I38"/>
  </mergeCells>
  <conditionalFormatting sqref="J49 J51:J59 J63">
    <cfRule type="expression" dxfId="167" priority="1" stopIfTrue="1">
      <formula>H49&gt;0</formula>
    </cfRule>
    <cfRule type="cellIs" dxfId="166" priority="2" stopIfTrue="1" operator="equal">
      <formula>"a"</formula>
    </cfRule>
  </conditionalFormatting>
  <dataValidations count="2">
    <dataValidation type="decimal" operator="greaterThan" allowBlank="1" showInputMessage="1" showErrorMessage="1" sqref="J51:J59 J49 J63" xr:uid="{95DC0B39-E542-4FC2-BEFC-31955E9363E8}">
      <formula1>0</formula1>
    </dataValidation>
    <dataValidation operator="greaterThan" allowBlank="1" showInputMessage="1" showErrorMessage="1" sqref="I40 I29 I33 I37 I25 I61 I42 I44 I46 I48 I21" xr:uid="{356ACE2A-A5A0-4CF4-9084-934713EC40B3}"/>
  </dataValidations>
  <printOptions horizontalCentered="1"/>
  <pageMargins left="0.24" right="0.23" top="0.53" bottom="0.44" header="0.41" footer="0.24"/>
  <pageSetup paperSize="9" scale="78" fitToHeight="0" orientation="landscape" r:id="rId4"/>
  <headerFooter alignWithMargins="0">
    <oddFooter>&amp;R&amp;"Book Antiqua,Bold"&amp;10Schedule-2/ Page &amp;P of &amp;N</oddFooter>
  </headerFooter>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C95"/>
  <sheetViews>
    <sheetView view="pageBreakPreview" topLeftCell="A46" zoomScale="80" zoomScaleNormal="100" zoomScaleSheetLayoutView="80" workbookViewId="0">
      <selection activeCell="P63" sqref="P63"/>
    </sheetView>
  </sheetViews>
  <sheetFormatPr defaultColWidth="9" defaultRowHeight="15.75"/>
  <cols>
    <col min="1" max="1" width="5.125" style="270" customWidth="1"/>
    <col min="2" max="2" width="9.625" style="271" customWidth="1"/>
    <col min="3" max="3" width="10" style="271" customWidth="1"/>
    <col min="4" max="4" width="10.5" style="271" customWidth="1"/>
    <col min="5" max="5" width="6.875" style="271" customWidth="1"/>
    <col min="6" max="6" width="12.875" style="271" customWidth="1"/>
    <col min="7" max="7" width="14.875" style="271" customWidth="1"/>
    <col min="8" max="8" width="15.625" style="272" customWidth="1"/>
    <col min="9" max="9" width="15" style="273" customWidth="1"/>
    <col min="10" max="10" width="9.5" style="271" customWidth="1"/>
    <col min="11" max="11" width="15.625" style="271" customWidth="1"/>
    <col min="12" max="12" width="82.875" style="274" customWidth="1"/>
    <col min="13" max="13" width="6.5" style="273" customWidth="1"/>
    <col min="14" max="14" width="9.125" style="273" customWidth="1"/>
    <col min="15" max="15" width="15.125" style="273" customWidth="1"/>
    <col min="16" max="16" width="19.625" style="275" customWidth="1"/>
    <col min="17" max="17" width="14.875" style="275" customWidth="1"/>
    <col min="18" max="18" width="13.375" style="9" hidden="1" customWidth="1"/>
    <col min="19" max="19" width="13.125" style="9" hidden="1" customWidth="1"/>
    <col min="20" max="20" width="13.5" style="9" hidden="1" customWidth="1"/>
    <col min="21" max="21" width="13.625" style="9" hidden="1" customWidth="1"/>
    <col min="22" max="25" width="9" style="9" hidden="1" customWidth="1"/>
    <col min="26" max="29" width="9" style="9" customWidth="1"/>
    <col min="30" max="30" width="16.5" style="9" customWidth="1"/>
    <col min="31" max="32" width="9" style="9" customWidth="1"/>
    <col min="33" max="37" width="9" style="9"/>
    <col min="38" max="38" width="9" style="9" hidden="1" customWidth="1"/>
    <col min="39" max="40" width="17.625" style="9" hidden="1" customWidth="1"/>
    <col min="41" max="41" width="9" style="9" hidden="1" customWidth="1"/>
    <col min="42" max="42" width="15.5" style="9" hidden="1" customWidth="1"/>
    <col min="43" max="43" width="15.375" style="9" hidden="1" customWidth="1"/>
    <col min="44" max="55" width="9" style="9"/>
    <col min="56" max="16384" width="9" style="10"/>
  </cols>
  <sheetData>
    <row r="1" spans="1:55" ht="16.5">
      <c r="A1" s="261" t="str">
        <f>Cover!B3</f>
        <v>CC/NT/W-TELE/DOM/A01/26/04892</v>
      </c>
      <c r="B1" s="262"/>
      <c r="C1" s="262"/>
      <c r="D1" s="262"/>
      <c r="E1" s="262"/>
      <c r="F1" s="262"/>
      <c r="G1" s="262"/>
      <c r="H1" s="263"/>
      <c r="I1" s="1"/>
      <c r="J1" s="262"/>
      <c r="K1" s="262"/>
      <c r="L1" s="264"/>
      <c r="M1" s="4"/>
      <c r="N1" s="4"/>
      <c r="O1" s="4"/>
      <c r="P1" s="5"/>
      <c r="Q1" s="265" t="s">
        <v>127</v>
      </c>
    </row>
    <row r="2" spans="1:55">
      <c r="A2" s="266"/>
      <c r="B2" s="267"/>
      <c r="C2" s="267"/>
      <c r="D2" s="267"/>
      <c r="E2" s="267"/>
      <c r="F2" s="267"/>
      <c r="G2" s="267"/>
      <c r="H2" s="268"/>
      <c r="I2" s="11"/>
      <c r="J2" s="267"/>
      <c r="K2" s="267"/>
      <c r="L2" s="269"/>
      <c r="M2" s="11"/>
      <c r="N2" s="11"/>
      <c r="O2" s="11"/>
      <c r="P2" s="10"/>
      <c r="Q2" s="10"/>
    </row>
    <row r="3" spans="1:55" ht="41.25" customHeight="1">
      <c r="A3" s="1099" t="str">
        <f>Basic!B2</f>
        <v>Package-OM3: Procurement of OTN &amp; DWDM Equipment for Telecom Backbone &amp; Access Network.</v>
      </c>
      <c r="B3" s="1099"/>
      <c r="C3" s="1099"/>
      <c r="D3" s="1099"/>
      <c r="E3" s="1099"/>
      <c r="F3" s="1099"/>
      <c r="G3" s="1099"/>
      <c r="H3" s="1099"/>
      <c r="I3" s="1099"/>
      <c r="J3" s="1099"/>
      <c r="K3" s="1099"/>
      <c r="L3" s="1099"/>
      <c r="M3" s="1099"/>
      <c r="N3" s="1099"/>
      <c r="O3" s="1099"/>
      <c r="P3" s="1099"/>
      <c r="Q3" s="1099"/>
      <c r="R3" s="1099"/>
      <c r="AL3" s="18" t="s">
        <v>128</v>
      </c>
      <c r="AN3" s="81">
        <f>IF(ISERROR(#REF!/('[1]Sch-6'!D14+'[1]Sch-6'!D16+'[1]Sch-6'!D18)),0,#REF!/( '[1]Sch-6'!D14+'[1]Sch-6'!D16+'[1]Sch-6'!D18))</f>
        <v>0</v>
      </c>
    </row>
    <row r="4" spans="1:55" ht="16.5">
      <c r="A4" s="1057" t="s">
        <v>129</v>
      </c>
      <c r="B4" s="1057"/>
      <c r="C4" s="1057"/>
      <c r="D4" s="1057"/>
      <c r="E4" s="1057"/>
      <c r="F4" s="1057"/>
      <c r="G4" s="1057"/>
      <c r="H4" s="1057"/>
      <c r="I4" s="1057"/>
      <c r="J4" s="1057"/>
      <c r="K4" s="1057"/>
      <c r="L4" s="1057"/>
      <c r="M4" s="1057"/>
      <c r="N4" s="1057"/>
      <c r="O4" s="1057"/>
      <c r="P4" s="1057"/>
      <c r="Q4" s="1057"/>
      <c r="R4" s="1057"/>
      <c r="AL4" s="18" t="s">
        <v>130</v>
      </c>
      <c r="AN4" s="81" t="e">
        <f>#REF!</f>
        <v>#REF!</v>
      </c>
    </row>
    <row r="5" spans="1:55">
      <c r="AL5" s="18" t="s">
        <v>131</v>
      </c>
      <c r="AN5" s="81">
        <f>IF(ISERROR(#REF!/#REF!),0,#REF! /#REF!)</f>
        <v>0</v>
      </c>
    </row>
    <row r="6" spans="1:55" ht="16.5">
      <c r="A6" s="276" t="str">
        <f>'[1]Sch-1'!A6</f>
        <v>Bidder’s Name and Address (Sole Bidder) :</v>
      </c>
      <c r="B6" s="277"/>
      <c r="C6" s="277"/>
      <c r="D6" s="277"/>
      <c r="E6" s="277"/>
      <c r="F6" s="277"/>
      <c r="G6" s="277"/>
      <c r="H6" s="278"/>
      <c r="I6" s="279"/>
      <c r="J6" s="277"/>
      <c r="K6" s="277"/>
      <c r="L6" s="280"/>
      <c r="M6" s="105" t="s">
        <v>75</v>
      </c>
      <c r="Q6" s="10"/>
      <c r="AL6" s="18" t="s">
        <v>132</v>
      </c>
      <c r="AN6" s="81" t="e">
        <f>#REF!</f>
        <v>#REF!</v>
      </c>
    </row>
    <row r="7" spans="1:55" ht="18.600000000000001" customHeight="1">
      <c r="A7" s="1100" t="str">
        <f>'[1]Sch-1'!A7</f>
        <v/>
      </c>
      <c r="B7" s="1100"/>
      <c r="C7" s="1100"/>
      <c r="D7" s="1100"/>
      <c r="E7" s="1100"/>
      <c r="F7" s="1100"/>
      <c r="G7" s="281"/>
      <c r="H7" s="282"/>
      <c r="I7" s="281"/>
      <c r="J7" s="281"/>
      <c r="K7" s="281"/>
      <c r="L7" s="281"/>
      <c r="M7" s="1055" t="str">
        <f>'[1]Sch-1'!M7</f>
        <v>Contracts Services, 3rd Floor</v>
      </c>
      <c r="N7" s="1055"/>
      <c r="O7" s="1055"/>
      <c r="P7" s="1055"/>
      <c r="Q7" s="1055"/>
      <c r="AL7" s="18" t="s">
        <v>133</v>
      </c>
      <c r="AN7" s="81" t="e">
        <f>SUM(AN3:AN6)</f>
        <v>#REF!</v>
      </c>
    </row>
    <row r="8" spans="1:55" ht="16.5">
      <c r="A8" s="276" t="s">
        <v>77</v>
      </c>
      <c r="B8" s="277"/>
      <c r="C8" s="283" t="str">
        <f>'Sch-2'!C9:E9</f>
        <v/>
      </c>
      <c r="D8" s="277"/>
      <c r="E8" s="277"/>
      <c r="F8" s="277"/>
      <c r="G8" s="277"/>
      <c r="H8" s="278"/>
      <c r="I8" s="279"/>
      <c r="J8" s="277"/>
      <c r="K8" s="277"/>
      <c r="M8" s="1055" t="str">
        <f>'[1]Sch-1'!M8</f>
        <v>Power Grid Corporation of India Ltd.,</v>
      </c>
      <c r="N8" s="1055"/>
      <c r="O8" s="1055"/>
      <c r="P8" s="1055"/>
      <c r="Q8" s="1055"/>
    </row>
    <row r="9" spans="1:55" ht="16.5">
      <c r="A9" s="276" t="s">
        <v>79</v>
      </c>
      <c r="B9" s="277"/>
      <c r="C9" s="283" t="str">
        <f>'Sch-2'!C10:E10</f>
        <v/>
      </c>
      <c r="D9" s="277"/>
      <c r="E9" s="277"/>
      <c r="F9" s="277"/>
      <c r="G9" s="277"/>
      <c r="H9" s="278"/>
      <c r="I9" s="279"/>
      <c r="J9" s="277"/>
      <c r="K9" s="277"/>
      <c r="M9" s="1055" t="str">
        <f>'[1]Sch-1'!M9</f>
        <v>"Saudamini", Plot No.-2</v>
      </c>
      <c r="N9" s="1055"/>
      <c r="O9" s="1055"/>
      <c r="P9" s="1055"/>
      <c r="Q9" s="1055"/>
    </row>
    <row r="10" spans="1:55" ht="16.5" customHeight="1">
      <c r="A10" s="284"/>
      <c r="B10" s="285"/>
      <c r="C10" s="283" t="str">
        <f>'Sch-2'!C11:E11</f>
        <v/>
      </c>
      <c r="D10" s="285"/>
      <c r="E10" s="286"/>
      <c r="F10" s="285"/>
      <c r="G10" s="285"/>
      <c r="H10" s="287"/>
      <c r="I10" s="26"/>
      <c r="J10" s="285"/>
      <c r="K10" s="285"/>
      <c r="M10" s="23" t="str">
        <f>'[1]Sch-1'!M10</f>
        <v xml:space="preserve">Sector-29, </v>
      </c>
      <c r="N10" s="23"/>
      <c r="O10" s="23"/>
      <c r="P10" s="23"/>
      <c r="Q10" s="23"/>
      <c r="AL10" s="18" t="s">
        <v>134</v>
      </c>
      <c r="AN10" s="81" t="e">
        <f>'[1]Sch-1'!AA10</f>
        <v>#REF!</v>
      </c>
    </row>
    <row r="11" spans="1:55" ht="16.5" customHeight="1">
      <c r="A11" s="284"/>
      <c r="B11" s="285"/>
      <c r="C11" s="283" t="str">
        <f>'Sch-2'!C12</f>
        <v/>
      </c>
      <c r="D11" s="285"/>
      <c r="E11" s="285"/>
      <c r="F11" s="285"/>
      <c r="G11" s="285"/>
      <c r="H11" s="287"/>
      <c r="I11" s="26"/>
      <c r="J11" s="285"/>
      <c r="K11" s="285"/>
      <c r="M11" s="1055" t="str">
        <f>'[1]Sch-1'!M11</f>
        <v>Gurugram (Haryana) - 122001</v>
      </c>
      <c r="N11" s="1055"/>
      <c r="O11" s="1055"/>
      <c r="P11" s="1055"/>
      <c r="Q11" s="1055"/>
      <c r="AL11" s="18"/>
      <c r="AN11" s="81"/>
    </row>
    <row r="12" spans="1:55">
      <c r="A12" s="288"/>
      <c r="B12" s="289"/>
      <c r="C12" s="289"/>
      <c r="D12" s="289"/>
      <c r="E12" s="289"/>
      <c r="F12" s="289"/>
      <c r="G12" s="289"/>
      <c r="H12" s="287"/>
      <c r="I12" s="32"/>
      <c r="J12" s="289"/>
      <c r="K12" s="289"/>
      <c r="L12" s="290"/>
      <c r="M12" s="291"/>
      <c r="N12" s="291"/>
      <c r="O12" s="291"/>
      <c r="P12" s="26"/>
      <c r="Q12" s="10"/>
      <c r="AL12" s="18"/>
      <c r="AN12" s="81"/>
    </row>
    <row r="13" spans="1:55" s="39" customFormat="1" ht="33" customHeight="1">
      <c r="A13" s="292" t="s">
        <v>135</v>
      </c>
      <c r="B13" s="293"/>
      <c r="C13" s="293"/>
      <c r="D13" s="293"/>
      <c r="E13" s="293"/>
      <c r="F13" s="293"/>
      <c r="G13" s="293"/>
      <c r="H13" s="293"/>
      <c r="I13" s="293"/>
      <c r="J13" s="293"/>
      <c r="K13" s="293"/>
      <c r="L13" s="293"/>
      <c r="M13" s="293"/>
      <c r="N13" s="293"/>
      <c r="O13" s="293"/>
      <c r="P13" s="293"/>
      <c r="Q13" s="293"/>
      <c r="R13" s="38"/>
      <c r="S13" s="294"/>
      <c r="T13" s="294"/>
      <c r="U13" s="294"/>
      <c r="V13" s="294"/>
      <c r="W13" s="38"/>
      <c r="X13" s="38"/>
      <c r="Y13" s="38"/>
      <c r="Z13" s="38"/>
      <c r="AA13" s="38"/>
      <c r="AB13" s="38"/>
      <c r="AC13" s="38"/>
      <c r="AD13" s="38"/>
      <c r="AE13" s="38"/>
      <c r="AF13" s="38"/>
      <c r="AG13" s="38"/>
      <c r="AH13" s="38"/>
      <c r="AI13" s="38"/>
      <c r="AJ13" s="38"/>
      <c r="AK13" s="38"/>
      <c r="AL13" s="38"/>
      <c r="AM13" s="1094" t="s">
        <v>136</v>
      </c>
      <c r="AN13" s="1094"/>
      <c r="AO13" s="295" t="s">
        <v>137</v>
      </c>
      <c r="AP13" s="1094" t="s">
        <v>138</v>
      </c>
      <c r="AQ13" s="1094"/>
      <c r="AR13" s="38"/>
      <c r="AS13" s="38"/>
      <c r="AT13" s="38"/>
      <c r="AU13" s="38"/>
      <c r="AV13" s="38"/>
      <c r="AW13" s="38"/>
      <c r="AX13" s="38"/>
      <c r="AY13" s="38"/>
      <c r="AZ13" s="38"/>
      <c r="BA13" s="38"/>
      <c r="BB13" s="38"/>
      <c r="BC13" s="38"/>
    </row>
    <row r="14" spans="1:55" ht="16.5">
      <c r="A14" s="284"/>
      <c r="B14" s="285"/>
      <c r="C14" s="285"/>
      <c r="D14" s="285"/>
      <c r="E14" s="285"/>
      <c r="F14" s="285"/>
      <c r="G14" s="285"/>
      <c r="H14" s="287"/>
      <c r="I14" s="26"/>
      <c r="J14" s="285"/>
      <c r="K14" s="285"/>
      <c r="L14" s="285"/>
      <c r="M14" s="285"/>
      <c r="N14" s="289"/>
      <c r="O14" s="289"/>
      <c r="P14" s="285"/>
      <c r="Q14" s="285"/>
      <c r="S14" s="296"/>
      <c r="T14" s="296"/>
      <c r="U14" s="296"/>
      <c r="V14" s="296"/>
      <c r="AM14" s="297"/>
      <c r="AN14" s="297"/>
      <c r="AO14" s="8"/>
      <c r="AP14" s="297"/>
      <c r="AQ14" s="297"/>
    </row>
    <row r="15" spans="1:55" ht="16.5">
      <c r="A15" s="284"/>
      <c r="B15" s="285"/>
      <c r="C15" s="285"/>
      <c r="D15" s="285"/>
      <c r="E15" s="285"/>
      <c r="F15" s="285"/>
      <c r="G15" s="285"/>
      <c r="H15" s="287"/>
      <c r="I15" s="26"/>
      <c r="J15" s="285"/>
      <c r="K15" s="285"/>
      <c r="L15" s="285"/>
      <c r="M15" s="285"/>
      <c r="N15" s="1095" t="s">
        <v>85</v>
      </c>
      <c r="O15" s="1095"/>
      <c r="P15" s="1095"/>
      <c r="Q15" s="1095"/>
      <c r="S15" s="296"/>
      <c r="T15" s="296"/>
      <c r="U15" s="296"/>
      <c r="V15" s="296"/>
      <c r="AM15" s="297"/>
      <c r="AN15" s="297"/>
      <c r="AO15" s="8"/>
      <c r="AP15" s="297"/>
      <c r="AQ15" s="297"/>
    </row>
    <row r="16" spans="1:55" ht="104.25" customHeight="1">
      <c r="A16" s="298" t="s">
        <v>87</v>
      </c>
      <c r="B16" s="299" t="s">
        <v>88</v>
      </c>
      <c r="C16" s="299" t="s">
        <v>89</v>
      </c>
      <c r="D16" s="299" t="s">
        <v>139</v>
      </c>
      <c r="E16" s="299" t="s">
        <v>140</v>
      </c>
      <c r="F16" s="299" t="s">
        <v>90</v>
      </c>
      <c r="G16" s="300" t="s">
        <v>141</v>
      </c>
      <c r="H16" s="301" t="s">
        <v>142</v>
      </c>
      <c r="I16" s="302" t="s">
        <v>143</v>
      </c>
      <c r="J16" s="302" t="s">
        <v>94</v>
      </c>
      <c r="K16" s="302" t="s">
        <v>95</v>
      </c>
      <c r="L16" s="299" t="s">
        <v>117</v>
      </c>
      <c r="M16" s="303" t="s">
        <v>97</v>
      </c>
      <c r="N16" s="303" t="s">
        <v>118</v>
      </c>
      <c r="O16" s="303" t="s">
        <v>389</v>
      </c>
      <c r="P16" s="299" t="s">
        <v>144</v>
      </c>
      <c r="Q16" s="299" t="s">
        <v>145</v>
      </c>
      <c r="R16" s="51" t="s">
        <v>146</v>
      </c>
      <c r="S16" s="296"/>
      <c r="T16" s="296"/>
      <c r="U16" s="296"/>
      <c r="V16" s="296"/>
      <c r="AM16" s="304" t="s">
        <v>144</v>
      </c>
      <c r="AN16" s="304" t="s">
        <v>145</v>
      </c>
      <c r="AO16" s="8"/>
      <c r="AP16" s="304" t="s">
        <v>144</v>
      </c>
      <c r="AQ16" s="304" t="s">
        <v>145</v>
      </c>
    </row>
    <row r="17" spans="1:55" s="315" customFormat="1" ht="16.5">
      <c r="A17" s="305">
        <v>1</v>
      </c>
      <c r="B17" s="306">
        <v>2</v>
      </c>
      <c r="C17" s="306">
        <v>3</v>
      </c>
      <c r="D17" s="306">
        <v>4</v>
      </c>
      <c r="E17" s="306">
        <v>5</v>
      </c>
      <c r="F17" s="307">
        <v>6</v>
      </c>
      <c r="G17" s="306">
        <v>7</v>
      </c>
      <c r="H17" s="308">
        <v>8</v>
      </c>
      <c r="I17" s="309">
        <v>9</v>
      </c>
      <c r="J17" s="309">
        <v>10</v>
      </c>
      <c r="K17" s="309">
        <v>11</v>
      </c>
      <c r="L17" s="310">
        <v>12</v>
      </c>
      <c r="M17" s="310">
        <v>13</v>
      </c>
      <c r="N17" s="310">
        <v>14</v>
      </c>
      <c r="O17" s="310"/>
      <c r="P17" s="310">
        <v>15</v>
      </c>
      <c r="Q17" s="310" t="s">
        <v>147</v>
      </c>
      <c r="R17" s="310">
        <v>17</v>
      </c>
      <c r="S17" s="311"/>
      <c r="T17" s="311"/>
      <c r="U17" s="311"/>
      <c r="V17" s="311"/>
      <c r="W17" s="312"/>
      <c r="X17" s="312"/>
      <c r="Y17" s="312"/>
      <c r="Z17" s="312"/>
      <c r="AA17" s="312"/>
      <c r="AB17" s="312"/>
      <c r="AC17" s="312"/>
      <c r="AD17" s="312"/>
      <c r="AE17" s="312"/>
      <c r="AF17" s="312"/>
      <c r="AG17" s="312"/>
      <c r="AH17" s="312"/>
      <c r="AI17" s="312"/>
      <c r="AJ17" s="312"/>
      <c r="AK17" s="312"/>
      <c r="AL17" s="312"/>
      <c r="AM17" s="313">
        <v>5</v>
      </c>
      <c r="AN17" s="313" t="s">
        <v>148</v>
      </c>
      <c r="AO17" s="314"/>
      <c r="AP17" s="313">
        <v>5</v>
      </c>
      <c r="AQ17" s="313" t="s">
        <v>148</v>
      </c>
      <c r="AR17" s="312"/>
      <c r="AS17" s="312"/>
      <c r="AT17" s="312"/>
      <c r="AU17" s="312"/>
      <c r="AV17" s="312"/>
      <c r="AW17" s="312"/>
      <c r="AX17" s="312"/>
      <c r="AY17" s="312"/>
      <c r="AZ17" s="312"/>
      <c r="BA17" s="312"/>
      <c r="BB17" s="312"/>
      <c r="BC17" s="312"/>
    </row>
    <row r="18" spans="1:55" ht="21" customHeight="1">
      <c r="A18" s="316"/>
      <c r="B18" s="317"/>
      <c r="C18" s="318"/>
      <c r="D18" s="318"/>
      <c r="E18" s="318"/>
      <c r="F18" s="318"/>
      <c r="G18" s="318"/>
      <c r="H18" s="318"/>
      <c r="I18" s="318"/>
      <c r="J18" s="318"/>
      <c r="K18" s="318"/>
      <c r="L18" s="318"/>
      <c r="M18" s="318"/>
      <c r="N18" s="318"/>
      <c r="O18" s="318"/>
      <c r="P18" s="318"/>
      <c r="Q18" s="318"/>
      <c r="R18" s="319"/>
      <c r="S18" s="296"/>
      <c r="T18" s="296"/>
      <c r="U18" s="296"/>
      <c r="V18" s="296"/>
      <c r="AM18" s="1039" t="s">
        <v>136</v>
      </c>
      <c r="AN18" s="1039"/>
      <c r="AO18" s="8" t="s">
        <v>137</v>
      </c>
      <c r="AP18" s="1039" t="s">
        <v>138</v>
      </c>
      <c r="AQ18" s="1039"/>
    </row>
    <row r="19" spans="1:55" s="735" customFormat="1" ht="24" customHeight="1">
      <c r="A19" s="874"/>
      <c r="B19" s="875" t="s">
        <v>330</v>
      </c>
      <c r="C19" s="876"/>
      <c r="D19" s="876"/>
      <c r="E19" s="876"/>
      <c r="F19" s="876"/>
      <c r="G19" s="876"/>
      <c r="H19" s="876"/>
      <c r="I19" s="876"/>
      <c r="J19" s="876"/>
      <c r="K19" s="876"/>
      <c r="L19" s="876"/>
      <c r="M19" s="876"/>
      <c r="N19" s="876"/>
      <c r="O19" s="876"/>
      <c r="P19" s="876"/>
      <c r="Q19" s="876"/>
      <c r="R19" s="731"/>
      <c r="S19" s="731"/>
      <c r="T19" s="732"/>
      <c r="U19" s="733"/>
      <c r="V19" s="733"/>
      <c r="W19" s="733"/>
      <c r="X19" s="733"/>
      <c r="Y19" s="734"/>
      <c r="Z19" s="734"/>
      <c r="AB19" s="736"/>
      <c r="AC19" s="736"/>
      <c r="AJ19" s="737"/>
      <c r="AM19" s="734"/>
      <c r="AN19" s="734"/>
      <c r="AO19" s="734"/>
      <c r="AP19" s="734"/>
      <c r="AQ19" s="734"/>
      <c r="AR19" s="734"/>
      <c r="AS19" s="734"/>
      <c r="AT19" s="734"/>
      <c r="AU19" s="734"/>
      <c r="AV19" s="734"/>
      <c r="AW19" s="734"/>
      <c r="AX19" s="734"/>
      <c r="AY19" s="734"/>
      <c r="AZ19" s="734"/>
    </row>
    <row r="20" spans="1:55" s="735" customFormat="1" ht="24" customHeight="1">
      <c r="A20" s="817" t="str">
        <f>'Sch-1'!A20</f>
        <v>A</v>
      </c>
      <c r="B20" s="875" t="str">
        <f>'Sch-1'!B20</f>
        <v>Trivandrum</v>
      </c>
      <c r="C20" s="876"/>
      <c r="D20" s="876"/>
      <c r="E20" s="876"/>
      <c r="F20" s="876"/>
      <c r="G20" s="876"/>
      <c r="H20" s="876"/>
      <c r="I20" s="876"/>
      <c r="J20" s="876"/>
      <c r="K20" s="876"/>
      <c r="L20" s="876"/>
      <c r="M20" s="876"/>
      <c r="N20" s="876"/>
      <c r="O20" s="876"/>
      <c r="P20" s="876"/>
      <c r="Q20" s="876"/>
      <c r="R20" s="731"/>
      <c r="S20" s="731"/>
      <c r="T20" s="732"/>
      <c r="U20" s="733"/>
      <c r="V20" s="733"/>
      <c r="W20" s="733"/>
      <c r="X20" s="733"/>
      <c r="Y20" s="734"/>
      <c r="Z20" s="734"/>
      <c r="AB20" s="736"/>
      <c r="AC20" s="736"/>
      <c r="AJ20" s="737"/>
      <c r="AM20" s="734"/>
      <c r="AN20" s="734"/>
      <c r="AO20" s="734"/>
      <c r="AP20" s="734"/>
      <c r="AQ20" s="734"/>
      <c r="AR20" s="734"/>
      <c r="AS20" s="734"/>
      <c r="AT20" s="734"/>
      <c r="AU20" s="734"/>
      <c r="AV20" s="734"/>
      <c r="AW20" s="734"/>
      <c r="AX20" s="734"/>
      <c r="AY20" s="734"/>
      <c r="AZ20" s="734"/>
    </row>
    <row r="21" spans="1:55" s="275" customFormat="1" ht="24" customHeight="1">
      <c r="A21" s="719" t="str">
        <f>'Sch-1'!A21</f>
        <v>i</v>
      </c>
      <c r="B21" s="721"/>
      <c r="C21" s="721"/>
      <c r="D21" s="721"/>
      <c r="E21" s="721"/>
      <c r="F21" s="720"/>
      <c r="G21" s="721"/>
      <c r="H21" s="1218">
        <v>998336</v>
      </c>
      <c r="I21" s="877"/>
      <c r="J21" s="1221">
        <v>0.18</v>
      </c>
      <c r="K21" s="878"/>
      <c r="L21" s="879" t="str">
        <f>'Sch-1'!J21</f>
        <v>DWDM Equipment (Optical Layer)</v>
      </c>
      <c r="M21" s="721" t="str">
        <f>'Sch-1'!K21</f>
        <v>Lot</v>
      </c>
      <c r="N21" s="721">
        <f>'Sch-1'!L21</f>
        <v>1</v>
      </c>
      <c r="O21" s="1075" t="s">
        <v>390</v>
      </c>
      <c r="P21" s="865">
        <f>'Sch-A'!C506</f>
        <v>0</v>
      </c>
      <c r="Q21" s="880" t="str">
        <f t="shared" ref="Q21:Q22" si="0">IF(P21=0, "Included", IF(ISERROR(N21*P21), P21, N21*P21))</f>
        <v>Included</v>
      </c>
      <c r="R21" s="324">
        <f t="shared" ref="R21:R62" si="1">T21</f>
        <v>0</v>
      </c>
      <c r="S21" s="275">
        <f t="shared" ref="S21:S62" si="2">IF(Q21="Included",0,Q21)</f>
        <v>0</v>
      </c>
      <c r="T21" s="275">
        <f t="shared" ref="T21:T62" si="3">IF(K21="",(S21*J21),(S21*K21))</f>
        <v>0</v>
      </c>
      <c r="U21" s="325">
        <f t="shared" ref="U21:U62" si="4">+N21*P21</f>
        <v>0</v>
      </c>
      <c r="V21" s="325"/>
      <c r="AE21" s="326"/>
    </row>
    <row r="22" spans="1:55" s="275" customFormat="1" ht="24" customHeight="1">
      <c r="A22" s="719" t="str">
        <f>'Sch-1'!A22</f>
        <v>ii</v>
      </c>
      <c r="B22" s="721"/>
      <c r="C22" s="721"/>
      <c r="D22" s="721"/>
      <c r="E22" s="721"/>
      <c r="F22" s="720"/>
      <c r="G22" s="721"/>
      <c r="H22" s="1218">
        <v>998336</v>
      </c>
      <c r="I22" s="877"/>
      <c r="J22" s="1221">
        <v>0.18</v>
      </c>
      <c r="K22" s="878"/>
      <c r="L22" s="879" t="str">
        <f>'Sch-1'!J22</f>
        <v>DWDM OTN Equipment (Electrical Layer)</v>
      </c>
      <c r="M22" s="721" t="str">
        <f>'Sch-1'!K22</f>
        <v>Lot</v>
      </c>
      <c r="N22" s="721">
        <f>'Sch-1'!L22</f>
        <v>1</v>
      </c>
      <c r="O22" s="1076"/>
      <c r="P22" s="865">
        <f>'Sch-A'!D506</f>
        <v>0</v>
      </c>
      <c r="Q22" s="880" t="str">
        <f t="shared" si="0"/>
        <v>Included</v>
      </c>
      <c r="R22" s="324">
        <f t="shared" si="1"/>
        <v>0</v>
      </c>
      <c r="S22" s="275">
        <f t="shared" si="2"/>
        <v>0</v>
      </c>
      <c r="T22" s="275">
        <f t="shared" si="3"/>
        <v>0</v>
      </c>
      <c r="U22" s="325">
        <f t="shared" si="4"/>
        <v>0</v>
      </c>
      <c r="V22" s="325"/>
      <c r="AE22" s="326"/>
    </row>
    <row r="23" spans="1:55" s="275" customFormat="1" ht="24" customHeight="1">
      <c r="A23" s="719"/>
      <c r="B23" s="721"/>
      <c r="C23" s="721"/>
      <c r="D23" s="721"/>
      <c r="E23" s="721"/>
      <c r="F23" s="720"/>
      <c r="G23" s="721"/>
      <c r="H23" s="1219"/>
      <c r="I23" s="881"/>
      <c r="J23" s="1222"/>
      <c r="K23" s="882"/>
      <c r="L23" s="879"/>
      <c r="M23" s="721"/>
      <c r="N23" s="721"/>
      <c r="O23" s="873"/>
      <c r="P23" s="883"/>
      <c r="Q23" s="880"/>
      <c r="R23" s="324">
        <f t="shared" si="1"/>
        <v>0</v>
      </c>
      <c r="S23" s="275">
        <f t="shared" si="2"/>
        <v>0</v>
      </c>
      <c r="T23" s="275">
        <f t="shared" si="3"/>
        <v>0</v>
      </c>
      <c r="U23" s="325">
        <f t="shared" si="4"/>
        <v>0</v>
      </c>
      <c r="V23" s="325"/>
      <c r="AE23" s="326"/>
    </row>
    <row r="24" spans="1:55" s="820" customFormat="1" ht="24" customHeight="1">
      <c r="A24" s="817" t="str">
        <f>'Sch-1'!A24</f>
        <v>B</v>
      </c>
      <c r="B24" s="875" t="str">
        <f>'Sch-1'!B24</f>
        <v xml:space="preserve">Rajasthan </v>
      </c>
      <c r="C24" s="818"/>
      <c r="D24" s="818"/>
      <c r="E24" s="818"/>
      <c r="F24" s="819"/>
      <c r="G24" s="818"/>
      <c r="H24" s="1220"/>
      <c r="I24" s="884"/>
      <c r="J24" s="1223"/>
      <c r="K24" s="885"/>
      <c r="L24" s="886"/>
      <c r="M24" s="818"/>
      <c r="N24" s="818"/>
      <c r="O24" s="805"/>
      <c r="P24" s="887"/>
      <c r="Q24" s="888"/>
      <c r="R24" s="324">
        <f t="shared" si="1"/>
        <v>0</v>
      </c>
      <c r="S24" s="275">
        <f t="shared" si="2"/>
        <v>0</v>
      </c>
      <c r="T24" s="275">
        <f t="shared" si="3"/>
        <v>0</v>
      </c>
      <c r="U24" s="325">
        <f t="shared" si="4"/>
        <v>0</v>
      </c>
      <c r="V24" s="325"/>
      <c r="W24" s="275"/>
      <c r="AE24" s="821"/>
    </row>
    <row r="25" spans="1:55" s="275" customFormat="1" ht="24" customHeight="1">
      <c r="A25" s="719" t="str">
        <f>'Sch-1'!A25</f>
        <v>i</v>
      </c>
      <c r="B25" s="721"/>
      <c r="C25" s="721"/>
      <c r="D25" s="721"/>
      <c r="E25" s="721"/>
      <c r="F25" s="720"/>
      <c r="G25" s="721"/>
      <c r="H25" s="1218">
        <v>998336</v>
      </c>
      <c r="I25" s="877"/>
      <c r="J25" s="1221">
        <v>0.18</v>
      </c>
      <c r="K25" s="878"/>
      <c r="L25" s="879" t="str">
        <f>'Sch-1'!J25</f>
        <v>DWDM Equipment (Optical Layer)</v>
      </c>
      <c r="M25" s="721" t="str">
        <f>'Sch-1'!K25</f>
        <v>Lot</v>
      </c>
      <c r="N25" s="721">
        <f>'Sch-1'!L25</f>
        <v>1</v>
      </c>
      <c r="O25" s="1075" t="s">
        <v>390</v>
      </c>
      <c r="P25" s="865">
        <f>'Sch-A'!E506</f>
        <v>0</v>
      </c>
      <c r="Q25" s="880" t="str">
        <f t="shared" ref="Q25:Q26" si="5">IF(P25=0, "Included", IF(ISERROR(N25*P25), P25, N25*P25))</f>
        <v>Included</v>
      </c>
      <c r="R25" s="324">
        <f t="shared" si="1"/>
        <v>0</v>
      </c>
      <c r="S25" s="275">
        <f t="shared" si="2"/>
        <v>0</v>
      </c>
      <c r="T25" s="275">
        <f t="shared" si="3"/>
        <v>0</v>
      </c>
      <c r="U25" s="325">
        <f t="shared" si="4"/>
        <v>0</v>
      </c>
      <c r="V25" s="325"/>
      <c r="AE25" s="326"/>
    </row>
    <row r="26" spans="1:55" s="275" customFormat="1" ht="24" customHeight="1">
      <c r="A26" s="719" t="str">
        <f>'Sch-1'!A26</f>
        <v>ii</v>
      </c>
      <c r="B26" s="721"/>
      <c r="C26" s="721"/>
      <c r="D26" s="721"/>
      <c r="E26" s="721"/>
      <c r="F26" s="720"/>
      <c r="G26" s="721"/>
      <c r="H26" s="1218">
        <v>998336</v>
      </c>
      <c r="I26" s="877"/>
      <c r="J26" s="1221">
        <v>0.18</v>
      </c>
      <c r="K26" s="878"/>
      <c r="L26" s="879" t="str">
        <f>'Sch-1'!J26</f>
        <v>DWDM OTN Equipment (Electrical Layer)</v>
      </c>
      <c r="M26" s="721" t="str">
        <f>'Sch-1'!K26</f>
        <v>Lot</v>
      </c>
      <c r="N26" s="721">
        <f>'Sch-1'!L26</f>
        <v>1</v>
      </c>
      <c r="O26" s="1076"/>
      <c r="P26" s="865">
        <f>'Sch-A'!F506</f>
        <v>0</v>
      </c>
      <c r="Q26" s="880" t="str">
        <f t="shared" si="5"/>
        <v>Included</v>
      </c>
      <c r="R26" s="324">
        <f t="shared" si="1"/>
        <v>0</v>
      </c>
      <c r="S26" s="275">
        <f t="shared" si="2"/>
        <v>0</v>
      </c>
      <c r="T26" s="275">
        <f t="shared" si="3"/>
        <v>0</v>
      </c>
      <c r="U26" s="325">
        <f t="shared" si="4"/>
        <v>0</v>
      </c>
      <c r="V26" s="325"/>
      <c r="AE26" s="326"/>
    </row>
    <row r="27" spans="1:55" s="275" customFormat="1" ht="24" customHeight="1">
      <c r="A27" s="719"/>
      <c r="B27" s="721"/>
      <c r="C27" s="721"/>
      <c r="D27" s="721"/>
      <c r="E27" s="721"/>
      <c r="F27" s="720"/>
      <c r="G27" s="721"/>
      <c r="H27" s="1219"/>
      <c r="I27" s="881"/>
      <c r="J27" s="1222"/>
      <c r="K27" s="882"/>
      <c r="L27" s="879"/>
      <c r="M27" s="721"/>
      <c r="N27" s="721"/>
      <c r="O27" s="873"/>
      <c r="P27" s="883"/>
      <c r="Q27" s="880"/>
      <c r="R27" s="324">
        <f t="shared" si="1"/>
        <v>0</v>
      </c>
      <c r="S27" s="275">
        <f t="shared" si="2"/>
        <v>0</v>
      </c>
      <c r="T27" s="275">
        <f t="shared" si="3"/>
        <v>0</v>
      </c>
      <c r="U27" s="325">
        <f t="shared" si="4"/>
        <v>0</v>
      </c>
      <c r="V27" s="325"/>
      <c r="AE27" s="326"/>
    </row>
    <row r="28" spans="1:55" s="820" customFormat="1" ht="24" customHeight="1">
      <c r="A28" s="817" t="str">
        <f>'Sch-1'!A28</f>
        <v>C</v>
      </c>
      <c r="B28" s="875" t="str">
        <f>'Sch-1'!B28</f>
        <v xml:space="preserve">Jorhat </v>
      </c>
      <c r="C28" s="818"/>
      <c r="D28" s="818"/>
      <c r="E28" s="818"/>
      <c r="F28" s="819"/>
      <c r="G28" s="818"/>
      <c r="H28" s="1220"/>
      <c r="I28" s="884"/>
      <c r="J28" s="1223"/>
      <c r="K28" s="885"/>
      <c r="L28" s="886"/>
      <c r="M28" s="818"/>
      <c r="N28" s="818"/>
      <c r="O28" s="805"/>
      <c r="P28" s="887"/>
      <c r="Q28" s="888"/>
      <c r="R28" s="324">
        <f t="shared" si="1"/>
        <v>0</v>
      </c>
      <c r="S28" s="275">
        <f t="shared" si="2"/>
        <v>0</v>
      </c>
      <c r="T28" s="275">
        <f t="shared" si="3"/>
        <v>0</v>
      </c>
      <c r="U28" s="325">
        <f t="shared" si="4"/>
        <v>0</v>
      </c>
      <c r="V28" s="325"/>
      <c r="W28" s="275"/>
      <c r="AE28" s="821"/>
    </row>
    <row r="29" spans="1:55" s="275" customFormat="1" ht="24" customHeight="1">
      <c r="A29" s="719" t="str">
        <f>'Sch-1'!A29</f>
        <v>i</v>
      </c>
      <c r="B29" s="721"/>
      <c r="C29" s="721"/>
      <c r="D29" s="721"/>
      <c r="E29" s="721"/>
      <c r="F29" s="720"/>
      <c r="G29" s="721"/>
      <c r="H29" s="1218">
        <v>998336</v>
      </c>
      <c r="I29" s="877"/>
      <c r="J29" s="1221">
        <v>0.18</v>
      </c>
      <c r="K29" s="878"/>
      <c r="L29" s="879" t="str">
        <f>'Sch-1'!J29</f>
        <v>DWDM Equipment (Optical Layer)</v>
      </c>
      <c r="M29" s="721" t="str">
        <f>'Sch-1'!K29</f>
        <v>Lot</v>
      </c>
      <c r="N29" s="721">
        <f>'Sch-1'!L29</f>
        <v>1</v>
      </c>
      <c r="O29" s="1075" t="s">
        <v>390</v>
      </c>
      <c r="P29" s="865">
        <f>'Sch-A'!G506</f>
        <v>0</v>
      </c>
      <c r="Q29" s="880" t="str">
        <f t="shared" ref="Q29:Q30" si="6">IF(P29=0, "Included", IF(ISERROR(N29*P29), P29, N29*P29))</f>
        <v>Included</v>
      </c>
      <c r="R29" s="324">
        <f t="shared" si="1"/>
        <v>0</v>
      </c>
      <c r="S29" s="275">
        <f t="shared" si="2"/>
        <v>0</v>
      </c>
      <c r="T29" s="275">
        <f t="shared" si="3"/>
        <v>0</v>
      </c>
      <c r="U29" s="325">
        <f t="shared" si="4"/>
        <v>0</v>
      </c>
      <c r="V29" s="325"/>
      <c r="AE29" s="326"/>
    </row>
    <row r="30" spans="1:55" s="275" customFormat="1" ht="24" customHeight="1">
      <c r="A30" s="719" t="str">
        <f>'Sch-1'!A30</f>
        <v>ii</v>
      </c>
      <c r="B30" s="721"/>
      <c r="C30" s="721"/>
      <c r="D30" s="721"/>
      <c r="E30" s="721"/>
      <c r="F30" s="720"/>
      <c r="G30" s="721"/>
      <c r="H30" s="1218">
        <v>998336</v>
      </c>
      <c r="I30" s="877"/>
      <c r="J30" s="1221">
        <v>0.18</v>
      </c>
      <c r="K30" s="878"/>
      <c r="L30" s="879" t="str">
        <f>'Sch-1'!J30</f>
        <v>DWDM OTN Equipment (Electrical Layer)</v>
      </c>
      <c r="M30" s="721" t="str">
        <f>'Sch-1'!K30</f>
        <v>Lot</v>
      </c>
      <c r="N30" s="721">
        <f>'Sch-1'!L30</f>
        <v>1</v>
      </c>
      <c r="O30" s="1076"/>
      <c r="P30" s="865">
        <f>'Sch-A'!H506</f>
        <v>0</v>
      </c>
      <c r="Q30" s="880" t="str">
        <f t="shared" si="6"/>
        <v>Included</v>
      </c>
      <c r="R30" s="324">
        <f t="shared" si="1"/>
        <v>0</v>
      </c>
      <c r="S30" s="275">
        <f t="shared" si="2"/>
        <v>0</v>
      </c>
      <c r="T30" s="275">
        <f t="shared" si="3"/>
        <v>0</v>
      </c>
      <c r="U30" s="325">
        <f t="shared" si="4"/>
        <v>0</v>
      </c>
      <c r="V30" s="325"/>
      <c r="AE30" s="326"/>
    </row>
    <row r="31" spans="1:55" s="275" customFormat="1" ht="24" customHeight="1">
      <c r="A31" s="719"/>
      <c r="B31" s="721"/>
      <c r="C31" s="721"/>
      <c r="D31" s="721"/>
      <c r="E31" s="721"/>
      <c r="F31" s="720"/>
      <c r="G31" s="721"/>
      <c r="H31" s="1219"/>
      <c r="I31" s="881"/>
      <c r="J31" s="1222"/>
      <c r="K31" s="882"/>
      <c r="L31" s="879"/>
      <c r="M31" s="721"/>
      <c r="N31" s="721"/>
      <c r="O31" s="873"/>
      <c r="P31" s="883"/>
      <c r="Q31" s="880"/>
      <c r="R31" s="324">
        <f t="shared" si="1"/>
        <v>0</v>
      </c>
      <c r="S31" s="275">
        <f t="shared" si="2"/>
        <v>0</v>
      </c>
      <c r="T31" s="275">
        <f t="shared" si="3"/>
        <v>0</v>
      </c>
      <c r="U31" s="325">
        <f t="shared" si="4"/>
        <v>0</v>
      </c>
      <c r="V31" s="325"/>
      <c r="AE31" s="326"/>
    </row>
    <row r="32" spans="1:55" s="820" customFormat="1" ht="24" customHeight="1">
      <c r="A32" s="817" t="str">
        <f>'Sch-1'!A32</f>
        <v>D</v>
      </c>
      <c r="B32" s="875" t="str">
        <f>'Sch-1'!B32</f>
        <v>Jamnagar</v>
      </c>
      <c r="C32" s="818"/>
      <c r="D32" s="818"/>
      <c r="E32" s="818"/>
      <c r="F32" s="819"/>
      <c r="G32" s="818"/>
      <c r="H32" s="1220"/>
      <c r="I32" s="884"/>
      <c r="J32" s="1223"/>
      <c r="K32" s="885"/>
      <c r="L32" s="886"/>
      <c r="M32" s="818"/>
      <c r="N32" s="818"/>
      <c r="O32" s="805"/>
      <c r="P32" s="887"/>
      <c r="Q32" s="888"/>
      <c r="R32" s="324">
        <f t="shared" si="1"/>
        <v>0</v>
      </c>
      <c r="S32" s="275">
        <f t="shared" si="2"/>
        <v>0</v>
      </c>
      <c r="T32" s="275">
        <f t="shared" si="3"/>
        <v>0</v>
      </c>
      <c r="U32" s="325">
        <f t="shared" si="4"/>
        <v>0</v>
      </c>
      <c r="V32" s="325"/>
      <c r="W32" s="275"/>
      <c r="AE32" s="821"/>
    </row>
    <row r="33" spans="1:31" s="275" customFormat="1" ht="24" customHeight="1">
      <c r="A33" s="719" t="str">
        <f>'Sch-1'!A33</f>
        <v>i</v>
      </c>
      <c r="B33" s="721"/>
      <c r="C33" s="721"/>
      <c r="D33" s="721"/>
      <c r="E33" s="721"/>
      <c r="F33" s="720"/>
      <c r="G33" s="721"/>
      <c r="H33" s="1218">
        <v>998336</v>
      </c>
      <c r="I33" s="877"/>
      <c r="J33" s="1221">
        <v>0.18</v>
      </c>
      <c r="K33" s="878"/>
      <c r="L33" s="879" t="str">
        <f>'Sch-1'!J33</f>
        <v>DWDM Equipment (Optical Layer)</v>
      </c>
      <c r="M33" s="721" t="str">
        <f>'Sch-1'!K33</f>
        <v>Lot</v>
      </c>
      <c r="N33" s="721">
        <f>'Sch-1'!L33</f>
        <v>1</v>
      </c>
      <c r="O33" s="1075" t="s">
        <v>390</v>
      </c>
      <c r="P33" s="865">
        <f>'Sch-A'!I506</f>
        <v>0</v>
      </c>
      <c r="Q33" s="880" t="str">
        <f t="shared" ref="Q33:Q34" si="7">IF(P33=0, "Included", IF(ISERROR(N33*P33), P33, N33*P33))</f>
        <v>Included</v>
      </c>
      <c r="R33" s="324">
        <f t="shared" si="1"/>
        <v>0</v>
      </c>
      <c r="S33" s="275">
        <f t="shared" si="2"/>
        <v>0</v>
      </c>
      <c r="T33" s="275">
        <f t="shared" si="3"/>
        <v>0</v>
      </c>
      <c r="U33" s="325">
        <f t="shared" si="4"/>
        <v>0</v>
      </c>
      <c r="V33" s="325"/>
      <c r="AE33" s="326"/>
    </row>
    <row r="34" spans="1:31" s="275" customFormat="1" ht="24" customHeight="1">
      <c r="A34" s="719" t="str">
        <f>'Sch-1'!A34</f>
        <v>ii</v>
      </c>
      <c r="B34" s="721"/>
      <c r="C34" s="721"/>
      <c r="D34" s="721"/>
      <c r="E34" s="721"/>
      <c r="F34" s="720"/>
      <c r="G34" s="721"/>
      <c r="H34" s="1218">
        <v>998336</v>
      </c>
      <c r="I34" s="877"/>
      <c r="J34" s="1221">
        <v>0.18</v>
      </c>
      <c r="K34" s="878"/>
      <c r="L34" s="879" t="str">
        <f>'Sch-1'!J34</f>
        <v>DWDM OTN Equipment (Electrical Layer)</v>
      </c>
      <c r="M34" s="721" t="str">
        <f>'Sch-1'!K34</f>
        <v>Lot</v>
      </c>
      <c r="N34" s="721">
        <f>'Sch-1'!L34</f>
        <v>1</v>
      </c>
      <c r="O34" s="1076"/>
      <c r="P34" s="865">
        <f>'Sch-A'!J506</f>
        <v>0</v>
      </c>
      <c r="Q34" s="880" t="str">
        <f t="shared" si="7"/>
        <v>Included</v>
      </c>
      <c r="R34" s="324">
        <f t="shared" si="1"/>
        <v>0</v>
      </c>
      <c r="S34" s="275">
        <f t="shared" si="2"/>
        <v>0</v>
      </c>
      <c r="T34" s="275">
        <f t="shared" si="3"/>
        <v>0</v>
      </c>
      <c r="U34" s="325">
        <f t="shared" si="4"/>
        <v>0</v>
      </c>
      <c r="V34" s="325"/>
      <c r="AE34" s="326"/>
    </row>
    <row r="35" spans="1:31" s="275" customFormat="1" ht="24" customHeight="1">
      <c r="A35" s="719"/>
      <c r="B35" s="721"/>
      <c r="C35" s="721"/>
      <c r="D35" s="721"/>
      <c r="E35" s="721"/>
      <c r="F35" s="720"/>
      <c r="G35" s="721"/>
      <c r="H35" s="1219"/>
      <c r="I35" s="881"/>
      <c r="J35" s="1222"/>
      <c r="K35" s="882"/>
      <c r="L35" s="879"/>
      <c r="M35" s="721"/>
      <c r="N35" s="721"/>
      <c r="O35" s="873"/>
      <c r="P35" s="883"/>
      <c r="Q35" s="880"/>
      <c r="R35" s="324">
        <f t="shared" si="1"/>
        <v>0</v>
      </c>
      <c r="S35" s="275">
        <f t="shared" si="2"/>
        <v>0</v>
      </c>
      <c r="T35" s="275">
        <f t="shared" si="3"/>
        <v>0</v>
      </c>
      <c r="U35" s="325">
        <f t="shared" si="4"/>
        <v>0</v>
      </c>
      <c r="V35" s="325"/>
      <c r="AE35" s="326"/>
    </row>
    <row r="36" spans="1:31" s="820" customFormat="1" ht="24" customHeight="1">
      <c r="A36" s="817" t="str">
        <f>'Sch-1'!A36</f>
        <v>E</v>
      </c>
      <c r="B36" s="875" t="str">
        <f>'Sch-1'!B36</f>
        <v xml:space="preserve">Bangalore </v>
      </c>
      <c r="C36" s="818"/>
      <c r="D36" s="818"/>
      <c r="E36" s="818"/>
      <c r="F36" s="819"/>
      <c r="G36" s="818"/>
      <c r="H36" s="1220"/>
      <c r="I36" s="884"/>
      <c r="J36" s="1223"/>
      <c r="K36" s="885"/>
      <c r="L36" s="886"/>
      <c r="M36" s="818"/>
      <c r="N36" s="818"/>
      <c r="O36" s="805"/>
      <c r="P36" s="887"/>
      <c r="Q36" s="888"/>
      <c r="R36" s="324">
        <f t="shared" si="1"/>
        <v>0</v>
      </c>
      <c r="S36" s="275">
        <f t="shared" si="2"/>
        <v>0</v>
      </c>
      <c r="T36" s="275">
        <f t="shared" si="3"/>
        <v>0</v>
      </c>
      <c r="U36" s="325">
        <f t="shared" si="4"/>
        <v>0</v>
      </c>
      <c r="V36" s="325"/>
      <c r="W36" s="275"/>
      <c r="AE36" s="821"/>
    </row>
    <row r="37" spans="1:31" s="275" customFormat="1" ht="24" customHeight="1">
      <c r="A37" s="719" t="str">
        <f>'Sch-1'!A37</f>
        <v>i</v>
      </c>
      <c r="B37" s="721"/>
      <c r="C37" s="721"/>
      <c r="D37" s="721"/>
      <c r="E37" s="721"/>
      <c r="F37" s="720"/>
      <c r="G37" s="721"/>
      <c r="H37" s="1218">
        <v>998336</v>
      </c>
      <c r="I37" s="877"/>
      <c r="J37" s="1221">
        <v>0.18</v>
      </c>
      <c r="K37" s="878"/>
      <c r="L37" s="879" t="str">
        <f>'Sch-1'!J37</f>
        <v>DWDM Equipment (Optical Layer)</v>
      </c>
      <c r="M37" s="721" t="str">
        <f>'Sch-1'!K37</f>
        <v>Lot</v>
      </c>
      <c r="N37" s="721">
        <f>'Sch-1'!L37</f>
        <v>1</v>
      </c>
      <c r="O37" s="1075" t="s">
        <v>390</v>
      </c>
      <c r="P37" s="865">
        <f>'Sch-A'!K506</f>
        <v>0</v>
      </c>
      <c r="Q37" s="880" t="str">
        <f t="shared" ref="Q37:Q38" si="8">IF(P37=0, "Included", IF(ISERROR(N37*P37), P37, N37*P37))</f>
        <v>Included</v>
      </c>
      <c r="R37" s="324">
        <f t="shared" si="1"/>
        <v>0</v>
      </c>
      <c r="S37" s="275">
        <f t="shared" si="2"/>
        <v>0</v>
      </c>
      <c r="T37" s="275">
        <f t="shared" si="3"/>
        <v>0</v>
      </c>
      <c r="U37" s="325">
        <f t="shared" si="4"/>
        <v>0</v>
      </c>
      <c r="V37" s="325"/>
      <c r="AE37" s="326"/>
    </row>
    <row r="38" spans="1:31" s="275" customFormat="1" ht="24" customHeight="1">
      <c r="A38" s="719" t="str">
        <f>'Sch-1'!A38</f>
        <v>ii</v>
      </c>
      <c r="B38" s="721"/>
      <c r="C38" s="721"/>
      <c r="D38" s="721"/>
      <c r="E38" s="721"/>
      <c r="F38" s="720"/>
      <c r="G38" s="721"/>
      <c r="H38" s="1218">
        <v>998336</v>
      </c>
      <c r="I38" s="877"/>
      <c r="J38" s="1221">
        <v>0.18</v>
      </c>
      <c r="K38" s="878"/>
      <c r="L38" s="879" t="str">
        <f>'Sch-1'!J38</f>
        <v>DWDM OTN Equipment (Electrical Layer)</v>
      </c>
      <c r="M38" s="721" t="str">
        <f>'Sch-1'!K38</f>
        <v>Lot</v>
      </c>
      <c r="N38" s="721">
        <f>'Sch-1'!L38</f>
        <v>1</v>
      </c>
      <c r="O38" s="1076"/>
      <c r="P38" s="865">
        <f>'Sch-A'!L506</f>
        <v>0</v>
      </c>
      <c r="Q38" s="880" t="str">
        <f t="shared" si="8"/>
        <v>Included</v>
      </c>
      <c r="R38" s="324">
        <f t="shared" si="1"/>
        <v>0</v>
      </c>
      <c r="S38" s="275">
        <f t="shared" si="2"/>
        <v>0</v>
      </c>
      <c r="T38" s="275">
        <f t="shared" si="3"/>
        <v>0</v>
      </c>
      <c r="U38" s="325">
        <f t="shared" si="4"/>
        <v>0</v>
      </c>
      <c r="V38" s="325"/>
      <c r="AE38" s="326"/>
    </row>
    <row r="39" spans="1:31" s="275" customFormat="1" ht="24" customHeight="1">
      <c r="A39" s="719"/>
      <c r="B39" s="721"/>
      <c r="C39" s="721"/>
      <c r="D39" s="721"/>
      <c r="E39" s="721"/>
      <c r="F39" s="720"/>
      <c r="G39" s="721"/>
      <c r="H39" s="1219"/>
      <c r="I39" s="881"/>
      <c r="J39" s="1222"/>
      <c r="K39" s="882"/>
      <c r="L39" s="879"/>
      <c r="M39" s="721"/>
      <c r="N39" s="721"/>
      <c r="O39" s="873"/>
      <c r="P39" s="883"/>
      <c r="Q39" s="880"/>
      <c r="R39" s="324">
        <f t="shared" si="1"/>
        <v>0</v>
      </c>
      <c r="S39" s="275">
        <f t="shared" si="2"/>
        <v>0</v>
      </c>
      <c r="T39" s="275">
        <f t="shared" si="3"/>
        <v>0</v>
      </c>
      <c r="U39" s="325">
        <f t="shared" si="4"/>
        <v>0</v>
      </c>
      <c r="V39" s="325"/>
      <c r="AE39" s="326"/>
    </row>
    <row r="40" spans="1:31" s="275" customFormat="1" ht="45" customHeight="1">
      <c r="A40" s="719" t="str">
        <f>'Sch-1'!A40</f>
        <v>F</v>
      </c>
      <c r="B40" s="721"/>
      <c r="C40" s="721"/>
      <c r="D40" s="721"/>
      <c r="E40" s="721"/>
      <c r="F40" s="720"/>
      <c r="G40" s="721"/>
      <c r="H40" s="1218">
        <v>998336</v>
      </c>
      <c r="I40" s="877"/>
      <c r="J40" s="1221">
        <v>0.18</v>
      </c>
      <c r="K40" s="878"/>
      <c r="L40" s="879" t="str">
        <f>'Sch-1'!J40</f>
        <v>Cabinet (for equipment mentioned at A,B,C,D,E above)</v>
      </c>
      <c r="M40" s="721" t="str">
        <f>'Sch-1'!K40</f>
        <v>Lot</v>
      </c>
      <c r="N40" s="721">
        <f>'Sch-1'!L40</f>
        <v>1</v>
      </c>
      <c r="O40" s="873" t="s">
        <v>390</v>
      </c>
      <c r="P40" s="865">
        <f>'Sch-A'!M506</f>
        <v>0</v>
      </c>
      <c r="Q40" s="880" t="str">
        <f t="shared" ref="Q40" si="9">IF(P40=0, "Included", IF(ISERROR(N40*P40), P40, N40*P40))</f>
        <v>Included</v>
      </c>
      <c r="R40" s="324">
        <f t="shared" si="1"/>
        <v>0</v>
      </c>
      <c r="S40" s="275">
        <f t="shared" si="2"/>
        <v>0</v>
      </c>
      <c r="T40" s="275">
        <f t="shared" si="3"/>
        <v>0</v>
      </c>
      <c r="U40" s="325">
        <f t="shared" si="4"/>
        <v>0</v>
      </c>
      <c r="V40" s="325"/>
      <c r="AE40" s="326"/>
    </row>
    <row r="41" spans="1:31" s="275" customFormat="1" ht="16.5">
      <c r="A41" s="719"/>
      <c r="B41" s="721"/>
      <c r="C41" s="721"/>
      <c r="D41" s="721"/>
      <c r="E41" s="721"/>
      <c r="F41" s="720"/>
      <c r="G41" s="721"/>
      <c r="H41" s="1219"/>
      <c r="I41" s="881"/>
      <c r="J41" s="1222"/>
      <c r="K41" s="882"/>
      <c r="L41" s="879"/>
      <c r="M41" s="721"/>
      <c r="N41" s="721"/>
      <c r="O41" s="873"/>
      <c r="P41" s="883"/>
      <c r="Q41" s="880"/>
      <c r="R41" s="324">
        <f t="shared" si="1"/>
        <v>0</v>
      </c>
      <c r="S41" s="275">
        <f t="shared" si="2"/>
        <v>0</v>
      </c>
      <c r="T41" s="275">
        <f t="shared" si="3"/>
        <v>0</v>
      </c>
      <c r="U41" s="325">
        <f t="shared" si="4"/>
        <v>0</v>
      </c>
      <c r="V41" s="325"/>
      <c r="AE41" s="326"/>
    </row>
    <row r="42" spans="1:31" s="275" customFormat="1" ht="87" customHeight="1">
      <c r="A42" s="719" t="str">
        <f>'Sch-1'!A42</f>
        <v>G</v>
      </c>
      <c r="B42" s="721"/>
      <c r="C42" s="721"/>
      <c r="D42" s="721"/>
      <c r="E42" s="721"/>
      <c r="F42" s="720"/>
      <c r="G42" s="721"/>
      <c r="H42" s="1218">
        <v>998336</v>
      </c>
      <c r="I42" s="877"/>
      <c r="J42" s="1221">
        <v>0.18</v>
      </c>
      <c r="K42" s="878"/>
      <c r="L42" s="889" t="str">
        <f>'Sch-1'!J42</f>
        <v>OTN Type-I Equipment
Base Equipment (Line interfaces with pluggables, Client interfaces without pluggables, Switching Fabric, Power supply modules,  Controller modules, other hardware, patch cords, power cabling &amp; accessories including sub-racks etc.)</v>
      </c>
      <c r="M42" s="721" t="str">
        <f>'Sch-1'!K42</f>
        <v>Set</v>
      </c>
      <c r="N42" s="721">
        <f>'Sch-1'!L42</f>
        <v>40</v>
      </c>
      <c r="O42" s="873" t="s">
        <v>391</v>
      </c>
      <c r="P42" s="865">
        <f>'Sch-A'!N506</f>
        <v>0</v>
      </c>
      <c r="Q42" s="880" t="str">
        <f>IF(P42=0, "Included", IF(ISERROR(N42*P42), P42, N42*P42))</f>
        <v>Included</v>
      </c>
      <c r="R42" s="324">
        <f t="shared" si="1"/>
        <v>0</v>
      </c>
      <c r="S42" s="275">
        <f t="shared" si="2"/>
        <v>0</v>
      </c>
      <c r="T42" s="275">
        <f t="shared" si="3"/>
        <v>0</v>
      </c>
      <c r="U42" s="325">
        <f t="shared" si="4"/>
        <v>0</v>
      </c>
      <c r="V42" s="325"/>
      <c r="AE42" s="326"/>
    </row>
    <row r="43" spans="1:31" s="275" customFormat="1">
      <c r="A43" s="719"/>
      <c r="B43" s="721"/>
      <c r="C43" s="721"/>
      <c r="D43" s="721"/>
      <c r="E43" s="721"/>
      <c r="F43" s="720"/>
      <c r="G43" s="721"/>
      <c r="H43" s="1219"/>
      <c r="I43" s="881"/>
      <c r="J43" s="1222"/>
      <c r="K43" s="882"/>
      <c r="L43" s="889"/>
      <c r="M43" s="721"/>
      <c r="N43" s="721"/>
      <c r="O43" s="890"/>
      <c r="P43" s="883"/>
      <c r="Q43" s="880"/>
      <c r="R43" s="324">
        <f t="shared" si="1"/>
        <v>0</v>
      </c>
      <c r="S43" s="275">
        <f t="shared" si="2"/>
        <v>0</v>
      </c>
      <c r="T43" s="275">
        <f t="shared" si="3"/>
        <v>0</v>
      </c>
      <c r="U43" s="325">
        <f t="shared" si="4"/>
        <v>0</v>
      </c>
      <c r="V43" s="325"/>
      <c r="AE43" s="326"/>
    </row>
    <row r="44" spans="1:31" s="275" customFormat="1" ht="80.25" customHeight="1">
      <c r="A44" s="719" t="str">
        <f>'Sch-1'!A44</f>
        <v>H</v>
      </c>
      <c r="B44" s="721"/>
      <c r="C44" s="721"/>
      <c r="D44" s="721"/>
      <c r="E44" s="721"/>
      <c r="F44" s="720"/>
      <c r="G44" s="721"/>
      <c r="H44" s="1218">
        <v>998336</v>
      </c>
      <c r="I44" s="877"/>
      <c r="J44" s="1221">
        <v>0.18</v>
      </c>
      <c r="K44" s="878"/>
      <c r="L44" s="889" t="str">
        <f>'Sch-1'!J44</f>
        <v>OTN Type-II Equipment
Base Equipment (Line interfaces with pluggables, Client interfaces without pluggables, Switching Fabric, Power supply modules,  Controller modules, other hardware, patch cords, power cabling &amp; accessories including sub-racks etc.)</v>
      </c>
      <c r="M44" s="721" t="str">
        <f>'Sch-1'!K44</f>
        <v>Set</v>
      </c>
      <c r="N44" s="721">
        <f>'Sch-1'!L44</f>
        <v>53</v>
      </c>
      <c r="O44" s="873" t="s">
        <v>391</v>
      </c>
      <c r="P44" s="865">
        <f>'Sch-A'!P506</f>
        <v>0</v>
      </c>
      <c r="Q44" s="880" t="str">
        <f>IF(P44=0, "Included", IF(ISERROR(N44*P44), P44, N44*P44))</f>
        <v>Included</v>
      </c>
      <c r="R44" s="324">
        <f t="shared" si="1"/>
        <v>0</v>
      </c>
      <c r="S44" s="275">
        <f t="shared" si="2"/>
        <v>0</v>
      </c>
      <c r="T44" s="275">
        <f t="shared" si="3"/>
        <v>0</v>
      </c>
      <c r="U44" s="325">
        <f t="shared" si="4"/>
        <v>0</v>
      </c>
      <c r="V44" s="325"/>
      <c r="AE44" s="326"/>
    </row>
    <row r="45" spans="1:31" s="275" customFormat="1" ht="16.5">
      <c r="A45" s="719"/>
      <c r="B45" s="721"/>
      <c r="C45" s="721"/>
      <c r="D45" s="721"/>
      <c r="E45" s="721"/>
      <c r="F45" s="720"/>
      <c r="G45" s="721"/>
      <c r="H45" s="1219"/>
      <c r="I45" s="881"/>
      <c r="J45" s="1222"/>
      <c r="K45" s="882"/>
      <c r="L45" s="889"/>
      <c r="M45" s="721"/>
      <c r="N45" s="721"/>
      <c r="O45" s="873"/>
      <c r="P45" s="883"/>
      <c r="Q45" s="880"/>
      <c r="R45" s="324">
        <f t="shared" si="1"/>
        <v>0</v>
      </c>
      <c r="S45" s="275">
        <f t="shared" si="2"/>
        <v>0</v>
      </c>
      <c r="T45" s="275">
        <f t="shared" si="3"/>
        <v>0</v>
      </c>
      <c r="U45" s="325">
        <f t="shared" si="4"/>
        <v>0</v>
      </c>
      <c r="V45" s="325"/>
      <c r="AE45" s="326"/>
    </row>
    <row r="46" spans="1:31" s="275" customFormat="1" ht="87" customHeight="1">
      <c r="A46" s="719" t="str">
        <f>'Sch-1'!A46</f>
        <v>I</v>
      </c>
      <c r="B46" s="721"/>
      <c r="C46" s="721"/>
      <c r="D46" s="721"/>
      <c r="E46" s="721"/>
      <c r="F46" s="720"/>
      <c r="G46" s="721"/>
      <c r="H46" s="1218">
        <v>998336</v>
      </c>
      <c r="I46" s="877"/>
      <c r="J46" s="1221">
        <v>0.18</v>
      </c>
      <c r="K46" s="878"/>
      <c r="L46" s="889" t="str">
        <f>'Sch-1'!J46</f>
        <v>OTN Type-III Equipment
Base Equipment (Line interfaces with pluggables, Client interfaces without pluggables, Switching Fabric, Power supply modules,  Controller modules, other hardware, patch cords, power cabling &amp; accessories including sub-racks etc.)</v>
      </c>
      <c r="M46" s="721" t="str">
        <f>'Sch-1'!K46</f>
        <v>Set</v>
      </c>
      <c r="N46" s="721">
        <f>'Sch-1'!L46</f>
        <v>363</v>
      </c>
      <c r="O46" s="873" t="s">
        <v>391</v>
      </c>
      <c r="P46" s="865">
        <f>'Sch-A'!R506</f>
        <v>0</v>
      </c>
      <c r="Q46" s="880" t="str">
        <f>IF(P46=0, "Included", IF(ISERROR(N46*P46), P46, N46*P46))</f>
        <v>Included</v>
      </c>
      <c r="R46" s="324">
        <f t="shared" si="1"/>
        <v>0</v>
      </c>
      <c r="S46" s="275">
        <f t="shared" si="2"/>
        <v>0</v>
      </c>
      <c r="T46" s="275">
        <f t="shared" si="3"/>
        <v>0</v>
      </c>
      <c r="U46" s="325">
        <f t="shared" si="4"/>
        <v>0</v>
      </c>
      <c r="V46" s="325"/>
      <c r="AE46" s="326"/>
    </row>
    <row r="47" spans="1:31" s="275" customFormat="1" ht="16.5">
      <c r="A47" s="719"/>
      <c r="B47" s="721"/>
      <c r="C47" s="721"/>
      <c r="D47" s="721"/>
      <c r="E47" s="721"/>
      <c r="F47" s="720"/>
      <c r="G47" s="721"/>
      <c r="H47" s="1219"/>
      <c r="I47" s="881"/>
      <c r="J47" s="1222"/>
      <c r="K47" s="882"/>
      <c r="L47" s="879"/>
      <c r="M47" s="721"/>
      <c r="N47" s="721"/>
      <c r="O47" s="873"/>
      <c r="P47" s="883"/>
      <c r="Q47" s="880"/>
      <c r="R47" s="324">
        <f t="shared" si="1"/>
        <v>0</v>
      </c>
      <c r="S47" s="275">
        <f t="shared" si="2"/>
        <v>0</v>
      </c>
      <c r="T47" s="275">
        <f t="shared" si="3"/>
        <v>0</v>
      </c>
      <c r="U47" s="325">
        <f t="shared" si="4"/>
        <v>0</v>
      </c>
      <c r="V47" s="325"/>
      <c r="AE47" s="326"/>
    </row>
    <row r="48" spans="1:31" s="275" customFormat="1" ht="42" customHeight="1">
      <c r="A48" s="719" t="str">
        <f>'Sch-1'!A48</f>
        <v>J</v>
      </c>
      <c r="B48" s="721"/>
      <c r="C48" s="721"/>
      <c r="D48" s="721"/>
      <c r="E48" s="721"/>
      <c r="F48" s="720"/>
      <c r="G48" s="721"/>
      <c r="H48" s="1218">
        <v>998336</v>
      </c>
      <c r="I48" s="877"/>
      <c r="J48" s="1221">
        <v>0.18</v>
      </c>
      <c r="K48" s="878"/>
      <c r="L48" s="879" t="str">
        <f>'Sch-1'!J48</f>
        <v>Cabinet for OTN TYPE-I,II,III Equipments</v>
      </c>
      <c r="M48" s="721" t="str">
        <f>'Sch-1'!K48</f>
        <v>Set</v>
      </c>
      <c r="N48" s="721">
        <f>'Sch-1'!L48</f>
        <v>50</v>
      </c>
      <c r="O48" s="873" t="s">
        <v>391</v>
      </c>
      <c r="P48" s="865">
        <f>'Sch-A'!T506</f>
        <v>0</v>
      </c>
      <c r="Q48" s="880" t="str">
        <f t="shared" ref="Q48:Q63" si="10">IF(P48=0, "Included", IF(ISERROR(N48*P48), P48, N48*P48))</f>
        <v>Included</v>
      </c>
      <c r="R48" s="324">
        <f t="shared" si="1"/>
        <v>0</v>
      </c>
      <c r="S48" s="275">
        <f t="shared" si="2"/>
        <v>0</v>
      </c>
      <c r="T48" s="275">
        <f t="shared" si="3"/>
        <v>0</v>
      </c>
      <c r="U48" s="325">
        <f t="shared" si="4"/>
        <v>0</v>
      </c>
      <c r="V48" s="325"/>
      <c r="AE48" s="326"/>
    </row>
    <row r="49" spans="1:31" s="275" customFormat="1" ht="25.5" customHeight="1">
      <c r="A49" s="719"/>
      <c r="B49" s="721"/>
      <c r="C49" s="721"/>
      <c r="D49" s="721"/>
      <c r="E49" s="721"/>
      <c r="F49" s="720"/>
      <c r="G49" s="721"/>
      <c r="H49" s="1219"/>
      <c r="I49" s="881"/>
      <c r="J49" s="1222"/>
      <c r="K49" s="882"/>
      <c r="L49" s="879"/>
      <c r="M49" s="721"/>
      <c r="N49" s="721"/>
      <c r="O49" s="873"/>
      <c r="P49" s="883"/>
      <c r="Q49" s="880"/>
      <c r="R49" s="324">
        <f t="shared" si="1"/>
        <v>0</v>
      </c>
      <c r="S49" s="275">
        <f t="shared" si="2"/>
        <v>0</v>
      </c>
      <c r="T49" s="275">
        <f t="shared" si="3"/>
        <v>0</v>
      </c>
      <c r="U49" s="325">
        <f t="shared" si="4"/>
        <v>0</v>
      </c>
      <c r="V49" s="325"/>
      <c r="AE49" s="326"/>
    </row>
    <row r="50" spans="1:31" s="820" customFormat="1" ht="25.5" customHeight="1">
      <c r="A50" s="817" t="str">
        <f>'Sch-1'!A50</f>
        <v>K</v>
      </c>
      <c r="B50" s="875" t="str">
        <f>'Sch-1'!B50</f>
        <v>Client Pluggables</v>
      </c>
      <c r="C50" s="818"/>
      <c r="D50" s="818"/>
      <c r="E50" s="818"/>
      <c r="F50" s="819"/>
      <c r="G50" s="818"/>
      <c r="H50" s="1220"/>
      <c r="I50" s="884"/>
      <c r="J50" s="1223"/>
      <c r="K50" s="885"/>
      <c r="L50" s="886"/>
      <c r="M50" s="818"/>
      <c r="N50" s="818"/>
      <c r="O50" s="805"/>
      <c r="P50" s="887"/>
      <c r="Q50" s="888"/>
      <c r="R50" s="324">
        <f t="shared" si="1"/>
        <v>0</v>
      </c>
      <c r="S50" s="275">
        <f t="shared" si="2"/>
        <v>0</v>
      </c>
      <c r="T50" s="275">
        <f t="shared" si="3"/>
        <v>0</v>
      </c>
      <c r="U50" s="325">
        <f t="shared" si="4"/>
        <v>0</v>
      </c>
      <c r="V50" s="325"/>
      <c r="AE50" s="821"/>
    </row>
    <row r="51" spans="1:31" s="275" customFormat="1" ht="25.5" customHeight="1">
      <c r="A51" s="719" t="str">
        <f>'Sch-1'!A51</f>
        <v>i</v>
      </c>
      <c r="B51" s="721"/>
      <c r="C51" s="721"/>
      <c r="D51" s="721"/>
      <c r="E51" s="721"/>
      <c r="F51" s="720"/>
      <c r="G51" s="721"/>
      <c r="H51" s="1218">
        <v>998336</v>
      </c>
      <c r="I51" s="877"/>
      <c r="J51" s="1221">
        <v>0.18</v>
      </c>
      <c r="K51" s="878"/>
      <c r="L51" s="879" t="str">
        <f>'Sch-1'!J51</f>
        <v>100G GREY QSFP(ER4) Dual Rate 100GE/OTU4</v>
      </c>
      <c r="M51" s="721" t="str">
        <f>'Sch-1'!K51</f>
        <v>No.</v>
      </c>
      <c r="N51" s="721">
        <f>'Sch-1'!L51</f>
        <v>44</v>
      </c>
      <c r="O51" s="873"/>
      <c r="P51" s="883"/>
      <c r="Q51" s="880" t="str">
        <f t="shared" si="10"/>
        <v>Included</v>
      </c>
      <c r="R51" s="324">
        <f t="shared" si="1"/>
        <v>0</v>
      </c>
      <c r="S51" s="275">
        <f t="shared" si="2"/>
        <v>0</v>
      </c>
      <c r="T51" s="275">
        <f t="shared" si="3"/>
        <v>0</v>
      </c>
      <c r="U51" s="325">
        <f t="shared" si="4"/>
        <v>0</v>
      </c>
      <c r="V51" s="325"/>
      <c r="AE51" s="326"/>
    </row>
    <row r="52" spans="1:31" s="275" customFormat="1" ht="25.5" customHeight="1">
      <c r="A52" s="719" t="str">
        <f>'Sch-1'!A52</f>
        <v>ii</v>
      </c>
      <c r="B52" s="721"/>
      <c r="C52" s="721"/>
      <c r="D52" s="721"/>
      <c r="E52" s="721"/>
      <c r="F52" s="720"/>
      <c r="G52" s="721"/>
      <c r="H52" s="1218">
        <v>998336</v>
      </c>
      <c r="I52" s="877"/>
      <c r="J52" s="1221">
        <v>0.18</v>
      </c>
      <c r="K52" s="878"/>
      <c r="L52" s="879" t="str">
        <f>'Sch-1'!J52</f>
        <v>100G GREY QSFP(LR4) Dual Rate 100GE/OTU4</v>
      </c>
      <c r="M52" s="721" t="str">
        <f>'Sch-1'!K52</f>
        <v>No.</v>
      </c>
      <c r="N52" s="721">
        <f>'Sch-1'!L52</f>
        <v>44</v>
      </c>
      <c r="O52" s="873"/>
      <c r="P52" s="883"/>
      <c r="Q52" s="880" t="str">
        <f t="shared" si="10"/>
        <v>Included</v>
      </c>
      <c r="R52" s="324">
        <f t="shared" si="1"/>
        <v>0</v>
      </c>
      <c r="S52" s="275">
        <f t="shared" si="2"/>
        <v>0</v>
      </c>
      <c r="T52" s="275">
        <f t="shared" si="3"/>
        <v>0</v>
      </c>
      <c r="U52" s="325">
        <f t="shared" si="4"/>
        <v>0</v>
      </c>
      <c r="V52" s="325"/>
      <c r="AE52" s="326"/>
    </row>
    <row r="53" spans="1:31" s="275" customFormat="1" ht="25.5" customHeight="1">
      <c r="A53" s="719" t="str">
        <f>'Sch-1'!A53</f>
        <v>iii</v>
      </c>
      <c r="B53" s="721"/>
      <c r="C53" s="721"/>
      <c r="D53" s="721"/>
      <c r="E53" s="721"/>
      <c r="F53" s="720"/>
      <c r="G53" s="721"/>
      <c r="H53" s="1218">
        <v>998336</v>
      </c>
      <c r="I53" s="877"/>
      <c r="J53" s="1221">
        <v>0.18</v>
      </c>
      <c r="K53" s="878"/>
      <c r="L53" s="879" t="str">
        <f>'Sch-1'!J53</f>
        <v>10GBASE-ZR XFP/ SFP+ Dual Rate 10GE/OTU2</v>
      </c>
      <c r="M53" s="721" t="str">
        <f>'Sch-1'!K53</f>
        <v>No.</v>
      </c>
      <c r="N53" s="721">
        <f>'Sch-1'!L53</f>
        <v>606</v>
      </c>
      <c r="O53" s="873"/>
      <c r="P53" s="883"/>
      <c r="Q53" s="880" t="str">
        <f t="shared" si="10"/>
        <v>Included</v>
      </c>
      <c r="R53" s="324">
        <f t="shared" si="1"/>
        <v>0</v>
      </c>
      <c r="S53" s="275">
        <f t="shared" si="2"/>
        <v>0</v>
      </c>
      <c r="T53" s="275">
        <f t="shared" si="3"/>
        <v>0</v>
      </c>
      <c r="U53" s="325">
        <f t="shared" si="4"/>
        <v>0</v>
      </c>
      <c r="V53" s="325"/>
      <c r="AE53" s="326"/>
    </row>
    <row r="54" spans="1:31" s="275" customFormat="1" ht="25.5" customHeight="1">
      <c r="A54" s="719" t="str">
        <f>'Sch-1'!A54</f>
        <v>iv</v>
      </c>
      <c r="B54" s="721"/>
      <c r="C54" s="721"/>
      <c r="D54" s="721"/>
      <c r="E54" s="721"/>
      <c r="F54" s="720"/>
      <c r="G54" s="721"/>
      <c r="H54" s="1218">
        <v>998336</v>
      </c>
      <c r="I54" s="877"/>
      <c r="J54" s="1221">
        <v>0.18</v>
      </c>
      <c r="K54" s="878"/>
      <c r="L54" s="879" t="str">
        <f>'Sch-1'!J54</f>
        <v>10GBASE-ER XFP/ SFP+ Dual Rate 10GE/OTU2</v>
      </c>
      <c r="M54" s="721" t="str">
        <f>'Sch-1'!K54</f>
        <v>No.</v>
      </c>
      <c r="N54" s="721">
        <f>'Sch-1'!L54</f>
        <v>606</v>
      </c>
      <c r="O54" s="873"/>
      <c r="P54" s="883"/>
      <c r="Q54" s="880" t="str">
        <f t="shared" si="10"/>
        <v>Included</v>
      </c>
      <c r="R54" s="324">
        <f t="shared" si="1"/>
        <v>0</v>
      </c>
      <c r="S54" s="275">
        <f t="shared" si="2"/>
        <v>0</v>
      </c>
      <c r="T54" s="275">
        <f t="shared" si="3"/>
        <v>0</v>
      </c>
      <c r="U54" s="325">
        <f t="shared" si="4"/>
        <v>0</v>
      </c>
      <c r="V54" s="325"/>
      <c r="AE54" s="326"/>
    </row>
    <row r="55" spans="1:31" s="275" customFormat="1" ht="25.5" customHeight="1">
      <c r="A55" s="719" t="str">
        <f>'Sch-1'!A55</f>
        <v>v</v>
      </c>
      <c r="B55" s="721"/>
      <c r="C55" s="721"/>
      <c r="D55" s="721"/>
      <c r="E55" s="721"/>
      <c r="F55" s="720"/>
      <c r="G55" s="721"/>
      <c r="H55" s="1218">
        <v>998336</v>
      </c>
      <c r="I55" s="877"/>
      <c r="J55" s="1221">
        <v>0.18</v>
      </c>
      <c r="K55" s="878"/>
      <c r="L55" s="879" t="str">
        <f>'Sch-1'!J55</f>
        <v>10G BASE-LR XFP/ SFP+ Dual Rate 10GE/OTU2</v>
      </c>
      <c r="M55" s="721" t="str">
        <f>'Sch-1'!K55</f>
        <v>No.</v>
      </c>
      <c r="N55" s="721">
        <f>'Sch-1'!L55</f>
        <v>900</v>
      </c>
      <c r="O55" s="873"/>
      <c r="P55" s="883"/>
      <c r="Q55" s="880" t="str">
        <f t="shared" si="10"/>
        <v>Included</v>
      </c>
      <c r="R55" s="324">
        <f t="shared" si="1"/>
        <v>0</v>
      </c>
      <c r="S55" s="275">
        <f t="shared" si="2"/>
        <v>0</v>
      </c>
      <c r="T55" s="275">
        <f t="shared" si="3"/>
        <v>0</v>
      </c>
      <c r="U55" s="325">
        <f t="shared" si="4"/>
        <v>0</v>
      </c>
      <c r="V55" s="325"/>
      <c r="AE55" s="326"/>
    </row>
    <row r="56" spans="1:31" s="275" customFormat="1" ht="25.5" customHeight="1">
      <c r="A56" s="719" t="str">
        <f>'Sch-1'!A56</f>
        <v>vi</v>
      </c>
      <c r="B56" s="721"/>
      <c r="C56" s="721"/>
      <c r="D56" s="721"/>
      <c r="E56" s="721"/>
      <c r="F56" s="720"/>
      <c r="G56" s="721"/>
      <c r="H56" s="1218">
        <v>998336</v>
      </c>
      <c r="I56" s="877"/>
      <c r="J56" s="1221">
        <v>0.18</v>
      </c>
      <c r="K56" s="878"/>
      <c r="L56" s="879" t="str">
        <f>'Sch-1'!J56</f>
        <v>1000 BaseLX SFP</v>
      </c>
      <c r="M56" s="721" t="str">
        <f>'Sch-1'!K56</f>
        <v>No.</v>
      </c>
      <c r="N56" s="721">
        <f>'Sch-1'!L56</f>
        <v>363</v>
      </c>
      <c r="O56" s="873"/>
      <c r="P56" s="883"/>
      <c r="Q56" s="880" t="str">
        <f t="shared" si="10"/>
        <v>Included</v>
      </c>
      <c r="R56" s="324">
        <f t="shared" si="1"/>
        <v>0</v>
      </c>
      <c r="S56" s="275">
        <f t="shared" si="2"/>
        <v>0</v>
      </c>
      <c r="T56" s="275">
        <f t="shared" si="3"/>
        <v>0</v>
      </c>
      <c r="U56" s="325">
        <f t="shared" si="4"/>
        <v>0</v>
      </c>
      <c r="V56" s="325"/>
      <c r="AE56" s="326"/>
    </row>
    <row r="57" spans="1:31" s="275" customFormat="1" ht="25.5" customHeight="1">
      <c r="A57" s="719"/>
      <c r="B57" s="721"/>
      <c r="C57" s="721"/>
      <c r="D57" s="721"/>
      <c r="E57" s="721"/>
      <c r="F57" s="720"/>
      <c r="G57" s="721"/>
      <c r="H57" s="1219"/>
      <c r="I57" s="881"/>
      <c r="J57" s="1222"/>
      <c r="K57" s="882"/>
      <c r="L57" s="879"/>
      <c r="M57" s="721"/>
      <c r="N57" s="721"/>
      <c r="O57" s="873"/>
      <c r="P57" s="883"/>
      <c r="Q57" s="880"/>
      <c r="R57" s="324">
        <f t="shared" si="1"/>
        <v>0</v>
      </c>
      <c r="S57" s="275">
        <f t="shared" si="2"/>
        <v>0</v>
      </c>
      <c r="T57" s="275">
        <f t="shared" si="3"/>
        <v>0</v>
      </c>
      <c r="U57" s="325">
        <f t="shared" si="4"/>
        <v>0</v>
      </c>
      <c r="V57" s="325"/>
      <c r="AE57" s="326"/>
    </row>
    <row r="58" spans="1:31" s="275" customFormat="1" ht="25.5" customHeight="1">
      <c r="A58" s="719" t="str">
        <f>'Sch-1'!A58</f>
        <v>L</v>
      </c>
      <c r="B58" s="721"/>
      <c r="C58" s="721"/>
      <c r="D58" s="721"/>
      <c r="E58" s="721"/>
      <c r="F58" s="720"/>
      <c r="G58" s="721"/>
      <c r="H58" s="1218">
        <v>998336</v>
      </c>
      <c r="I58" s="877"/>
      <c r="J58" s="1221">
        <v>0.18</v>
      </c>
      <c r="K58" s="878"/>
      <c r="L58" s="879" t="str">
        <f>'Sch-1'!J58</f>
        <v xml:space="preserve">Ethernet Tester </v>
      </c>
      <c r="M58" s="721" t="str">
        <f>'Sch-1'!K58</f>
        <v>No.</v>
      </c>
      <c r="N58" s="721">
        <f>'Sch-1'!L58</f>
        <v>10</v>
      </c>
      <c r="O58" s="873"/>
      <c r="P58" s="883"/>
      <c r="Q58" s="880" t="str">
        <f t="shared" si="10"/>
        <v>Included</v>
      </c>
      <c r="R58" s="324">
        <f t="shared" si="1"/>
        <v>0</v>
      </c>
      <c r="S58" s="275">
        <f t="shared" si="2"/>
        <v>0</v>
      </c>
      <c r="T58" s="275">
        <f t="shared" si="3"/>
        <v>0</v>
      </c>
      <c r="U58" s="325">
        <f t="shared" si="4"/>
        <v>0</v>
      </c>
      <c r="V58" s="325"/>
      <c r="AE58" s="326"/>
    </row>
    <row r="59" spans="1:31" s="275" customFormat="1" ht="25.5" customHeight="1">
      <c r="A59" s="719"/>
      <c r="B59" s="721"/>
      <c r="C59" s="721"/>
      <c r="D59" s="721"/>
      <c r="E59" s="721"/>
      <c r="F59" s="720"/>
      <c r="G59" s="721"/>
      <c r="H59" s="1219"/>
      <c r="I59" s="881"/>
      <c r="J59" s="1222"/>
      <c r="K59" s="882"/>
      <c r="L59" s="879"/>
      <c r="M59" s="721"/>
      <c r="N59" s="721"/>
      <c r="O59" s="873"/>
      <c r="P59" s="883"/>
      <c r="Q59" s="880"/>
      <c r="R59" s="324">
        <f t="shared" si="1"/>
        <v>0</v>
      </c>
      <c r="S59" s="275">
        <f t="shared" si="2"/>
        <v>0</v>
      </c>
      <c r="T59" s="275">
        <f t="shared" si="3"/>
        <v>0</v>
      </c>
      <c r="U59" s="325">
        <f t="shared" si="4"/>
        <v>0</v>
      </c>
      <c r="V59" s="325"/>
      <c r="AE59" s="326"/>
    </row>
    <row r="60" spans="1:31" s="820" customFormat="1" ht="25.5" customHeight="1">
      <c r="A60" s="817" t="str">
        <f>'Sch-1'!A60</f>
        <v>M</v>
      </c>
      <c r="B60" s="875" t="str">
        <f>'Sch-1'!B60</f>
        <v>TMN System (as per Technical specifications)</v>
      </c>
      <c r="C60" s="818"/>
      <c r="D60" s="818"/>
      <c r="E60" s="818"/>
      <c r="F60" s="819"/>
      <c r="G60" s="818"/>
      <c r="H60" s="1220"/>
      <c r="I60" s="884"/>
      <c r="J60" s="1223"/>
      <c r="K60" s="885"/>
      <c r="L60" s="886"/>
      <c r="M60" s="818"/>
      <c r="N60" s="818"/>
      <c r="O60" s="805"/>
      <c r="P60" s="887"/>
      <c r="Q60" s="888"/>
      <c r="R60" s="324">
        <f t="shared" si="1"/>
        <v>0</v>
      </c>
      <c r="S60" s="275">
        <f t="shared" si="2"/>
        <v>0</v>
      </c>
      <c r="T60" s="275">
        <f t="shared" si="3"/>
        <v>0</v>
      </c>
      <c r="U60" s="325">
        <f t="shared" si="4"/>
        <v>0</v>
      </c>
      <c r="V60" s="325"/>
      <c r="AE60" s="821"/>
    </row>
    <row r="61" spans="1:31" s="275" customFormat="1" ht="25.5" customHeight="1">
      <c r="A61" s="719" t="str">
        <f>'Sch-1'!A61</f>
        <v>i</v>
      </c>
      <c r="B61" s="721"/>
      <c r="C61" s="721"/>
      <c r="D61" s="721"/>
      <c r="E61" s="721"/>
      <c r="F61" s="720"/>
      <c r="G61" s="721"/>
      <c r="H61" s="1218">
        <v>998336</v>
      </c>
      <c r="I61" s="877"/>
      <c r="J61" s="1221">
        <v>0.18</v>
      </c>
      <c r="K61" s="878"/>
      <c r="L61" s="879" t="str">
        <f>'Sch-1'!J61</f>
        <v>TMN Main with SDN Controller</v>
      </c>
      <c r="M61" s="721" t="str">
        <f>'Sch-1'!K61</f>
        <v>Lot</v>
      </c>
      <c r="N61" s="721">
        <f>'Sch-1'!L61</f>
        <v>1</v>
      </c>
      <c r="O61" s="1073" t="s">
        <v>391</v>
      </c>
      <c r="P61" s="865">
        <f>'Sch-A'!V506</f>
        <v>0</v>
      </c>
      <c r="Q61" s="880" t="str">
        <f t="shared" si="10"/>
        <v>Included</v>
      </c>
      <c r="R61" s="324">
        <f t="shared" si="1"/>
        <v>0</v>
      </c>
      <c r="S61" s="275">
        <f t="shared" si="2"/>
        <v>0</v>
      </c>
      <c r="T61" s="275">
        <f t="shared" si="3"/>
        <v>0</v>
      </c>
      <c r="U61" s="325">
        <f t="shared" si="4"/>
        <v>0</v>
      </c>
      <c r="V61" s="325"/>
      <c r="AE61" s="326"/>
    </row>
    <row r="62" spans="1:31" s="275" customFormat="1" ht="25.5" customHeight="1">
      <c r="A62" s="719" t="str">
        <f>'Sch-1'!A62</f>
        <v>ii</v>
      </c>
      <c r="B62" s="721"/>
      <c r="C62" s="721"/>
      <c r="D62" s="721"/>
      <c r="E62" s="721"/>
      <c r="F62" s="720"/>
      <c r="G62" s="721"/>
      <c r="H62" s="1218">
        <v>998336</v>
      </c>
      <c r="I62" s="877"/>
      <c r="J62" s="1221">
        <v>0.18</v>
      </c>
      <c r="K62" s="878"/>
      <c r="L62" s="879" t="str">
        <f>'Sch-1'!J62</f>
        <v>TMN Back-up with SDN Controller</v>
      </c>
      <c r="M62" s="721" t="str">
        <f>'Sch-1'!K62</f>
        <v>Lot</v>
      </c>
      <c r="N62" s="721">
        <f>'Sch-1'!L62</f>
        <v>1</v>
      </c>
      <c r="O62" s="1074"/>
      <c r="P62" s="865">
        <f>'Sch-A'!W506</f>
        <v>0</v>
      </c>
      <c r="Q62" s="880" t="str">
        <f t="shared" si="10"/>
        <v>Included</v>
      </c>
      <c r="R62" s="324">
        <f t="shared" si="1"/>
        <v>0</v>
      </c>
      <c r="S62" s="275">
        <f t="shared" si="2"/>
        <v>0</v>
      </c>
      <c r="T62" s="275">
        <f t="shared" si="3"/>
        <v>0</v>
      </c>
      <c r="U62" s="325">
        <f t="shared" si="4"/>
        <v>0</v>
      </c>
      <c r="V62" s="325"/>
      <c r="AE62" s="326"/>
    </row>
    <row r="63" spans="1:31" s="275" customFormat="1" ht="25.5" customHeight="1">
      <c r="A63" s="719" t="str">
        <f>'Sch-1'!A63</f>
        <v>iii</v>
      </c>
      <c r="B63" s="721"/>
      <c r="C63" s="721"/>
      <c r="D63" s="721"/>
      <c r="E63" s="721"/>
      <c r="F63" s="720"/>
      <c r="G63" s="721"/>
      <c r="H63" s="1218">
        <v>998336</v>
      </c>
      <c r="I63" s="877"/>
      <c r="J63" s="1221">
        <v>0.18</v>
      </c>
      <c r="K63" s="878"/>
      <c r="L63" s="879" t="str">
        <f>'Sch-1'!J63</f>
        <v>Work Stations (Clients)</v>
      </c>
      <c r="M63" s="721" t="str">
        <f>'Sch-1'!K63</f>
        <v>No.</v>
      </c>
      <c r="N63" s="721">
        <f>'Sch-1'!L63</f>
        <v>10</v>
      </c>
      <c r="O63" s="873"/>
      <c r="P63" s="883"/>
      <c r="Q63" s="880" t="str">
        <f t="shared" si="10"/>
        <v>Included</v>
      </c>
      <c r="R63" s="324">
        <f t="shared" ref="R63" si="11">T63</f>
        <v>0</v>
      </c>
      <c r="S63" s="275">
        <f t="shared" ref="S63" si="12">IF(Q63="Included",0,Q63)</f>
        <v>0</v>
      </c>
      <c r="T63" s="275">
        <f t="shared" ref="T63" si="13">IF(K63="",(S63*J63),(S63*K63))</f>
        <v>0</v>
      </c>
      <c r="U63" s="325">
        <f t="shared" ref="U63" si="14">+N63*P63</f>
        <v>0</v>
      </c>
      <c r="V63" s="325"/>
      <c r="AE63" s="326"/>
    </row>
    <row r="64" spans="1:31" s="275" customFormat="1" ht="37.5" customHeight="1">
      <c r="A64" s="1096"/>
      <c r="B64" s="1097"/>
      <c r="C64" s="1097"/>
      <c r="D64" s="1097"/>
      <c r="E64" s="1097"/>
      <c r="F64" s="1097"/>
      <c r="G64" s="1097"/>
      <c r="H64" s="1097"/>
      <c r="I64" s="1097"/>
      <c r="J64" s="1097"/>
      <c r="K64" s="1097"/>
      <c r="L64" s="1097"/>
      <c r="M64" s="1097"/>
      <c r="N64" s="1097"/>
      <c r="O64" s="1097"/>
      <c r="P64" s="1097"/>
      <c r="Q64" s="1097"/>
      <c r="R64" s="1098"/>
      <c r="S64" s="325"/>
      <c r="T64" s="325"/>
      <c r="U64" s="325"/>
      <c r="V64" s="325"/>
      <c r="AE64" s="326"/>
    </row>
    <row r="65" spans="1:55" ht="25.5" customHeight="1">
      <c r="A65" s="1091"/>
      <c r="B65" s="1092"/>
      <c r="C65" s="1092"/>
      <c r="D65" s="1092"/>
      <c r="E65" s="1092"/>
      <c r="F65" s="1092"/>
      <c r="G65" s="1092"/>
      <c r="H65" s="1092"/>
      <c r="I65" s="1092"/>
      <c r="J65" s="1092"/>
      <c r="K65" s="1093"/>
      <c r="L65" s="327" t="s">
        <v>149</v>
      </c>
      <c r="M65" s="328"/>
      <c r="N65" s="329"/>
      <c r="O65" s="329"/>
      <c r="P65" s="330"/>
      <c r="Q65" s="943">
        <f>SUM(Q21:Q63)</f>
        <v>0</v>
      </c>
      <c r="R65" s="332"/>
      <c r="T65" s="716">
        <f>SUM(T21:T63)</f>
        <v>0</v>
      </c>
      <c r="U65" s="10">
        <f>+SUM(U21:U63)</f>
        <v>0</v>
      </c>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row>
    <row r="66" spans="1:55" ht="25.5" hidden="1" customHeight="1">
      <c r="A66" s="333"/>
      <c r="B66" s="334"/>
      <c r="C66" s="334"/>
      <c r="D66" s="334"/>
      <c r="E66" s="334"/>
      <c r="F66" s="334"/>
      <c r="G66" s="334"/>
      <c r="H66" s="335"/>
      <c r="I66" s="336"/>
      <c r="J66" s="334"/>
      <c r="K66" s="334"/>
      <c r="L66" s="1084" t="s">
        <v>146</v>
      </c>
      <c r="M66" s="1085"/>
      <c r="N66" s="1085"/>
      <c r="O66" s="1085"/>
      <c r="P66" s="1086"/>
      <c r="Q66" s="331"/>
      <c r="R66" s="337">
        <f>SUM(R21:R63)</f>
        <v>0</v>
      </c>
      <c r="U66" s="10">
        <f>+U65*0.18</f>
        <v>0</v>
      </c>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row>
    <row r="67" spans="1:55" ht="37.5" customHeight="1">
      <c r="A67" s="338"/>
      <c r="B67" s="73"/>
      <c r="C67" s="73"/>
      <c r="D67" s="73"/>
      <c r="E67" s="73"/>
      <c r="F67" s="73"/>
      <c r="G67" s="73"/>
      <c r="H67" s="1064"/>
      <c r="I67" s="1064"/>
      <c r="J67" s="1064"/>
      <c r="K67" s="1064"/>
      <c r="L67" s="1064"/>
      <c r="M67" s="1064"/>
      <c r="N67" s="11"/>
      <c r="O67" s="11"/>
      <c r="P67" s="339"/>
      <c r="Q67" s="34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row>
    <row r="68" spans="1:55" ht="24" customHeight="1">
      <c r="A68" s="338" t="s">
        <v>109</v>
      </c>
      <c r="B68" s="1087" t="s">
        <v>150</v>
      </c>
      <c r="C68" s="1087"/>
      <c r="D68" s="1087"/>
      <c r="E68" s="1087"/>
      <c r="F68" s="1087"/>
      <c r="G68" s="1087"/>
      <c r="H68" s="1087"/>
      <c r="I68" s="1087"/>
      <c r="J68" s="1087"/>
      <c r="K68" s="1087"/>
      <c r="L68" s="1087"/>
      <c r="M68" s="341"/>
      <c r="N68" s="341"/>
      <c r="O68" s="341"/>
      <c r="P68" s="341"/>
      <c r="Q68" s="341"/>
      <c r="R68" s="341"/>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row>
    <row r="69" spans="1:55" ht="20.25" customHeight="1">
      <c r="A69" s="338"/>
      <c r="B69" s="1087" t="s">
        <v>506</v>
      </c>
      <c r="C69" s="1087"/>
      <c r="D69" s="1087"/>
      <c r="E69" s="1087"/>
      <c r="F69" s="1087"/>
      <c r="G69" s="1087"/>
      <c r="H69" s="1087"/>
      <c r="I69" s="1087"/>
      <c r="J69" s="1087"/>
      <c r="K69" s="1087"/>
      <c r="L69" s="1087"/>
      <c r="M69" s="341"/>
      <c r="N69" s="341"/>
      <c r="O69" s="341"/>
      <c r="P69" s="341"/>
      <c r="Q69" s="341"/>
      <c r="R69" s="341"/>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row>
    <row r="70" spans="1:55" ht="33" customHeight="1">
      <c r="A70" s="1088" t="s">
        <v>111</v>
      </c>
      <c r="B70" s="1088"/>
      <c r="C70" s="1088"/>
      <c r="D70" s="1089" t="str">
        <f>'Sch-1'!B73</f>
        <v>--</v>
      </c>
      <c r="E70" s="1089"/>
      <c r="F70" s="342"/>
      <c r="G70" s="342"/>
      <c r="I70" s="72"/>
      <c r="J70" s="342"/>
      <c r="K70" s="342"/>
      <c r="M70" s="343"/>
      <c r="N70" s="343"/>
      <c r="O70" s="343"/>
      <c r="P70" s="339"/>
      <c r="Q70" s="339"/>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row>
    <row r="71" spans="1:55" ht="16.5">
      <c r="A71" s="1088" t="s">
        <v>112</v>
      </c>
      <c r="B71" s="1088"/>
      <c r="C71" s="1088"/>
      <c r="D71" s="1090" t="str">
        <f>'Sch-2'!B72</f>
        <v/>
      </c>
      <c r="E71" s="1090"/>
      <c r="F71" s="342"/>
      <c r="G71" s="342"/>
      <c r="I71" s="72"/>
      <c r="J71" s="342"/>
      <c r="K71" s="342"/>
      <c r="M71" s="1083" t="s">
        <v>113</v>
      </c>
      <c r="N71" s="1083"/>
      <c r="O71" s="73"/>
      <c r="P71" s="47" t="str">
        <f>'Sch-2'!K72</f>
        <v/>
      </c>
      <c r="Q71" s="339"/>
      <c r="AO71" s="10"/>
      <c r="AP71" s="10"/>
      <c r="AQ71" s="10"/>
      <c r="AR71" s="10"/>
      <c r="AS71" s="10"/>
      <c r="AT71" s="10"/>
      <c r="AU71" s="10"/>
      <c r="AV71" s="10"/>
      <c r="AW71" s="10"/>
      <c r="AX71" s="10"/>
      <c r="AY71" s="10"/>
      <c r="AZ71" s="10"/>
      <c r="BA71" s="10"/>
      <c r="BB71" s="10"/>
      <c r="BC71" s="10"/>
    </row>
    <row r="72" spans="1:55" ht="16.5">
      <c r="A72" s="344"/>
      <c r="B72" s="345"/>
      <c r="C72" s="345"/>
      <c r="D72" s="345"/>
      <c r="E72" s="345"/>
      <c r="F72" s="345"/>
      <c r="G72" s="345"/>
      <c r="H72" s="346"/>
      <c r="I72" s="8"/>
      <c r="J72" s="345"/>
      <c r="K72" s="345"/>
      <c r="L72" s="347"/>
      <c r="M72" s="1083" t="s">
        <v>114</v>
      </c>
      <c r="N72" s="1083"/>
      <c r="O72" s="73"/>
      <c r="P72" s="47" t="str">
        <f>'Sch-2'!K73</f>
        <v/>
      </c>
      <c r="Q72" s="9"/>
      <c r="AO72" s="10"/>
      <c r="AP72" s="10"/>
      <c r="AQ72" s="10"/>
      <c r="AR72" s="10"/>
      <c r="AS72" s="10"/>
      <c r="AT72" s="10"/>
      <c r="AU72" s="10"/>
      <c r="AV72" s="10"/>
      <c r="AW72" s="10"/>
      <c r="AX72" s="10"/>
      <c r="AY72" s="10"/>
      <c r="AZ72" s="10"/>
      <c r="BA72" s="10"/>
      <c r="BB72" s="10"/>
      <c r="BC72" s="10"/>
    </row>
    <row r="73" spans="1:55" ht="16.5">
      <c r="A73" s="348"/>
      <c r="B73" s="342"/>
      <c r="C73" s="342"/>
      <c r="D73" s="342"/>
      <c r="E73" s="342"/>
      <c r="F73" s="342"/>
      <c r="G73" s="342"/>
      <c r="H73" s="349"/>
      <c r="I73" s="72"/>
      <c r="J73" s="342"/>
      <c r="K73" s="342"/>
      <c r="L73" s="350"/>
      <c r="M73" s="79"/>
      <c r="N73" s="72"/>
      <c r="O73" s="72"/>
      <c r="P73" s="10"/>
      <c r="Q73" s="10"/>
      <c r="AO73" s="10"/>
      <c r="AP73" s="10"/>
      <c r="AQ73" s="10"/>
      <c r="AR73" s="10"/>
      <c r="AS73" s="10"/>
      <c r="AT73" s="10"/>
      <c r="AU73" s="10"/>
      <c r="AV73" s="10"/>
      <c r="AW73" s="10"/>
      <c r="AX73" s="10"/>
      <c r="AY73" s="10"/>
      <c r="AZ73" s="10"/>
      <c r="BA73" s="10"/>
      <c r="BB73" s="10"/>
      <c r="BC73" s="10"/>
    </row>
    <row r="74" spans="1:55">
      <c r="AO74" s="10"/>
      <c r="AP74" s="10"/>
      <c r="AQ74" s="10"/>
      <c r="AR74" s="10"/>
      <c r="AS74" s="10"/>
      <c r="AT74" s="10"/>
      <c r="AU74" s="10"/>
      <c r="AV74" s="10"/>
      <c r="AW74" s="10"/>
      <c r="AX74" s="10"/>
      <c r="AY74" s="10"/>
      <c r="AZ74" s="10"/>
      <c r="BA74" s="10"/>
      <c r="BB74" s="10"/>
      <c r="BC74" s="10"/>
    </row>
    <row r="86" spans="1:55" s="66" customFormat="1" ht="16.5">
      <c r="A86" s="351"/>
      <c r="B86" s="352"/>
      <c r="C86" s="352"/>
      <c r="D86" s="352"/>
      <c r="E86" s="352"/>
      <c r="F86" s="352"/>
      <c r="G86" s="352"/>
      <c r="H86" s="353"/>
      <c r="I86" s="354"/>
      <c r="J86" s="352"/>
      <c r="K86" s="352"/>
      <c r="L86" s="355"/>
      <c r="M86" s="356"/>
      <c r="N86" s="357"/>
      <c r="O86" s="357"/>
      <c r="P86" s="358"/>
      <c r="Q86" s="358"/>
      <c r="AM86" s="359"/>
      <c r="AN86" s="359"/>
    </row>
    <row r="87" spans="1:55" s="66" customFormat="1" ht="16.5">
      <c r="A87" s="351"/>
      <c r="B87" s="352"/>
      <c r="C87" s="352"/>
      <c r="D87" s="352"/>
      <c r="E87" s="352"/>
      <c r="F87" s="352"/>
      <c r="G87" s="352"/>
      <c r="H87" s="353"/>
      <c r="I87" s="354"/>
      <c r="J87" s="352"/>
      <c r="K87" s="352"/>
      <c r="L87" s="355"/>
      <c r="M87" s="356"/>
      <c r="N87" s="357"/>
      <c r="O87" s="357"/>
      <c r="P87" s="358"/>
      <c r="Q87" s="358"/>
      <c r="AM87" s="360"/>
      <c r="AN87" s="361"/>
    </row>
    <row r="88" spans="1:55" s="66" customFormat="1" ht="16.5">
      <c r="A88" s="351"/>
      <c r="B88" s="352"/>
      <c r="C88" s="352"/>
      <c r="D88" s="352"/>
      <c r="E88" s="352"/>
      <c r="F88" s="352"/>
      <c r="G88" s="352"/>
      <c r="H88" s="353"/>
      <c r="I88" s="354"/>
      <c r="J88" s="352"/>
      <c r="K88" s="352"/>
      <c r="L88" s="355"/>
      <c r="M88" s="356"/>
      <c r="N88" s="357"/>
      <c r="O88" s="357"/>
      <c r="P88" s="358"/>
      <c r="Q88" s="358"/>
      <c r="AN88" s="124"/>
    </row>
    <row r="89" spans="1:55" s="66" customFormat="1">
      <c r="A89" s="362"/>
      <c r="B89" s="363"/>
      <c r="C89" s="363"/>
      <c r="D89" s="363"/>
      <c r="E89" s="363"/>
      <c r="F89" s="363"/>
      <c r="G89" s="363"/>
      <c r="H89" s="364"/>
      <c r="I89" s="365"/>
      <c r="J89" s="363"/>
      <c r="K89" s="363"/>
      <c r="L89" s="366"/>
      <c r="M89" s="365"/>
      <c r="N89" s="365"/>
      <c r="O89" s="365"/>
      <c r="P89" s="360"/>
      <c r="Q89" s="360"/>
    </row>
    <row r="90" spans="1:55" ht="16.5">
      <c r="A90" s="362"/>
      <c r="B90" s="363"/>
      <c r="C90" s="363"/>
      <c r="D90" s="363"/>
      <c r="E90" s="363"/>
      <c r="F90" s="363"/>
      <c r="G90" s="363"/>
      <c r="H90" s="364"/>
      <c r="I90" s="365"/>
      <c r="J90" s="363"/>
      <c r="K90" s="363"/>
      <c r="L90" s="367"/>
      <c r="M90" s="365"/>
      <c r="N90" s="365"/>
      <c r="O90" s="365"/>
      <c r="P90" s="360"/>
      <c r="Q90" s="360"/>
      <c r="AO90" s="10"/>
      <c r="AP90" s="10"/>
      <c r="AQ90" s="10"/>
      <c r="AR90" s="10"/>
      <c r="AS90" s="10"/>
      <c r="AT90" s="10"/>
      <c r="AU90" s="10"/>
      <c r="AV90" s="10"/>
      <c r="AW90" s="10"/>
      <c r="AX90" s="10"/>
      <c r="AY90" s="10"/>
      <c r="AZ90" s="10"/>
      <c r="BA90" s="10"/>
      <c r="BB90" s="10"/>
      <c r="BC90" s="10"/>
    </row>
    <row r="91" spans="1:55">
      <c r="A91" s="368"/>
      <c r="B91" s="369"/>
      <c r="C91" s="369"/>
      <c r="D91" s="369"/>
      <c r="E91" s="369"/>
      <c r="F91" s="369"/>
      <c r="G91" s="369"/>
      <c r="H91" s="370"/>
      <c r="I91" s="371"/>
      <c r="J91" s="369"/>
      <c r="K91" s="369"/>
      <c r="L91" s="372"/>
      <c r="M91" s="371"/>
      <c r="N91" s="371"/>
      <c r="O91" s="371"/>
      <c r="P91" s="373"/>
      <c r="Q91" s="373"/>
      <c r="AO91" s="10"/>
      <c r="AP91" s="10"/>
      <c r="AQ91" s="10"/>
      <c r="AR91" s="10"/>
      <c r="AS91" s="10"/>
      <c r="AT91" s="10"/>
      <c r="AU91" s="10"/>
      <c r="AV91" s="10"/>
      <c r="AW91" s="10"/>
      <c r="AX91" s="10"/>
      <c r="AY91" s="10"/>
      <c r="AZ91" s="10"/>
      <c r="BA91" s="10"/>
      <c r="BB91" s="10"/>
      <c r="BC91" s="10"/>
    </row>
    <row r="92" spans="1:55">
      <c r="A92" s="368"/>
      <c r="B92" s="369"/>
      <c r="C92" s="369"/>
      <c r="D92" s="369"/>
      <c r="E92" s="369"/>
      <c r="F92" s="369"/>
      <c r="G92" s="369"/>
      <c r="H92" s="370"/>
      <c r="I92" s="371"/>
      <c r="J92" s="369"/>
      <c r="K92" s="369"/>
      <c r="L92" s="372"/>
      <c r="M92" s="371"/>
      <c r="N92" s="371"/>
      <c r="O92" s="371"/>
      <c r="P92" s="373"/>
      <c r="Q92" s="373"/>
      <c r="AO92" s="10"/>
      <c r="AP92" s="10"/>
      <c r="AQ92" s="10"/>
      <c r="AR92" s="10"/>
      <c r="AS92" s="10"/>
      <c r="AT92" s="10"/>
      <c r="AU92" s="10"/>
      <c r="AV92" s="10"/>
      <c r="AW92" s="10"/>
      <c r="AX92" s="10"/>
      <c r="AY92" s="10"/>
      <c r="AZ92" s="10"/>
      <c r="BA92" s="10"/>
      <c r="BB92" s="10"/>
      <c r="BC92" s="10"/>
    </row>
    <row r="93" spans="1:55" ht="16.5">
      <c r="A93" s="374"/>
      <c r="B93" s="375"/>
      <c r="C93" s="375"/>
      <c r="D93" s="375"/>
      <c r="E93" s="375"/>
      <c r="F93" s="375"/>
      <c r="G93" s="375"/>
      <c r="H93" s="376"/>
      <c r="I93" s="57"/>
      <c r="J93" s="375"/>
      <c r="K93" s="375"/>
      <c r="L93" s="377"/>
      <c r="M93" s="57"/>
      <c r="N93" s="57"/>
      <c r="O93" s="57"/>
      <c r="P93" s="378"/>
      <c r="Q93" s="379"/>
      <c r="AO93" s="10"/>
      <c r="AP93" s="10"/>
      <c r="AQ93" s="10"/>
      <c r="AR93" s="10"/>
      <c r="AS93" s="10"/>
      <c r="AT93" s="10"/>
      <c r="AU93" s="10"/>
      <c r="AV93" s="10"/>
      <c r="AW93" s="10"/>
      <c r="AX93" s="10"/>
      <c r="AY93" s="10"/>
      <c r="AZ93" s="10"/>
      <c r="BA93" s="10"/>
      <c r="BB93" s="10"/>
      <c r="BC93" s="10"/>
    </row>
    <row r="94" spans="1:55">
      <c r="A94" s="368"/>
      <c r="B94" s="369"/>
      <c r="C94" s="369"/>
      <c r="D94" s="369"/>
      <c r="E94" s="369"/>
      <c r="F94" s="369"/>
      <c r="G94" s="369"/>
      <c r="H94" s="370"/>
      <c r="I94" s="371"/>
      <c r="J94" s="369"/>
      <c r="K94" s="369"/>
      <c r="L94" s="372"/>
      <c r="M94" s="371"/>
      <c r="N94" s="371"/>
      <c r="O94" s="371"/>
      <c r="P94" s="373"/>
      <c r="Q94" s="373"/>
      <c r="AO94" s="10"/>
      <c r="AP94" s="10"/>
      <c r="AQ94" s="10"/>
      <c r="AR94" s="10"/>
      <c r="AS94" s="10"/>
      <c r="AT94" s="10"/>
      <c r="AU94" s="10"/>
      <c r="AV94" s="10"/>
      <c r="AW94" s="10"/>
      <c r="AX94" s="10"/>
      <c r="AY94" s="10"/>
      <c r="AZ94" s="10"/>
      <c r="BA94" s="10"/>
      <c r="BB94" s="10"/>
      <c r="BC94" s="10"/>
    </row>
    <row r="95" spans="1:55">
      <c r="A95" s="368"/>
      <c r="B95" s="369"/>
      <c r="C95" s="369"/>
      <c r="D95" s="369"/>
      <c r="E95" s="369"/>
      <c r="F95" s="369"/>
      <c r="G95" s="369"/>
      <c r="H95" s="370"/>
      <c r="I95" s="371"/>
      <c r="J95" s="369"/>
      <c r="K95" s="369"/>
      <c r="L95" s="372"/>
      <c r="M95" s="371"/>
      <c r="N95" s="371"/>
      <c r="O95" s="371"/>
      <c r="P95" s="373"/>
      <c r="Q95" s="373"/>
      <c r="AO95" s="10"/>
      <c r="AP95" s="10"/>
      <c r="AQ95" s="10"/>
      <c r="AR95" s="10"/>
      <c r="AS95" s="10"/>
      <c r="AT95" s="10"/>
      <c r="AU95" s="10"/>
      <c r="AV95" s="10"/>
      <c r="AW95" s="10"/>
      <c r="AX95" s="10"/>
      <c r="AY95" s="10"/>
      <c r="AZ95" s="10"/>
      <c r="BA95" s="10"/>
      <c r="BB95" s="10"/>
      <c r="BC95" s="10"/>
    </row>
  </sheetData>
  <sheetProtection algorithmName="SHA-512" hashValue="iU7C5s96h0d432p8dikb91RDghiJznY+RtBbNta94AIQTFRq13haBUlVdCO99UiR9/j0JRW21BZoxKdxKx65xw==" saltValue="S/CU20pNAtucVIKFfM2oWg==" spinCount="100000" sheet="1" formatColumns="0" formatRows="0" selectLockedCells="1"/>
  <customSheetViews>
    <customSheetView guid="{302D9D75-0757-45DA-AFBF-614F08F1401B}" scale="85" showPageBreaks="1" fitToPage="1" printArea="1" hiddenColumns="1" view="pageBreakPreview" topLeftCell="I9">
      <selection activeCell="O23" sqref="O23"/>
      <pageMargins left="0" right="0" top="0" bottom="0" header="0" footer="0"/>
      <printOptions horizontalCentered="1"/>
      <pageSetup paperSize="9" scale="47" fitToHeight="0" orientation="landscape" r:id="rId1"/>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K1">
      <selection activeCell="O20" sqref="O20"/>
      <pageMargins left="0" right="0" top="0" bottom="0" header="0" footer="0"/>
      <printOptions horizontalCentered="1"/>
      <pageSetup paperSize="9" scale="47" fitToHeight="0" orientation="landscape" r:id="rId2"/>
      <headerFooter alignWithMargins="0">
        <oddFooter>&amp;R&amp;"Book Antiqua,Bold"&amp;10Schedule-3/ Page &amp;P of &amp;N</oddFooter>
      </headerFooter>
    </customSheetView>
    <customSheetView guid="{F980561B-46B1-45C3-9626-B209029A92CB}" scale="85" showPageBreaks="1" fitToPage="1" printArea="1" hiddenColumns="1" view="pageBreakPreview" topLeftCell="I9">
      <selection activeCell="O23" sqref="O23"/>
      <pageMargins left="0" right="0" top="0" bottom="0" header="0" footer="0"/>
      <printOptions horizontalCentered="1"/>
      <pageSetup paperSize="9" scale="47" fitToHeight="0" orientation="landscape" r:id="rId3"/>
      <headerFooter alignWithMargins="0">
        <oddFooter>&amp;R&amp;"Book Antiqua,Bold"&amp;10Schedule-3/ Page &amp;P of &amp;N</oddFooter>
      </headerFooter>
    </customSheetView>
  </customSheetViews>
  <mergeCells count="30">
    <mergeCell ref="M9:Q9"/>
    <mergeCell ref="A3:R3"/>
    <mergeCell ref="A4:R4"/>
    <mergeCell ref="A7:F7"/>
    <mergeCell ref="M7:Q7"/>
    <mergeCell ref="M8:Q8"/>
    <mergeCell ref="A65:K65"/>
    <mergeCell ref="M11:Q11"/>
    <mergeCell ref="AM13:AN13"/>
    <mergeCell ref="AP13:AQ13"/>
    <mergeCell ref="N15:Q15"/>
    <mergeCell ref="AM18:AN18"/>
    <mergeCell ref="AP18:AQ18"/>
    <mergeCell ref="A64:R64"/>
    <mergeCell ref="O21:O22"/>
    <mergeCell ref="O25:O26"/>
    <mergeCell ref="O29:O30"/>
    <mergeCell ref="O33:O34"/>
    <mergeCell ref="O37:O38"/>
    <mergeCell ref="O61:O62"/>
    <mergeCell ref="M72:N72"/>
    <mergeCell ref="L66:P66"/>
    <mergeCell ref="H67:M67"/>
    <mergeCell ref="B68:L68"/>
    <mergeCell ref="A70:C70"/>
    <mergeCell ref="D70:E70"/>
    <mergeCell ref="A71:C71"/>
    <mergeCell ref="D71:E71"/>
    <mergeCell ref="M71:N71"/>
    <mergeCell ref="B69:L69"/>
  </mergeCells>
  <conditionalFormatting sqref="I21:J22">
    <cfRule type="expression" dxfId="165" priority="90" stopIfTrue="1">
      <formula>#REF!&gt;0</formula>
    </cfRule>
    <cfRule type="cellIs" dxfId="164" priority="91" stopIfTrue="1" operator="equal">
      <formula>"a"</formula>
    </cfRule>
  </conditionalFormatting>
  <conditionalFormatting sqref="I25:J26">
    <cfRule type="expression" dxfId="163" priority="85" stopIfTrue="1">
      <formula>#REF!&gt;0</formula>
    </cfRule>
    <cfRule type="cellIs" dxfId="162" priority="86" stopIfTrue="1" operator="equal">
      <formula>"a"</formula>
    </cfRule>
  </conditionalFormatting>
  <conditionalFormatting sqref="I29:J30">
    <cfRule type="expression" dxfId="161" priority="80" stopIfTrue="1">
      <formula>#REF!&gt;0</formula>
    </cfRule>
    <cfRule type="cellIs" dxfId="160" priority="81" stopIfTrue="1" operator="equal">
      <formula>"a"</formula>
    </cfRule>
  </conditionalFormatting>
  <conditionalFormatting sqref="I33:J34">
    <cfRule type="expression" dxfId="159" priority="75" stopIfTrue="1">
      <formula>#REF!&gt;0</formula>
    </cfRule>
    <cfRule type="cellIs" dxfId="158" priority="76" stopIfTrue="1" operator="equal">
      <formula>"a"</formula>
    </cfRule>
  </conditionalFormatting>
  <conditionalFormatting sqref="I37:J38">
    <cfRule type="expression" dxfId="157" priority="70" stopIfTrue="1">
      <formula>#REF!&gt;0</formula>
    </cfRule>
    <cfRule type="cellIs" dxfId="156" priority="71" stopIfTrue="1" operator="equal">
      <formula>"a"</formula>
    </cfRule>
  </conditionalFormatting>
  <conditionalFormatting sqref="I40:J40">
    <cfRule type="expression" dxfId="155" priority="65" stopIfTrue="1">
      <formula>#REF!&gt;0</formula>
    </cfRule>
    <cfRule type="cellIs" dxfId="154" priority="66" stopIfTrue="1" operator="equal">
      <formula>"a"</formula>
    </cfRule>
  </conditionalFormatting>
  <conditionalFormatting sqref="I42:J42">
    <cfRule type="expression" dxfId="153" priority="60" stopIfTrue="1">
      <formula>#REF!&gt;0</formula>
    </cfRule>
    <cfRule type="cellIs" dxfId="152" priority="61" stopIfTrue="1" operator="equal">
      <formula>"a"</formula>
    </cfRule>
  </conditionalFormatting>
  <conditionalFormatting sqref="I44:J44">
    <cfRule type="expression" dxfId="151" priority="55" stopIfTrue="1">
      <formula>#REF!&gt;0</formula>
    </cfRule>
    <cfRule type="cellIs" dxfId="150" priority="56" stopIfTrue="1" operator="equal">
      <formula>"a"</formula>
    </cfRule>
  </conditionalFormatting>
  <conditionalFormatting sqref="I46:J46">
    <cfRule type="expression" dxfId="149" priority="50" stopIfTrue="1">
      <formula>#REF!&gt;0</formula>
    </cfRule>
    <cfRule type="cellIs" dxfId="148" priority="51" stopIfTrue="1" operator="equal">
      <formula>"a"</formula>
    </cfRule>
  </conditionalFormatting>
  <conditionalFormatting sqref="I48:J48">
    <cfRule type="expression" dxfId="147" priority="45" stopIfTrue="1">
      <formula>#REF!&gt;0</formula>
    </cfRule>
    <cfRule type="cellIs" dxfId="146" priority="46" stopIfTrue="1" operator="equal">
      <formula>"a"</formula>
    </cfRule>
  </conditionalFormatting>
  <conditionalFormatting sqref="I51:J56">
    <cfRule type="expression" dxfId="145" priority="40" stopIfTrue="1">
      <formula>#REF!&gt;0</formula>
    </cfRule>
    <cfRule type="cellIs" dxfId="144" priority="41" stopIfTrue="1" operator="equal">
      <formula>"a"</formula>
    </cfRule>
  </conditionalFormatting>
  <conditionalFormatting sqref="I58:J58">
    <cfRule type="expression" dxfId="143" priority="35" stopIfTrue="1">
      <formula>#REF!&gt;0</formula>
    </cfRule>
    <cfRule type="cellIs" dxfId="142" priority="36" stopIfTrue="1" operator="equal">
      <formula>"a"</formula>
    </cfRule>
  </conditionalFormatting>
  <conditionalFormatting sqref="I61:J63">
    <cfRule type="expression" dxfId="141" priority="30" stopIfTrue="1">
      <formula>#REF!&gt;0</formula>
    </cfRule>
    <cfRule type="cellIs" dxfId="140" priority="31" stopIfTrue="1" operator="equal">
      <formula>"a"</formula>
    </cfRule>
  </conditionalFormatting>
  <conditionalFormatting sqref="I23:I24 I27:I28 I31:I32 I35:I36 I39 I41 I43 I45 I47 I49:I50 I57 I59:I60">
    <cfRule type="expression" dxfId="139" priority="103" stopIfTrue="1">
      <formula>H23&gt;0</formula>
    </cfRule>
  </conditionalFormatting>
  <conditionalFormatting sqref="K21:K63">
    <cfRule type="expression" dxfId="138" priority="28" stopIfTrue="1">
      <formula>H21&gt;0</formula>
    </cfRule>
    <cfRule type="expression" dxfId="137" priority="29" stopIfTrue="1">
      <formula>J21&gt;0</formula>
    </cfRule>
    <cfRule type="cellIs" dxfId="136" priority="27" stopIfTrue="1" operator="equal">
      <formula>"a"</formula>
    </cfRule>
  </conditionalFormatting>
  <conditionalFormatting sqref="P23:P24 P27:P28 P31:P32 P35:P36 P39 P41 P43 P45 P47 P49:P60 P63">
    <cfRule type="cellIs" dxfId="135" priority="98" stopIfTrue="1" operator="equal">
      <formula>"a"</formula>
    </cfRule>
    <cfRule type="expression" dxfId="134" priority="97" stopIfTrue="1">
      <formula>N23&gt;0</formula>
    </cfRule>
  </conditionalFormatting>
  <conditionalFormatting sqref="P65">
    <cfRule type="expression" dxfId="133" priority="153" stopIfTrue="1">
      <formula>N65&gt;0</formula>
    </cfRule>
  </conditionalFormatting>
  <conditionalFormatting sqref="P67:P70">
    <cfRule type="expression" dxfId="132" priority="152" stopIfTrue="1">
      <formula>N67&gt;0</formula>
    </cfRule>
  </conditionalFormatting>
  <conditionalFormatting sqref="H21:H22">
    <cfRule type="expression" dxfId="24" priority="25" stopIfTrue="1">
      <formula>#REF!&gt;0</formula>
    </cfRule>
    <cfRule type="cellIs" dxfId="25" priority="26" stopIfTrue="1" operator="equal">
      <formula>"a"</formula>
    </cfRule>
  </conditionalFormatting>
  <conditionalFormatting sqref="H25:H26">
    <cfRule type="expression" dxfId="22" priority="23" stopIfTrue="1">
      <formula>#REF!&gt;0</formula>
    </cfRule>
    <cfRule type="cellIs" dxfId="23" priority="24" stopIfTrue="1" operator="equal">
      <formula>"a"</formula>
    </cfRule>
  </conditionalFormatting>
  <conditionalFormatting sqref="H29:H30">
    <cfRule type="expression" dxfId="20" priority="21" stopIfTrue="1">
      <formula>#REF!&gt;0</formula>
    </cfRule>
    <cfRule type="cellIs" dxfId="21" priority="22" stopIfTrue="1" operator="equal">
      <formula>"a"</formula>
    </cfRule>
  </conditionalFormatting>
  <conditionalFormatting sqref="H33:H34">
    <cfRule type="expression" dxfId="18" priority="19" stopIfTrue="1">
      <formula>#REF!&gt;0</formula>
    </cfRule>
    <cfRule type="cellIs" dxfId="19" priority="20" stopIfTrue="1" operator="equal">
      <formula>"a"</formula>
    </cfRule>
  </conditionalFormatting>
  <conditionalFormatting sqref="H37:H38">
    <cfRule type="expression" dxfId="16" priority="17" stopIfTrue="1">
      <formula>#REF!&gt;0</formula>
    </cfRule>
    <cfRule type="cellIs" dxfId="17" priority="18" stopIfTrue="1" operator="equal">
      <formula>"a"</formula>
    </cfRule>
  </conditionalFormatting>
  <conditionalFormatting sqref="H40">
    <cfRule type="expression" dxfId="14" priority="15" stopIfTrue="1">
      <formula>#REF!&gt;0</formula>
    </cfRule>
    <cfRule type="cellIs" dxfId="15" priority="16" stopIfTrue="1" operator="equal">
      <formula>"a"</formula>
    </cfRule>
  </conditionalFormatting>
  <conditionalFormatting sqref="H42">
    <cfRule type="expression" dxfId="12" priority="13" stopIfTrue="1">
      <formula>#REF!&gt;0</formula>
    </cfRule>
    <cfRule type="cellIs" dxfId="13" priority="14" stopIfTrue="1" operator="equal">
      <formula>"a"</formula>
    </cfRule>
  </conditionalFormatting>
  <conditionalFormatting sqref="H44">
    <cfRule type="expression" dxfId="10" priority="11" stopIfTrue="1">
      <formula>#REF!&gt;0</formula>
    </cfRule>
    <cfRule type="cellIs" dxfId="11" priority="12" stopIfTrue="1" operator="equal">
      <formula>"a"</formula>
    </cfRule>
  </conditionalFormatting>
  <conditionalFormatting sqref="H46">
    <cfRule type="expression" dxfId="8" priority="9" stopIfTrue="1">
      <formula>#REF!&gt;0</formula>
    </cfRule>
    <cfRule type="cellIs" dxfId="9" priority="10" stopIfTrue="1" operator="equal">
      <formula>"a"</formula>
    </cfRule>
  </conditionalFormatting>
  <conditionalFormatting sqref="H48">
    <cfRule type="expression" dxfId="6" priority="7" stopIfTrue="1">
      <formula>#REF!&gt;0</formula>
    </cfRule>
    <cfRule type="cellIs" dxfId="7" priority="8" stopIfTrue="1" operator="equal">
      <formula>"a"</formula>
    </cfRule>
  </conditionalFormatting>
  <conditionalFormatting sqref="H51:H56">
    <cfRule type="expression" dxfId="4" priority="5" stopIfTrue="1">
      <formula>#REF!&gt;0</formula>
    </cfRule>
    <cfRule type="cellIs" dxfId="5" priority="6" stopIfTrue="1" operator="equal">
      <formula>"a"</formula>
    </cfRule>
  </conditionalFormatting>
  <conditionalFormatting sqref="H58">
    <cfRule type="expression" dxfId="2" priority="3" stopIfTrue="1">
      <formula>#REF!&gt;0</formula>
    </cfRule>
    <cfRule type="cellIs" dxfId="3" priority="4" stopIfTrue="1" operator="equal">
      <formula>"a"</formula>
    </cfRule>
  </conditionalFormatting>
  <conditionalFormatting sqref="H61:H63">
    <cfRule type="expression" dxfId="0" priority="1" stopIfTrue="1">
      <formula>#REF!&gt;0</formula>
    </cfRule>
    <cfRule type="cellIs" dxfId="1" priority="2" stopIfTrue="1" operator="equal">
      <formula>"a"</formula>
    </cfRule>
  </conditionalFormatting>
  <dataValidations count="6">
    <dataValidation operator="greaterThan" allowBlank="1" showInputMessage="1" showErrorMessage="1" error="Enter only Numeric Value greater than zero or leave the cell blank !" sqref="K70:K65417 K64 K66:K67 K1:K2 K5:K18" xr:uid="{00000000-0002-0000-0600-000003000000}"/>
    <dataValidation type="decimal" operator="greaterThan" allowBlank="1" showInputMessage="1" showErrorMessage="1" error="Enter only Numeric Value greater than zero or leave the cell blank !" sqref="P64" xr:uid="{00000000-0002-0000-0600-000004000000}">
      <formula1>0</formula1>
    </dataValidation>
    <dataValidation type="whole" operator="greaterThan" allowBlank="1" showInputMessage="1" showErrorMessage="1" sqref="I23:I24 I27:I28 I31:I32 I35:I36 I39 I41 I43 I45 I47 I49:I50 I57 I59:I60" xr:uid="{00000000-0002-0000-0600-000000000000}">
      <formula1>1</formula1>
    </dataValidation>
    <dataValidation type="list" operator="greaterThan" allowBlank="1" showInputMessage="1" showErrorMessage="1" sqref="K21:K63" xr:uid="{00000000-0002-0000-0600-000001000000}">
      <formula1>"0%,5%,12%,18%,28%"</formula1>
    </dataValidation>
    <dataValidation type="decimal" operator="greaterThan" allowBlank="1" showInputMessage="1" showErrorMessage="1" sqref="H58:J58 P31:P32 H21:J22 H25:J26 H29:J30 H33:J34 H37:J38 H40:J40 H42:J42 H44:J44 H46:J46 H48:J48 H51:J56 P23:P24 P27:P28 P49:P60 P35:P36 P39 P63 P41 P43 P45 P47 H61:J63" xr:uid="{DD1FBF07-32A3-421E-9F24-B94A25FBA8D9}">
      <formula1>0</formula1>
    </dataValidation>
    <dataValidation operator="greaterThan" allowBlank="1" showInputMessage="1" showErrorMessage="1" sqref="O21:P21 P22 P33:P34 P26 O37:P37 O40:P40 O61:P61 O42:P42 O44:P44 O46:P46 O48:P48 O25:P25 O29:P29 P30 O33" xr:uid="{1556E71C-82D3-4B6F-95C7-8AD14DEF51A0}"/>
  </dataValidations>
  <printOptions horizontalCentered="1"/>
  <pageMargins left="0.25" right="0.25" top="0.75" bottom="0.75" header="0.3" footer="0.3"/>
  <pageSetup paperSize="9" scale="53" fitToHeight="0" orientation="landscape" r:id="rId4"/>
  <headerFooter alignWithMargins="0">
    <oddFooter>&amp;R&amp;"Book Antiqua,Bold"&amp;10Schedule-3/ Page &amp;P of &amp;N</oddFooter>
  </headerFooter>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D82CB-CAA1-46C2-B4AE-0F48A17DFDF0}">
  <sheetPr>
    <tabColor indexed="12"/>
    <pageSetUpPr autoPageBreaks="0" fitToPage="1"/>
  </sheetPr>
  <dimension ref="A1:V607"/>
  <sheetViews>
    <sheetView view="pageBreakPreview" topLeftCell="A12" zoomScale="55" zoomScaleNormal="100" zoomScaleSheetLayoutView="55" workbookViewId="0">
      <pane xSplit="9" ySplit="6" topLeftCell="J18" activePane="bottomRight" state="frozen"/>
      <selection activeCell="A12" sqref="A12"/>
      <selection pane="topRight" activeCell="J12" sqref="J12"/>
      <selection pane="bottomLeft" activeCell="A18" sqref="A18"/>
      <selection pane="bottomRight" activeCell="G28" sqref="G28"/>
    </sheetView>
  </sheetViews>
  <sheetFormatPr defaultColWidth="9" defaultRowHeight="15.75"/>
  <cols>
    <col min="1" max="1" width="6.125" style="11" customWidth="1"/>
    <col min="2" max="2" width="44.625" style="10" customWidth="1"/>
    <col min="3" max="3" width="5.625" style="11" customWidth="1"/>
    <col min="4" max="4" width="10.625" style="11" customWidth="1"/>
    <col min="5" max="5" width="23.875" style="10" customWidth="1"/>
    <col min="6" max="6" width="25.375" style="10" customWidth="1"/>
    <col min="7" max="7" width="31" style="9" customWidth="1"/>
    <col min="8" max="8" width="29.875" style="10" customWidth="1"/>
    <col min="9" max="9" width="27.125" style="10" customWidth="1"/>
    <col min="10" max="10" width="27.875" style="10" customWidth="1"/>
    <col min="11" max="22" width="9" style="9" customWidth="1"/>
    <col min="23" max="23" width="9" style="10" customWidth="1"/>
    <col min="24" max="16384" width="9" style="10"/>
  </cols>
  <sheetData>
    <row r="1" spans="1:22" ht="16.5" hidden="1">
      <c r="A1" s="1" t="str">
        <f>Cover!B3</f>
        <v>CC/NT/W-TELE/DOM/A01/26/04892</v>
      </c>
      <c r="B1" s="3"/>
      <c r="C1" s="4"/>
      <c r="D1" s="1"/>
      <c r="E1" s="5"/>
      <c r="F1" s="6" t="s">
        <v>376</v>
      </c>
      <c r="I1" s="11"/>
      <c r="J1" s="11"/>
    </row>
    <row r="2" spans="1:22" hidden="1">
      <c r="A2" s="14"/>
      <c r="D2" s="14"/>
      <c r="I2" s="11"/>
      <c r="J2" s="11"/>
    </row>
    <row r="3" spans="1:22" ht="45.75" hidden="1" customHeight="1">
      <c r="A3" s="1101" t="str">
        <f>Basic!B2</f>
        <v>Package-OM3: Procurement of OTN &amp; DWDM Equipment for Telecom Backbone &amp; Access Network.</v>
      </c>
      <c r="B3" s="1101"/>
      <c r="C3" s="1101"/>
      <c r="D3" s="1101"/>
      <c r="E3" s="1101"/>
      <c r="F3" s="1101"/>
      <c r="G3" s="18"/>
      <c r="H3" s="19"/>
      <c r="J3" s="14"/>
    </row>
    <row r="4" spans="1:22" ht="16.5" hidden="1">
      <c r="A4" s="1057" t="s">
        <v>74</v>
      </c>
      <c r="B4" s="1057"/>
      <c r="C4" s="1057"/>
      <c r="D4" s="1057"/>
      <c r="E4" s="1057"/>
      <c r="F4" s="1057"/>
      <c r="G4" s="18"/>
      <c r="H4" s="19"/>
      <c r="J4" s="14"/>
    </row>
    <row r="5" spans="1:22" hidden="1">
      <c r="G5" s="18"/>
      <c r="H5" s="19"/>
      <c r="J5" s="14"/>
    </row>
    <row r="6" spans="1:22" ht="16.5" hidden="1">
      <c r="A6" s="21" t="str">
        <f>"Bidder’s Name and Address (" &amp; MID('[1]Names of Bidder'!A9,9, 20) &amp; ") :"</f>
        <v>Bidder’s Name and Address (Sole Bidder) :</v>
      </c>
      <c r="B6" s="23"/>
      <c r="C6" s="24"/>
      <c r="D6" s="21"/>
      <c r="E6" s="25" t="s">
        <v>75</v>
      </c>
      <c r="G6" s="18"/>
      <c r="H6" s="19"/>
      <c r="J6" s="14"/>
    </row>
    <row r="7" spans="1:22" ht="16.5" hidden="1">
      <c r="A7" s="1058" t="str">
        <f>IF('Names of Bidder'!C9="", "", IF('Names of Bidder'!C6= "JV (Joint Venture)", "JV of " &amp;#REF!, ""))</f>
        <v/>
      </c>
      <c r="B7" s="1058"/>
      <c r="C7" s="1058"/>
      <c r="D7" s="1058"/>
      <c r="E7" s="26" t="s">
        <v>76</v>
      </c>
      <c r="G7" s="7"/>
      <c r="H7" s="27"/>
    </row>
    <row r="8" spans="1:22" ht="16.5" hidden="1">
      <c r="A8" s="21" t="s">
        <v>77</v>
      </c>
      <c r="E8" s="26" t="s">
        <v>78</v>
      </c>
      <c r="G8" s="18"/>
      <c r="H8" s="28"/>
    </row>
    <row r="9" spans="1:22" ht="16.5" hidden="1">
      <c r="A9" s="21" t="s">
        <v>79</v>
      </c>
      <c r="E9" s="26" t="s">
        <v>80</v>
      </c>
      <c r="G9" s="18"/>
      <c r="H9" s="28"/>
    </row>
    <row r="10" spans="1:22" ht="16.5" hidden="1">
      <c r="A10" s="23"/>
      <c r="E10" s="26" t="s">
        <v>81</v>
      </c>
      <c r="G10" s="7"/>
      <c r="H10" s="30"/>
    </row>
    <row r="11" spans="1:22" hidden="1">
      <c r="A11" s="23"/>
      <c r="E11" s="26" t="s">
        <v>82</v>
      </c>
    </row>
    <row r="12" spans="1:22" ht="7.5" customHeight="1">
      <c r="A12" s="23"/>
      <c r="B12" s="23"/>
      <c r="C12" s="32"/>
      <c r="D12" s="23"/>
      <c r="E12" s="21"/>
      <c r="F12" s="33"/>
    </row>
    <row r="13" spans="1:22" s="39" customFormat="1" ht="42.75" customHeight="1">
      <c r="A13" s="1104" t="s">
        <v>380</v>
      </c>
      <c r="B13" s="1105"/>
      <c r="C13" s="1105"/>
      <c r="D13" s="1105"/>
      <c r="E13" s="1105"/>
      <c r="F13" s="1105"/>
      <c r="G13" s="1105"/>
      <c r="H13" s="1105"/>
      <c r="I13" s="1105"/>
      <c r="J13" s="1105"/>
      <c r="K13" s="38"/>
      <c r="L13" s="38"/>
      <c r="M13" s="38"/>
      <c r="N13" s="38"/>
      <c r="O13" s="38"/>
      <c r="P13" s="38"/>
      <c r="Q13" s="38"/>
      <c r="R13" s="38"/>
      <c r="S13" s="38"/>
      <c r="T13" s="38"/>
      <c r="U13" s="38"/>
      <c r="V13" s="38"/>
    </row>
    <row r="14" spans="1:22" ht="10.5" customHeight="1">
      <c r="A14" s="42"/>
      <c r="B14" s="42"/>
      <c r="C14" s="42"/>
      <c r="D14" s="42"/>
      <c r="E14" s="42"/>
      <c r="F14" s="42"/>
    </row>
    <row r="15" spans="1:22" ht="49.5" customHeight="1">
      <c r="A15" s="814"/>
      <c r="B15" s="815"/>
      <c r="C15" s="816"/>
      <c r="D15" s="816"/>
      <c r="E15" s="824" t="s">
        <v>383</v>
      </c>
      <c r="F15" s="824"/>
      <c r="G15" s="1102" t="s">
        <v>385</v>
      </c>
      <c r="H15" s="1103"/>
      <c r="I15" s="1106" t="s">
        <v>384</v>
      </c>
      <c r="J15" s="1107"/>
    </row>
    <row r="16" spans="1:22" ht="57" customHeight="1">
      <c r="A16" s="49" t="s">
        <v>87</v>
      </c>
      <c r="B16" s="51" t="s">
        <v>96</v>
      </c>
      <c r="C16" s="52" t="s">
        <v>97</v>
      </c>
      <c r="D16" s="52" t="s">
        <v>98</v>
      </c>
      <c r="E16" s="834" t="s">
        <v>99</v>
      </c>
      <c r="F16" s="834" t="s">
        <v>100</v>
      </c>
      <c r="G16" s="835" t="s">
        <v>119</v>
      </c>
      <c r="H16" s="835" t="s">
        <v>120</v>
      </c>
      <c r="I16" s="836" t="s">
        <v>408</v>
      </c>
      <c r="J16" s="836" t="s">
        <v>409</v>
      </c>
    </row>
    <row r="17" spans="1:22" s="831" customFormat="1">
      <c r="A17" s="825">
        <v>1</v>
      </c>
      <c r="B17" s="826">
        <v>2</v>
      </c>
      <c r="C17" s="826">
        <v>3</v>
      </c>
      <c r="D17" s="826">
        <v>4</v>
      </c>
      <c r="E17" s="827">
        <v>5</v>
      </c>
      <c r="F17" s="827" t="s">
        <v>386</v>
      </c>
      <c r="G17" s="828">
        <v>7</v>
      </c>
      <c r="H17" s="828" t="s">
        <v>387</v>
      </c>
      <c r="I17" s="829">
        <v>9</v>
      </c>
      <c r="J17" s="829" t="s">
        <v>388</v>
      </c>
      <c r="K17" s="830"/>
      <c r="L17" s="830"/>
      <c r="M17" s="830"/>
      <c r="N17" s="830"/>
      <c r="O17" s="830"/>
      <c r="P17" s="830"/>
      <c r="Q17" s="830"/>
      <c r="R17" s="830"/>
      <c r="S17" s="830"/>
      <c r="T17" s="830"/>
      <c r="U17" s="830"/>
      <c r="V17" s="830"/>
    </row>
    <row r="18" spans="1:22" ht="16.5" customHeight="1">
      <c r="A18" s="58"/>
      <c r="B18" s="60"/>
      <c r="C18" s="60"/>
      <c r="D18" s="60"/>
      <c r="E18" s="60"/>
      <c r="F18" s="60"/>
      <c r="G18" s="60"/>
      <c r="H18" s="60"/>
      <c r="I18" s="60"/>
      <c r="J18" s="60"/>
    </row>
    <row r="19" spans="1:22" s="735" customFormat="1" ht="35.25" customHeight="1">
      <c r="A19" s="837" t="s">
        <v>331</v>
      </c>
      <c r="B19" s="838" t="s">
        <v>332</v>
      </c>
      <c r="C19" s="839"/>
      <c r="D19" s="839"/>
      <c r="E19" s="839"/>
      <c r="F19" s="839"/>
      <c r="G19" s="839"/>
      <c r="H19" s="839"/>
      <c r="I19" s="802"/>
      <c r="J19" s="802"/>
      <c r="K19" s="734"/>
      <c r="L19" s="734"/>
      <c r="M19" s="734"/>
      <c r="N19" s="734"/>
      <c r="O19" s="734"/>
      <c r="P19" s="734"/>
      <c r="Q19" s="734"/>
      <c r="R19" s="734"/>
      <c r="S19" s="734"/>
      <c r="T19" s="734"/>
      <c r="U19" s="734"/>
      <c r="V19" s="734"/>
    </row>
    <row r="20" spans="1:22" ht="29.25" customHeight="1">
      <c r="A20" s="857" t="s">
        <v>333</v>
      </c>
      <c r="B20" s="858" t="s">
        <v>335</v>
      </c>
      <c r="C20" s="859" t="s">
        <v>337</v>
      </c>
      <c r="D20" s="859">
        <v>1</v>
      </c>
      <c r="E20" s="840"/>
      <c r="F20" s="840"/>
      <c r="G20" s="840"/>
      <c r="H20" s="840"/>
      <c r="I20" s="840"/>
      <c r="J20" s="840"/>
      <c r="K20" s="10"/>
      <c r="L20" s="10"/>
      <c r="M20" s="10"/>
      <c r="N20" s="10"/>
      <c r="O20" s="10"/>
      <c r="P20" s="10"/>
      <c r="Q20" s="10"/>
      <c r="R20" s="10"/>
      <c r="S20" s="10"/>
      <c r="T20" s="10"/>
      <c r="U20" s="10"/>
      <c r="V20" s="10"/>
    </row>
    <row r="21" spans="1:22" ht="29.25" customHeight="1">
      <c r="A21" s="62">
        <v>1</v>
      </c>
      <c r="B21" s="841" t="s">
        <v>377</v>
      </c>
      <c r="C21" s="842" t="s">
        <v>381</v>
      </c>
      <c r="D21" s="842">
        <v>1</v>
      </c>
      <c r="E21" s="843">
        <v>1516</v>
      </c>
      <c r="F21" s="844">
        <f t="shared" ref="F21:F26" si="0">IF(E21=0, "Included",IF(ISERROR(D21*E21), E21, D21*E21))</f>
        <v>1516</v>
      </c>
      <c r="G21" s="843">
        <v>10</v>
      </c>
      <c r="H21" s="844">
        <f t="shared" ref="H21:H26" si="1">IF(G21=0, "Included",IF(ISERROR(D21*G21), G21, D21*G21))</f>
        <v>10</v>
      </c>
      <c r="I21" s="845">
        <v>100</v>
      </c>
      <c r="J21" s="846">
        <f t="shared" ref="J21:J26" si="2">IF(I21=0, "Included",IF(ISERROR(H21*I21), I21, H21*I21))</f>
        <v>1000</v>
      </c>
      <c r="K21" s="10"/>
      <c r="L21" s="10"/>
      <c r="M21" s="10"/>
      <c r="N21" s="10"/>
      <c r="O21" s="10"/>
      <c r="P21" s="10"/>
      <c r="Q21" s="10"/>
      <c r="R21" s="10"/>
      <c r="S21" s="10"/>
      <c r="T21" s="10"/>
      <c r="U21" s="10"/>
      <c r="V21" s="10"/>
    </row>
    <row r="22" spans="1:22" ht="29.25" customHeight="1">
      <c r="A22" s="62">
        <v>2</v>
      </c>
      <c r="B22" s="841" t="s">
        <v>377</v>
      </c>
      <c r="C22" s="842" t="s">
        <v>381</v>
      </c>
      <c r="D22" s="842">
        <v>1</v>
      </c>
      <c r="E22" s="843">
        <v>1</v>
      </c>
      <c r="F22" s="844">
        <f t="shared" si="0"/>
        <v>1</v>
      </c>
      <c r="G22" s="843">
        <v>10</v>
      </c>
      <c r="H22" s="844">
        <f t="shared" si="1"/>
        <v>10</v>
      </c>
      <c r="I22" s="845">
        <v>100</v>
      </c>
      <c r="J22" s="846">
        <f t="shared" si="2"/>
        <v>1000</v>
      </c>
      <c r="K22" s="10"/>
      <c r="L22" s="10"/>
      <c r="M22" s="10"/>
      <c r="N22" s="10"/>
      <c r="O22" s="10"/>
      <c r="P22" s="10"/>
      <c r="Q22" s="10"/>
      <c r="R22" s="10"/>
      <c r="S22" s="10"/>
      <c r="T22" s="10"/>
      <c r="U22" s="10"/>
      <c r="V22" s="10"/>
    </row>
    <row r="23" spans="1:22" ht="29.25" customHeight="1">
      <c r="A23" s="62">
        <v>3</v>
      </c>
      <c r="B23" s="841" t="s">
        <v>377</v>
      </c>
      <c r="C23" s="842" t="s">
        <v>381</v>
      </c>
      <c r="D23" s="842">
        <v>1</v>
      </c>
      <c r="E23" s="843">
        <v>1</v>
      </c>
      <c r="F23" s="844">
        <f t="shared" si="0"/>
        <v>1</v>
      </c>
      <c r="G23" s="843">
        <v>10</v>
      </c>
      <c r="H23" s="844">
        <f t="shared" si="1"/>
        <v>10</v>
      </c>
      <c r="I23" s="845">
        <v>100</v>
      </c>
      <c r="J23" s="846">
        <f t="shared" si="2"/>
        <v>1000</v>
      </c>
      <c r="K23" s="10"/>
      <c r="L23" s="10"/>
      <c r="M23" s="10"/>
      <c r="N23" s="10"/>
      <c r="O23" s="10"/>
      <c r="P23" s="10"/>
      <c r="Q23" s="10"/>
      <c r="R23" s="10"/>
      <c r="S23" s="10"/>
      <c r="T23" s="10"/>
      <c r="U23" s="10"/>
      <c r="V23" s="10"/>
    </row>
    <row r="24" spans="1:22" ht="29.25" customHeight="1">
      <c r="A24" s="62">
        <v>4</v>
      </c>
      <c r="B24" s="841" t="s">
        <v>377</v>
      </c>
      <c r="C24" s="842" t="s">
        <v>381</v>
      </c>
      <c r="D24" s="842">
        <v>1</v>
      </c>
      <c r="E24" s="843">
        <v>1</v>
      </c>
      <c r="F24" s="844">
        <f t="shared" si="0"/>
        <v>1</v>
      </c>
      <c r="G24" s="843">
        <v>10</v>
      </c>
      <c r="H24" s="844">
        <f t="shared" si="1"/>
        <v>10</v>
      </c>
      <c r="I24" s="845">
        <v>100</v>
      </c>
      <c r="J24" s="846">
        <f t="shared" si="2"/>
        <v>1000</v>
      </c>
      <c r="K24" s="10"/>
      <c r="L24" s="10"/>
      <c r="M24" s="10"/>
      <c r="N24" s="10"/>
      <c r="O24" s="10"/>
      <c r="P24" s="10"/>
      <c r="Q24" s="10"/>
      <c r="R24" s="10"/>
      <c r="S24" s="10"/>
      <c r="T24" s="10"/>
      <c r="U24" s="10"/>
      <c r="V24" s="10"/>
    </row>
    <row r="25" spans="1:22" ht="29.25" customHeight="1">
      <c r="A25" s="62">
        <v>5</v>
      </c>
      <c r="B25" s="841" t="s">
        <v>377</v>
      </c>
      <c r="C25" s="842" t="s">
        <v>381</v>
      </c>
      <c r="D25" s="842">
        <v>1</v>
      </c>
      <c r="E25" s="843">
        <v>1</v>
      </c>
      <c r="F25" s="844">
        <f t="shared" si="0"/>
        <v>1</v>
      </c>
      <c r="G25" s="843">
        <v>10</v>
      </c>
      <c r="H25" s="844">
        <f t="shared" si="1"/>
        <v>10</v>
      </c>
      <c r="I25" s="845">
        <v>100</v>
      </c>
      <c r="J25" s="846">
        <f t="shared" si="2"/>
        <v>1000</v>
      </c>
      <c r="K25" s="10"/>
      <c r="L25" s="10"/>
      <c r="M25" s="10"/>
      <c r="N25" s="10"/>
      <c r="O25" s="10"/>
      <c r="P25" s="10"/>
      <c r="Q25" s="10"/>
      <c r="R25" s="10"/>
      <c r="S25" s="10"/>
      <c r="T25" s="10"/>
      <c r="U25" s="10"/>
      <c r="V25" s="10"/>
    </row>
    <row r="26" spans="1:22" ht="29.25" customHeight="1">
      <c r="A26" s="62">
        <v>6</v>
      </c>
      <c r="B26" s="841" t="s">
        <v>377</v>
      </c>
      <c r="C26" s="842" t="s">
        <v>381</v>
      </c>
      <c r="D26" s="842">
        <v>1</v>
      </c>
      <c r="E26" s="843">
        <v>1</v>
      </c>
      <c r="F26" s="844">
        <f t="shared" si="0"/>
        <v>1</v>
      </c>
      <c r="G26" s="843">
        <v>10</v>
      </c>
      <c r="H26" s="844">
        <f t="shared" si="1"/>
        <v>10</v>
      </c>
      <c r="I26" s="845">
        <v>100</v>
      </c>
      <c r="J26" s="846">
        <f t="shared" si="2"/>
        <v>1000</v>
      </c>
      <c r="K26" s="10"/>
      <c r="L26" s="10"/>
      <c r="M26" s="10"/>
      <c r="N26" s="10"/>
      <c r="O26" s="10"/>
      <c r="P26" s="10"/>
      <c r="Q26" s="10"/>
      <c r="R26" s="10"/>
      <c r="S26" s="10"/>
      <c r="T26" s="10"/>
      <c r="U26" s="10"/>
      <c r="V26" s="10"/>
    </row>
    <row r="27" spans="1:22" ht="29.25" customHeight="1">
      <c r="A27" s="62">
        <v>7</v>
      </c>
      <c r="B27" s="841"/>
      <c r="C27" s="842"/>
      <c r="D27" s="842"/>
      <c r="E27" s="843"/>
      <c r="F27" s="844"/>
      <c r="G27" s="843"/>
      <c r="H27" s="844"/>
      <c r="I27" s="845"/>
      <c r="J27" s="846"/>
      <c r="K27" s="10"/>
      <c r="L27" s="10"/>
      <c r="M27" s="10"/>
      <c r="N27" s="10"/>
      <c r="O27" s="10"/>
      <c r="P27" s="10"/>
      <c r="Q27" s="10"/>
      <c r="R27" s="10"/>
      <c r="S27" s="10"/>
      <c r="T27" s="10"/>
      <c r="U27" s="10"/>
      <c r="V27" s="10"/>
    </row>
    <row r="28" spans="1:22" ht="29.25" customHeight="1">
      <c r="A28" s="62">
        <v>8</v>
      </c>
      <c r="B28" s="841"/>
      <c r="C28" s="842"/>
      <c r="D28" s="842"/>
      <c r="E28" s="843"/>
      <c r="F28" s="844"/>
      <c r="G28" s="843"/>
      <c r="H28" s="844"/>
      <c r="I28" s="845"/>
      <c r="J28" s="846"/>
      <c r="K28" s="10"/>
      <c r="L28" s="10"/>
      <c r="M28" s="10"/>
      <c r="N28" s="10"/>
      <c r="O28" s="10"/>
      <c r="P28" s="10"/>
      <c r="Q28" s="10"/>
      <c r="R28" s="10"/>
      <c r="S28" s="10"/>
      <c r="T28" s="10"/>
      <c r="U28" s="10"/>
      <c r="V28" s="10"/>
    </row>
    <row r="29" spans="1:22" ht="29.25" customHeight="1">
      <c r="A29" s="62">
        <v>9</v>
      </c>
      <c r="B29" s="841"/>
      <c r="C29" s="842"/>
      <c r="D29" s="842"/>
      <c r="E29" s="843"/>
      <c r="F29" s="844"/>
      <c r="G29" s="843"/>
      <c r="H29" s="844"/>
      <c r="I29" s="845"/>
      <c r="J29" s="846"/>
      <c r="K29" s="10"/>
      <c r="L29" s="10"/>
      <c r="M29" s="10"/>
      <c r="N29" s="10"/>
      <c r="O29" s="10"/>
      <c r="P29" s="10"/>
      <c r="Q29" s="10"/>
      <c r="R29" s="10"/>
      <c r="S29" s="10"/>
      <c r="T29" s="10"/>
      <c r="U29" s="10"/>
      <c r="V29" s="10"/>
    </row>
    <row r="30" spans="1:22" ht="29.25" customHeight="1">
      <c r="A30" s="62">
        <v>10</v>
      </c>
      <c r="B30" s="841"/>
      <c r="C30" s="842"/>
      <c r="D30" s="842"/>
      <c r="E30" s="843"/>
      <c r="F30" s="844"/>
      <c r="G30" s="843"/>
      <c r="H30" s="844"/>
      <c r="I30" s="845"/>
      <c r="J30" s="846"/>
      <c r="K30" s="10"/>
      <c r="L30" s="10"/>
      <c r="M30" s="10"/>
      <c r="N30" s="10"/>
      <c r="O30" s="10"/>
      <c r="P30" s="10"/>
      <c r="Q30" s="10"/>
      <c r="R30" s="10"/>
      <c r="S30" s="10"/>
      <c r="T30" s="10"/>
      <c r="U30" s="10"/>
      <c r="V30" s="10"/>
    </row>
    <row r="31" spans="1:22" ht="29.25" customHeight="1">
      <c r="A31" s="62">
        <v>11</v>
      </c>
      <c r="B31" s="841"/>
      <c r="C31" s="842"/>
      <c r="D31" s="842"/>
      <c r="E31" s="843"/>
      <c r="F31" s="844"/>
      <c r="G31" s="843"/>
      <c r="H31" s="844"/>
      <c r="I31" s="845"/>
      <c r="J31" s="846"/>
      <c r="K31" s="10"/>
      <c r="L31" s="10"/>
      <c r="M31" s="10"/>
      <c r="N31" s="10"/>
      <c r="O31" s="10"/>
      <c r="P31" s="10"/>
      <c r="Q31" s="10"/>
      <c r="R31" s="10"/>
      <c r="S31" s="10"/>
      <c r="T31" s="10"/>
      <c r="U31" s="10"/>
      <c r="V31" s="10"/>
    </row>
    <row r="32" spans="1:22" ht="29.25" customHeight="1">
      <c r="A32" s="62">
        <v>12</v>
      </c>
      <c r="B32" s="841"/>
      <c r="C32" s="842"/>
      <c r="D32" s="842"/>
      <c r="E32" s="843"/>
      <c r="F32" s="844"/>
      <c r="G32" s="843"/>
      <c r="H32" s="844"/>
      <c r="I32" s="845"/>
      <c r="J32" s="846"/>
      <c r="K32" s="10"/>
      <c r="L32" s="10"/>
      <c r="M32" s="10"/>
      <c r="N32" s="10"/>
      <c r="O32" s="10"/>
      <c r="P32" s="10"/>
      <c r="Q32" s="10"/>
      <c r="R32" s="10"/>
      <c r="S32" s="10"/>
      <c r="T32" s="10"/>
      <c r="U32" s="10"/>
      <c r="V32" s="10"/>
    </row>
    <row r="33" spans="1:22" ht="29.25" customHeight="1">
      <c r="A33" s="62">
        <v>13</v>
      </c>
      <c r="B33" s="841"/>
      <c r="C33" s="842"/>
      <c r="D33" s="842"/>
      <c r="E33" s="843"/>
      <c r="F33" s="844"/>
      <c r="G33" s="843"/>
      <c r="H33" s="844"/>
      <c r="I33" s="845"/>
      <c r="J33" s="846"/>
      <c r="K33" s="10"/>
      <c r="L33" s="10"/>
      <c r="M33" s="10"/>
      <c r="N33" s="10"/>
      <c r="O33" s="10"/>
      <c r="P33" s="10"/>
      <c r="Q33" s="10"/>
      <c r="R33" s="10"/>
      <c r="S33" s="10"/>
      <c r="T33" s="10"/>
      <c r="U33" s="10"/>
      <c r="V33" s="10"/>
    </row>
    <row r="34" spans="1:22" ht="29.25" customHeight="1">
      <c r="A34" s="62">
        <v>14</v>
      </c>
      <c r="B34" s="841"/>
      <c r="C34" s="842"/>
      <c r="D34" s="842"/>
      <c r="E34" s="843"/>
      <c r="F34" s="844"/>
      <c r="G34" s="843"/>
      <c r="H34" s="844"/>
      <c r="I34" s="845"/>
      <c r="J34" s="846"/>
      <c r="K34" s="10"/>
      <c r="L34" s="10"/>
      <c r="M34" s="10"/>
      <c r="N34" s="10"/>
      <c r="O34" s="10"/>
      <c r="P34" s="10"/>
      <c r="Q34" s="10"/>
      <c r="R34" s="10"/>
      <c r="S34" s="10"/>
      <c r="T34" s="10"/>
      <c r="U34" s="10"/>
      <c r="V34" s="10"/>
    </row>
    <row r="35" spans="1:22" ht="29.25" customHeight="1">
      <c r="A35" s="62">
        <v>15</v>
      </c>
      <c r="B35" s="841"/>
      <c r="C35" s="842"/>
      <c r="D35" s="842"/>
      <c r="E35" s="843"/>
      <c r="F35" s="844"/>
      <c r="G35" s="843"/>
      <c r="H35" s="844"/>
      <c r="I35" s="845"/>
      <c r="J35" s="846"/>
      <c r="K35" s="10"/>
      <c r="L35" s="10"/>
      <c r="M35" s="10"/>
      <c r="N35" s="10"/>
      <c r="O35" s="10"/>
      <c r="P35" s="10"/>
      <c r="Q35" s="10"/>
      <c r="R35" s="10"/>
      <c r="S35" s="10"/>
      <c r="T35" s="10"/>
      <c r="U35" s="10"/>
      <c r="V35" s="10"/>
    </row>
    <row r="36" spans="1:22" ht="29.25" customHeight="1">
      <c r="A36" s="62">
        <v>16</v>
      </c>
      <c r="B36" s="841"/>
      <c r="C36" s="842"/>
      <c r="D36" s="842"/>
      <c r="E36" s="843"/>
      <c r="F36" s="844"/>
      <c r="G36" s="843"/>
      <c r="H36" s="844"/>
      <c r="I36" s="845"/>
      <c r="J36" s="846"/>
      <c r="K36" s="10"/>
      <c r="L36" s="10"/>
      <c r="M36" s="10"/>
      <c r="N36" s="10"/>
      <c r="O36" s="10"/>
      <c r="P36" s="10"/>
      <c r="Q36" s="10"/>
      <c r="R36" s="10"/>
      <c r="S36" s="10"/>
      <c r="T36" s="10"/>
      <c r="U36" s="10"/>
      <c r="V36" s="10"/>
    </row>
    <row r="37" spans="1:22" ht="29.25" customHeight="1">
      <c r="A37" s="62">
        <v>17</v>
      </c>
      <c r="B37" s="841"/>
      <c r="C37" s="842"/>
      <c r="D37" s="842"/>
      <c r="E37" s="843"/>
      <c r="F37" s="844"/>
      <c r="G37" s="843"/>
      <c r="H37" s="844"/>
      <c r="I37" s="845"/>
      <c r="J37" s="846"/>
      <c r="K37" s="10"/>
      <c r="L37" s="10"/>
      <c r="M37" s="10"/>
      <c r="N37" s="10"/>
      <c r="O37" s="10"/>
      <c r="P37" s="10"/>
      <c r="Q37" s="10"/>
      <c r="R37" s="10"/>
      <c r="S37" s="10"/>
      <c r="T37" s="10"/>
      <c r="U37" s="10"/>
      <c r="V37" s="10"/>
    </row>
    <row r="38" spans="1:22" ht="29.25" customHeight="1">
      <c r="A38" s="62">
        <v>18</v>
      </c>
      <c r="B38" s="841"/>
      <c r="C38" s="842"/>
      <c r="D38" s="842"/>
      <c r="E38" s="843"/>
      <c r="F38" s="844"/>
      <c r="G38" s="843"/>
      <c r="H38" s="844"/>
      <c r="I38" s="845"/>
      <c r="J38" s="846"/>
      <c r="K38" s="10"/>
      <c r="L38" s="10"/>
      <c r="M38" s="10"/>
      <c r="N38" s="10"/>
      <c r="O38" s="10"/>
      <c r="P38" s="10"/>
      <c r="Q38" s="10"/>
      <c r="R38" s="10"/>
      <c r="S38" s="10"/>
      <c r="T38" s="10"/>
      <c r="U38" s="10"/>
      <c r="V38" s="10"/>
    </row>
    <row r="39" spans="1:22" ht="29.25" customHeight="1">
      <c r="A39" s="62">
        <v>19</v>
      </c>
      <c r="B39" s="841"/>
      <c r="C39" s="842"/>
      <c r="D39" s="842"/>
      <c r="E39" s="843"/>
      <c r="F39" s="844"/>
      <c r="G39" s="843"/>
      <c r="H39" s="844"/>
      <c r="I39" s="845"/>
      <c r="J39" s="846"/>
      <c r="K39" s="10"/>
      <c r="L39" s="10"/>
      <c r="M39" s="10"/>
      <c r="N39" s="10"/>
      <c r="O39" s="10"/>
      <c r="P39" s="10"/>
      <c r="Q39" s="10"/>
      <c r="R39" s="10"/>
      <c r="S39" s="10"/>
      <c r="T39" s="10"/>
      <c r="U39" s="10"/>
      <c r="V39" s="10"/>
    </row>
    <row r="40" spans="1:22" ht="29.25" customHeight="1">
      <c r="A40" s="62">
        <v>20</v>
      </c>
      <c r="B40" s="841"/>
      <c r="C40" s="842"/>
      <c r="D40" s="842"/>
      <c r="E40" s="843"/>
      <c r="F40" s="844"/>
      <c r="G40" s="843"/>
      <c r="H40" s="844"/>
      <c r="I40" s="845"/>
      <c r="J40" s="846"/>
      <c r="K40" s="10"/>
      <c r="L40" s="10"/>
      <c r="M40" s="10"/>
      <c r="N40" s="10"/>
      <c r="O40" s="10"/>
      <c r="P40" s="10"/>
      <c r="Q40" s="10"/>
      <c r="R40" s="10"/>
      <c r="S40" s="10"/>
      <c r="T40" s="10"/>
      <c r="U40" s="10"/>
      <c r="V40" s="10"/>
    </row>
    <row r="41" spans="1:22" ht="29.25" customHeight="1">
      <c r="A41" s="62">
        <v>21</v>
      </c>
      <c r="B41" s="841"/>
      <c r="C41" s="842"/>
      <c r="D41" s="842"/>
      <c r="E41" s="843"/>
      <c r="F41" s="844"/>
      <c r="G41" s="843"/>
      <c r="H41" s="844"/>
      <c r="I41" s="845"/>
      <c r="J41" s="846"/>
      <c r="K41" s="10"/>
      <c r="L41" s="10"/>
      <c r="M41" s="10"/>
      <c r="N41" s="10"/>
      <c r="O41" s="10"/>
      <c r="P41" s="10"/>
      <c r="Q41" s="10"/>
      <c r="R41" s="10"/>
      <c r="S41" s="10"/>
      <c r="T41" s="10"/>
      <c r="U41" s="10"/>
      <c r="V41" s="10"/>
    </row>
    <row r="42" spans="1:22" ht="29.25" customHeight="1">
      <c r="A42" s="62">
        <v>22</v>
      </c>
      <c r="B42" s="841" t="s">
        <v>377</v>
      </c>
      <c r="C42" s="842" t="s">
        <v>381</v>
      </c>
      <c r="D42" s="842">
        <v>1</v>
      </c>
      <c r="E42" s="843">
        <v>1</v>
      </c>
      <c r="F42" s="844">
        <f>IF(E42=0, "Included",IF(ISERROR(D42*E42), E42, D42*E42))</f>
        <v>1</v>
      </c>
      <c r="G42" s="843">
        <v>10</v>
      </c>
      <c r="H42" s="844">
        <f>IF(G42=0, "Included",IF(ISERROR(D42*G42), G42, D42*G42))</f>
        <v>10</v>
      </c>
      <c r="I42" s="845">
        <v>100</v>
      </c>
      <c r="J42" s="846">
        <f>IF(I42=0, "Included",IF(ISERROR(H42*I42), I42, H42*I42))</f>
        <v>1000</v>
      </c>
      <c r="K42" s="10"/>
      <c r="L42" s="10"/>
      <c r="M42" s="10"/>
      <c r="N42" s="10"/>
      <c r="O42" s="10"/>
      <c r="P42" s="10"/>
      <c r="Q42" s="10"/>
      <c r="R42" s="10"/>
      <c r="S42" s="10"/>
      <c r="T42" s="10"/>
      <c r="U42" s="10"/>
      <c r="V42" s="10"/>
    </row>
    <row r="43" spans="1:22" ht="29.25" customHeight="1">
      <c r="A43" s="62">
        <v>23</v>
      </c>
      <c r="B43" s="841" t="s">
        <v>377</v>
      </c>
      <c r="C43" s="842" t="s">
        <v>381</v>
      </c>
      <c r="D43" s="842">
        <v>1</v>
      </c>
      <c r="E43" s="843">
        <v>1</v>
      </c>
      <c r="F43" s="844">
        <f>IF(E43=0, "Included",IF(ISERROR(D43*E43), E43, D43*E43))</f>
        <v>1</v>
      </c>
      <c r="G43" s="843">
        <v>10</v>
      </c>
      <c r="H43" s="844">
        <f>IF(G43=0, "Included",IF(ISERROR(D43*G43), G43, D43*G43))</f>
        <v>10</v>
      </c>
      <c r="I43" s="845">
        <v>100</v>
      </c>
      <c r="J43" s="846">
        <f>IF(I43=0, "Included",IF(ISERROR(H43*I43), I43, H43*I43))</f>
        <v>1000</v>
      </c>
      <c r="K43" s="10"/>
      <c r="L43" s="10"/>
      <c r="M43" s="10"/>
      <c r="N43" s="10"/>
      <c r="O43" s="10"/>
      <c r="P43" s="10"/>
      <c r="Q43" s="10"/>
      <c r="R43" s="10"/>
      <c r="S43" s="10"/>
      <c r="T43" s="10"/>
      <c r="U43" s="10"/>
      <c r="V43" s="10"/>
    </row>
    <row r="44" spans="1:22" ht="29.25" customHeight="1">
      <c r="A44" s="62">
        <v>24</v>
      </c>
      <c r="B44" s="841" t="s">
        <v>377</v>
      </c>
      <c r="C44" s="842" t="s">
        <v>381</v>
      </c>
      <c r="D44" s="842">
        <v>1</v>
      </c>
      <c r="E44" s="843">
        <v>1</v>
      </c>
      <c r="F44" s="844">
        <f>IF(E44=0, "Included",IF(ISERROR(D44*E44), E44, D44*E44))</f>
        <v>1</v>
      </c>
      <c r="G44" s="843">
        <v>10</v>
      </c>
      <c r="H44" s="844">
        <f>IF(G44=0, "Included",IF(ISERROR(D44*G44), G44, D44*G44))</f>
        <v>10</v>
      </c>
      <c r="I44" s="845">
        <v>100</v>
      </c>
      <c r="J44" s="846">
        <f>IF(I44=0, "Included",IF(ISERROR(H44*I44), I44, H44*I44))</f>
        <v>1000</v>
      </c>
      <c r="K44" s="10"/>
      <c r="L44" s="10"/>
      <c r="M44" s="10"/>
      <c r="N44" s="10"/>
      <c r="O44" s="10"/>
      <c r="P44" s="10"/>
      <c r="Q44" s="10"/>
      <c r="R44" s="10"/>
      <c r="S44" s="10"/>
      <c r="T44" s="10"/>
      <c r="U44" s="10"/>
      <c r="V44" s="10"/>
    </row>
    <row r="45" spans="1:22" ht="29.25" customHeight="1">
      <c r="A45" s="62">
        <v>25</v>
      </c>
      <c r="B45" s="841" t="s">
        <v>377</v>
      </c>
      <c r="C45" s="842" t="s">
        <v>381</v>
      </c>
      <c r="D45" s="842">
        <v>1</v>
      </c>
      <c r="E45" s="843">
        <v>1</v>
      </c>
      <c r="F45" s="844">
        <f>IF(E45=0, "Included",IF(ISERROR(D45*E45), E45, D45*E45))</f>
        <v>1</v>
      </c>
      <c r="G45" s="843">
        <v>10</v>
      </c>
      <c r="H45" s="844">
        <f>IF(G45=0, "Included",IF(ISERROR(D45*G45), G45, D45*G45))</f>
        <v>10</v>
      </c>
      <c r="I45" s="845">
        <v>100</v>
      </c>
      <c r="J45" s="846">
        <f>IF(I45=0, "Included",IF(ISERROR(H45*I45), I45, H45*I45))</f>
        <v>1000</v>
      </c>
      <c r="K45" s="10"/>
      <c r="L45" s="10"/>
      <c r="M45" s="10"/>
      <c r="N45" s="10"/>
      <c r="O45" s="10"/>
      <c r="P45" s="10"/>
      <c r="Q45" s="10"/>
      <c r="R45" s="10"/>
      <c r="S45" s="10"/>
      <c r="T45" s="10"/>
      <c r="U45" s="10"/>
      <c r="V45" s="10"/>
    </row>
    <row r="46" spans="1:22" s="822" customFormat="1" ht="46.5" customHeight="1">
      <c r="A46" s="847"/>
      <c r="B46" s="800"/>
      <c r="C46" s="801"/>
      <c r="D46" s="801"/>
      <c r="E46" s="854" t="s">
        <v>378</v>
      </c>
      <c r="F46" s="848">
        <f>SUM(F21:F45)</f>
        <v>1525</v>
      </c>
      <c r="G46" s="832" t="s">
        <v>379</v>
      </c>
      <c r="H46" s="849">
        <f>SUM(H21:H45)</f>
        <v>100</v>
      </c>
      <c r="I46" s="833" t="s">
        <v>382</v>
      </c>
      <c r="J46" s="850">
        <f>SUM(J21:J45)</f>
        <v>10000</v>
      </c>
    </row>
    <row r="47" spans="1:22" s="822" customFormat="1" ht="21">
      <c r="A47" s="847"/>
      <c r="B47" s="919"/>
      <c r="C47" s="920"/>
      <c r="D47" s="920"/>
      <c r="E47" s="921"/>
      <c r="F47" s="922"/>
      <c r="G47" s="923"/>
      <c r="H47" s="922"/>
      <c r="I47" s="921"/>
      <c r="J47" s="922"/>
    </row>
    <row r="48" spans="1:22" ht="39" customHeight="1">
      <c r="A48" s="857" t="s">
        <v>334</v>
      </c>
      <c r="B48" s="858" t="s">
        <v>336</v>
      </c>
      <c r="C48" s="859" t="s">
        <v>337</v>
      </c>
      <c r="D48" s="859">
        <v>1</v>
      </c>
      <c r="E48" s="840"/>
      <c r="F48" s="840"/>
      <c r="G48" s="840"/>
      <c r="H48" s="840"/>
      <c r="I48" s="840"/>
      <c r="J48" s="840"/>
      <c r="K48" s="10"/>
      <c r="L48" s="10"/>
      <c r="M48" s="10"/>
      <c r="N48" s="10"/>
      <c r="O48" s="10"/>
      <c r="P48" s="10"/>
      <c r="Q48" s="10"/>
      <c r="R48" s="10"/>
      <c r="S48" s="10"/>
      <c r="T48" s="10"/>
      <c r="U48" s="10"/>
      <c r="V48" s="10"/>
    </row>
    <row r="49" spans="1:22" ht="29.25" customHeight="1">
      <c r="A49" s="62">
        <v>1</v>
      </c>
      <c r="B49" s="841" t="s">
        <v>377</v>
      </c>
      <c r="C49" s="842" t="s">
        <v>381</v>
      </c>
      <c r="D49" s="842">
        <v>1</v>
      </c>
      <c r="E49" s="843">
        <v>1</v>
      </c>
      <c r="F49" s="844">
        <f t="shared" ref="F49:F54" si="3">IF(E49=0, "Included",IF(ISERROR(D49*E49), E49, D49*E49))</f>
        <v>1</v>
      </c>
      <c r="G49" s="843">
        <v>10</v>
      </c>
      <c r="H49" s="844">
        <f t="shared" ref="H49:H54" si="4">IF(G49=0, "Included",IF(ISERROR(D49*G49), G49, D49*G49))</f>
        <v>10</v>
      </c>
      <c r="I49" s="845">
        <v>100</v>
      </c>
      <c r="J49" s="846">
        <f t="shared" ref="J49:J54" si="5">IF(I49=0, "Included",IF(ISERROR(H49*I49), I49, H49*I49))</f>
        <v>1000</v>
      </c>
      <c r="K49" s="10"/>
      <c r="L49" s="10"/>
      <c r="M49" s="10"/>
      <c r="N49" s="10"/>
      <c r="O49" s="10"/>
      <c r="P49" s="10"/>
      <c r="Q49" s="10"/>
      <c r="R49" s="10"/>
      <c r="S49" s="10"/>
      <c r="T49" s="10"/>
      <c r="U49" s="10"/>
      <c r="V49" s="10"/>
    </row>
    <row r="50" spans="1:22" ht="29.25" customHeight="1">
      <c r="A50" s="62">
        <v>2</v>
      </c>
      <c r="B50" s="841" t="s">
        <v>377</v>
      </c>
      <c r="C50" s="842" t="s">
        <v>381</v>
      </c>
      <c r="D50" s="842">
        <v>1</v>
      </c>
      <c r="E50" s="843">
        <v>1</v>
      </c>
      <c r="F50" s="844">
        <f t="shared" si="3"/>
        <v>1</v>
      </c>
      <c r="G50" s="843">
        <v>10</v>
      </c>
      <c r="H50" s="844">
        <f t="shared" si="4"/>
        <v>10</v>
      </c>
      <c r="I50" s="845">
        <v>100</v>
      </c>
      <c r="J50" s="846">
        <f t="shared" si="5"/>
        <v>1000</v>
      </c>
      <c r="K50" s="10"/>
      <c r="L50" s="10"/>
      <c r="M50" s="10"/>
      <c r="N50" s="10"/>
      <c r="O50" s="10"/>
      <c r="P50" s="10"/>
      <c r="Q50" s="10"/>
      <c r="R50" s="10"/>
      <c r="S50" s="10"/>
      <c r="T50" s="10"/>
      <c r="U50" s="10"/>
      <c r="V50" s="10"/>
    </row>
    <row r="51" spans="1:22" ht="29.25" customHeight="1">
      <c r="A51" s="62">
        <v>3</v>
      </c>
      <c r="B51" s="841" t="s">
        <v>377</v>
      </c>
      <c r="C51" s="842" t="s">
        <v>381</v>
      </c>
      <c r="D51" s="842">
        <v>1</v>
      </c>
      <c r="E51" s="843">
        <v>1</v>
      </c>
      <c r="F51" s="844">
        <f t="shared" si="3"/>
        <v>1</v>
      </c>
      <c r="G51" s="843">
        <v>10</v>
      </c>
      <c r="H51" s="844">
        <f t="shared" si="4"/>
        <v>10</v>
      </c>
      <c r="I51" s="845">
        <v>100</v>
      </c>
      <c r="J51" s="846">
        <f t="shared" si="5"/>
        <v>1000</v>
      </c>
      <c r="K51" s="10"/>
      <c r="L51" s="10"/>
      <c r="M51" s="10"/>
      <c r="N51" s="10"/>
      <c r="O51" s="10"/>
      <c r="P51" s="10"/>
      <c r="Q51" s="10"/>
      <c r="R51" s="10"/>
      <c r="S51" s="10"/>
      <c r="T51" s="10"/>
      <c r="U51" s="10"/>
      <c r="V51" s="10"/>
    </row>
    <row r="52" spans="1:22" ht="29.25" customHeight="1">
      <c r="A52" s="62">
        <v>4</v>
      </c>
      <c r="B52" s="841" t="s">
        <v>377</v>
      </c>
      <c r="C52" s="842" t="s">
        <v>381</v>
      </c>
      <c r="D52" s="842">
        <v>1</v>
      </c>
      <c r="E52" s="843">
        <v>1</v>
      </c>
      <c r="F52" s="844">
        <f t="shared" si="3"/>
        <v>1</v>
      </c>
      <c r="G52" s="843">
        <v>10</v>
      </c>
      <c r="H52" s="844">
        <f t="shared" si="4"/>
        <v>10</v>
      </c>
      <c r="I52" s="845">
        <v>100</v>
      </c>
      <c r="J52" s="846">
        <f t="shared" si="5"/>
        <v>1000</v>
      </c>
      <c r="K52" s="10"/>
      <c r="L52" s="10"/>
      <c r="M52" s="10"/>
      <c r="N52" s="10"/>
      <c r="O52" s="10"/>
      <c r="P52" s="10"/>
      <c r="Q52" s="10"/>
      <c r="R52" s="10"/>
      <c r="S52" s="10"/>
      <c r="T52" s="10"/>
      <c r="U52" s="10"/>
      <c r="V52" s="10"/>
    </row>
    <row r="53" spans="1:22" ht="29.25" customHeight="1">
      <c r="A53" s="62">
        <v>5</v>
      </c>
      <c r="B53" s="841" t="s">
        <v>377</v>
      </c>
      <c r="C53" s="842" t="s">
        <v>381</v>
      </c>
      <c r="D53" s="842">
        <v>1</v>
      </c>
      <c r="E53" s="843">
        <v>1</v>
      </c>
      <c r="F53" s="844">
        <f t="shared" si="3"/>
        <v>1</v>
      </c>
      <c r="G53" s="843">
        <v>10</v>
      </c>
      <c r="H53" s="844">
        <f t="shared" si="4"/>
        <v>10</v>
      </c>
      <c r="I53" s="845">
        <v>100</v>
      </c>
      <c r="J53" s="846">
        <f t="shared" si="5"/>
        <v>1000</v>
      </c>
      <c r="K53" s="10"/>
      <c r="L53" s="10"/>
      <c r="M53" s="10"/>
      <c r="N53" s="10"/>
      <c r="O53" s="10"/>
      <c r="P53" s="10"/>
      <c r="Q53" s="10"/>
      <c r="R53" s="10"/>
      <c r="S53" s="10"/>
      <c r="T53" s="10"/>
      <c r="U53" s="10"/>
      <c r="V53" s="10"/>
    </row>
    <row r="54" spans="1:22" ht="29.25" customHeight="1">
      <c r="A54" s="62">
        <v>6</v>
      </c>
      <c r="B54" s="841" t="s">
        <v>377</v>
      </c>
      <c r="C54" s="842" t="s">
        <v>381</v>
      </c>
      <c r="D54" s="842">
        <v>1</v>
      </c>
      <c r="E54" s="843">
        <v>1</v>
      </c>
      <c r="F54" s="844">
        <f t="shared" si="3"/>
        <v>1</v>
      </c>
      <c r="G54" s="843">
        <v>10</v>
      </c>
      <c r="H54" s="844">
        <f t="shared" si="4"/>
        <v>10</v>
      </c>
      <c r="I54" s="845">
        <v>100</v>
      </c>
      <c r="J54" s="846">
        <f t="shared" si="5"/>
        <v>1000</v>
      </c>
      <c r="K54" s="10"/>
      <c r="L54" s="10"/>
      <c r="M54" s="10"/>
      <c r="N54" s="10"/>
      <c r="O54" s="10"/>
      <c r="P54" s="10"/>
      <c r="Q54" s="10"/>
      <c r="R54" s="10"/>
      <c r="S54" s="10"/>
      <c r="T54" s="10"/>
      <c r="U54" s="10"/>
      <c r="V54" s="10"/>
    </row>
    <row r="55" spans="1:22" ht="29.25" customHeight="1">
      <c r="A55" s="62">
        <v>7</v>
      </c>
      <c r="B55" s="841"/>
      <c r="C55" s="842"/>
      <c r="D55" s="842"/>
      <c r="E55" s="843"/>
      <c r="F55" s="844"/>
      <c r="G55" s="843"/>
      <c r="H55" s="844"/>
      <c r="I55" s="845"/>
      <c r="J55" s="846"/>
      <c r="K55" s="10"/>
      <c r="L55" s="10"/>
      <c r="M55" s="10"/>
      <c r="N55" s="10"/>
      <c r="O55" s="10"/>
      <c r="P55" s="10"/>
      <c r="Q55" s="10"/>
      <c r="R55" s="10"/>
      <c r="S55" s="10"/>
      <c r="T55" s="10"/>
      <c r="U55" s="10"/>
      <c r="V55" s="10"/>
    </row>
    <row r="56" spans="1:22" ht="29.25" customHeight="1">
      <c r="A56" s="62">
        <v>8</v>
      </c>
      <c r="B56" s="841"/>
      <c r="C56" s="842"/>
      <c r="D56" s="842"/>
      <c r="E56" s="843"/>
      <c r="F56" s="844"/>
      <c r="G56" s="843"/>
      <c r="H56" s="844"/>
      <c r="I56" s="845"/>
      <c r="J56" s="846"/>
      <c r="K56" s="10"/>
      <c r="L56" s="10"/>
      <c r="M56" s="10"/>
      <c r="N56" s="10"/>
      <c r="O56" s="10"/>
      <c r="P56" s="10"/>
      <c r="Q56" s="10"/>
      <c r="R56" s="10"/>
      <c r="S56" s="10"/>
      <c r="T56" s="10"/>
      <c r="U56" s="10"/>
      <c r="V56" s="10"/>
    </row>
    <row r="57" spans="1:22" ht="29.25" customHeight="1">
      <c r="A57" s="62">
        <v>9</v>
      </c>
      <c r="B57" s="841"/>
      <c r="C57" s="842"/>
      <c r="D57" s="842"/>
      <c r="E57" s="843"/>
      <c r="F57" s="844"/>
      <c r="G57" s="843"/>
      <c r="H57" s="844"/>
      <c r="I57" s="845"/>
      <c r="J57" s="846"/>
      <c r="K57" s="10"/>
      <c r="L57" s="10"/>
      <c r="M57" s="10"/>
      <c r="N57" s="10"/>
      <c r="O57" s="10"/>
      <c r="P57" s="10"/>
      <c r="Q57" s="10"/>
      <c r="R57" s="10"/>
      <c r="S57" s="10"/>
      <c r="T57" s="10"/>
      <c r="U57" s="10"/>
      <c r="V57" s="10"/>
    </row>
    <row r="58" spans="1:22" ht="29.25" customHeight="1">
      <c r="A58" s="62">
        <v>10</v>
      </c>
      <c r="B58" s="841"/>
      <c r="C58" s="842"/>
      <c r="D58" s="842"/>
      <c r="E58" s="843"/>
      <c r="F58" s="844"/>
      <c r="G58" s="843"/>
      <c r="H58" s="844"/>
      <c r="I58" s="845"/>
      <c r="J58" s="846"/>
      <c r="K58" s="10"/>
      <c r="L58" s="10"/>
      <c r="M58" s="10"/>
      <c r="N58" s="10"/>
      <c r="O58" s="10"/>
      <c r="P58" s="10"/>
      <c r="Q58" s="10"/>
      <c r="R58" s="10"/>
      <c r="S58" s="10"/>
      <c r="T58" s="10"/>
      <c r="U58" s="10"/>
      <c r="V58" s="10"/>
    </row>
    <row r="59" spans="1:22" ht="29.25" customHeight="1">
      <c r="A59" s="62">
        <v>11</v>
      </c>
      <c r="B59" s="841"/>
      <c r="C59" s="842"/>
      <c r="D59" s="842"/>
      <c r="E59" s="843"/>
      <c r="F59" s="844"/>
      <c r="G59" s="843"/>
      <c r="H59" s="844"/>
      <c r="I59" s="845"/>
      <c r="J59" s="846"/>
      <c r="K59" s="10"/>
      <c r="L59" s="10"/>
      <c r="M59" s="10"/>
      <c r="N59" s="10"/>
      <c r="O59" s="10"/>
      <c r="P59" s="10"/>
      <c r="Q59" s="10"/>
      <c r="R59" s="10"/>
      <c r="S59" s="10"/>
      <c r="T59" s="10"/>
      <c r="U59" s="10"/>
      <c r="V59" s="10"/>
    </row>
    <row r="60" spans="1:22" ht="29.25" customHeight="1">
      <c r="A60" s="62">
        <v>12</v>
      </c>
      <c r="B60" s="841"/>
      <c r="C60" s="842"/>
      <c r="D60" s="842"/>
      <c r="E60" s="843"/>
      <c r="F60" s="844"/>
      <c r="G60" s="843"/>
      <c r="H60" s="844"/>
      <c r="I60" s="845"/>
      <c r="J60" s="846"/>
      <c r="K60" s="10"/>
      <c r="L60" s="10"/>
      <c r="M60" s="10"/>
      <c r="N60" s="10"/>
      <c r="O60" s="10"/>
      <c r="P60" s="10"/>
      <c r="Q60" s="10"/>
      <c r="R60" s="10"/>
      <c r="S60" s="10"/>
      <c r="T60" s="10"/>
      <c r="U60" s="10"/>
      <c r="V60" s="10"/>
    </row>
    <row r="61" spans="1:22" ht="29.25" customHeight="1">
      <c r="A61" s="62">
        <v>13</v>
      </c>
      <c r="B61" s="841"/>
      <c r="C61" s="842"/>
      <c r="D61" s="842"/>
      <c r="E61" s="843"/>
      <c r="F61" s="844"/>
      <c r="G61" s="843"/>
      <c r="H61" s="844"/>
      <c r="I61" s="845"/>
      <c r="J61" s="846"/>
      <c r="K61" s="10"/>
      <c r="L61" s="10"/>
      <c r="M61" s="10"/>
      <c r="N61" s="10"/>
      <c r="O61" s="10"/>
      <c r="P61" s="10"/>
      <c r="Q61" s="10"/>
      <c r="R61" s="10"/>
      <c r="S61" s="10"/>
      <c r="T61" s="10"/>
      <c r="U61" s="10"/>
      <c r="V61" s="10"/>
    </row>
    <row r="62" spans="1:22" ht="29.25" customHeight="1">
      <c r="A62" s="62">
        <v>14</v>
      </c>
      <c r="B62" s="841"/>
      <c r="C62" s="842"/>
      <c r="D62" s="842"/>
      <c r="E62" s="843"/>
      <c r="F62" s="844"/>
      <c r="G62" s="843"/>
      <c r="H62" s="844"/>
      <c r="I62" s="845"/>
      <c r="J62" s="846"/>
      <c r="K62" s="10"/>
      <c r="L62" s="10"/>
      <c r="M62" s="10"/>
      <c r="N62" s="10"/>
      <c r="O62" s="10"/>
      <c r="P62" s="10"/>
      <c r="Q62" s="10"/>
      <c r="R62" s="10"/>
      <c r="S62" s="10"/>
      <c r="T62" s="10"/>
      <c r="U62" s="10"/>
      <c r="V62" s="10"/>
    </row>
    <row r="63" spans="1:22" ht="29.25" customHeight="1">
      <c r="A63" s="62">
        <v>15</v>
      </c>
      <c r="B63" s="841"/>
      <c r="C63" s="842"/>
      <c r="D63" s="842"/>
      <c r="E63" s="843"/>
      <c r="F63" s="844"/>
      <c r="G63" s="843"/>
      <c r="H63" s="844"/>
      <c r="I63" s="845"/>
      <c r="J63" s="846"/>
      <c r="K63" s="10"/>
      <c r="L63" s="10"/>
      <c r="M63" s="10"/>
      <c r="N63" s="10"/>
      <c r="O63" s="10"/>
      <c r="P63" s="10"/>
      <c r="Q63" s="10"/>
      <c r="R63" s="10"/>
      <c r="S63" s="10"/>
      <c r="T63" s="10"/>
      <c r="U63" s="10"/>
      <c r="V63" s="10"/>
    </row>
    <row r="64" spans="1:22" ht="29.25" customHeight="1">
      <c r="A64" s="62">
        <v>16</v>
      </c>
      <c r="B64" s="841"/>
      <c r="C64" s="842"/>
      <c r="D64" s="842"/>
      <c r="E64" s="843"/>
      <c r="F64" s="844"/>
      <c r="G64" s="843"/>
      <c r="H64" s="844"/>
      <c r="I64" s="845"/>
      <c r="J64" s="846"/>
      <c r="K64" s="10"/>
      <c r="L64" s="10"/>
      <c r="M64" s="10"/>
      <c r="N64" s="10"/>
      <c r="O64" s="10"/>
      <c r="P64" s="10"/>
      <c r="Q64" s="10"/>
      <c r="R64" s="10"/>
      <c r="S64" s="10"/>
      <c r="T64" s="10"/>
      <c r="U64" s="10"/>
      <c r="V64" s="10"/>
    </row>
    <row r="65" spans="1:22" ht="29.25" customHeight="1">
      <c r="A65" s="62">
        <v>17</v>
      </c>
      <c r="B65" s="841"/>
      <c r="C65" s="842"/>
      <c r="D65" s="842"/>
      <c r="E65" s="843"/>
      <c r="F65" s="844"/>
      <c r="G65" s="843"/>
      <c r="H65" s="844"/>
      <c r="I65" s="845"/>
      <c r="J65" s="846"/>
      <c r="K65" s="10"/>
      <c r="L65" s="10"/>
      <c r="M65" s="10"/>
      <c r="N65" s="10"/>
      <c r="O65" s="10"/>
      <c r="P65" s="10"/>
      <c r="Q65" s="10"/>
      <c r="R65" s="10"/>
      <c r="S65" s="10"/>
      <c r="T65" s="10"/>
      <c r="U65" s="10"/>
      <c r="V65" s="10"/>
    </row>
    <row r="66" spans="1:22" ht="29.25" customHeight="1">
      <c r="A66" s="62">
        <v>18</v>
      </c>
      <c r="B66" s="841"/>
      <c r="C66" s="842"/>
      <c r="D66" s="842"/>
      <c r="E66" s="843"/>
      <c r="F66" s="844"/>
      <c r="G66" s="843"/>
      <c r="H66" s="844"/>
      <c r="I66" s="845"/>
      <c r="J66" s="846"/>
      <c r="K66" s="10"/>
      <c r="L66" s="10"/>
      <c r="M66" s="10"/>
      <c r="N66" s="10"/>
      <c r="O66" s="10"/>
      <c r="P66" s="10"/>
      <c r="Q66" s="10"/>
      <c r="R66" s="10"/>
      <c r="S66" s="10"/>
      <c r="T66" s="10"/>
      <c r="U66" s="10"/>
      <c r="V66" s="10"/>
    </row>
    <row r="67" spans="1:22" ht="29.25" customHeight="1">
      <c r="A67" s="62">
        <v>19</v>
      </c>
      <c r="B67" s="841"/>
      <c r="C67" s="842"/>
      <c r="D67" s="842"/>
      <c r="E67" s="843"/>
      <c r="F67" s="844"/>
      <c r="G67" s="843"/>
      <c r="H67" s="844"/>
      <c r="I67" s="845"/>
      <c r="J67" s="846"/>
      <c r="K67" s="10"/>
      <c r="L67" s="10"/>
      <c r="M67" s="10"/>
      <c r="N67" s="10"/>
      <c r="O67" s="10"/>
      <c r="P67" s="10"/>
      <c r="Q67" s="10"/>
      <c r="R67" s="10"/>
      <c r="S67" s="10"/>
      <c r="T67" s="10"/>
      <c r="U67" s="10"/>
      <c r="V67" s="10"/>
    </row>
    <row r="68" spans="1:22" ht="29.25" customHeight="1">
      <c r="A68" s="62">
        <v>20</v>
      </c>
      <c r="B68" s="841"/>
      <c r="C68" s="842"/>
      <c r="D68" s="842"/>
      <c r="E68" s="843"/>
      <c r="F68" s="844"/>
      <c r="G68" s="843"/>
      <c r="H68" s="844"/>
      <c r="I68" s="845"/>
      <c r="J68" s="846"/>
      <c r="K68" s="10"/>
      <c r="L68" s="10"/>
      <c r="M68" s="10"/>
      <c r="N68" s="10"/>
      <c r="O68" s="10"/>
      <c r="P68" s="10"/>
      <c r="Q68" s="10"/>
      <c r="R68" s="10"/>
      <c r="S68" s="10"/>
      <c r="T68" s="10"/>
      <c r="U68" s="10"/>
      <c r="V68" s="10"/>
    </row>
    <row r="69" spans="1:22" ht="29.25" customHeight="1">
      <c r="A69" s="62">
        <v>21</v>
      </c>
      <c r="B69" s="841"/>
      <c r="C69" s="842"/>
      <c r="D69" s="842"/>
      <c r="E69" s="843"/>
      <c r="F69" s="844"/>
      <c r="G69" s="843"/>
      <c r="H69" s="844"/>
      <c r="I69" s="845"/>
      <c r="J69" s="846"/>
      <c r="K69" s="10"/>
      <c r="L69" s="10"/>
      <c r="M69" s="10"/>
      <c r="N69" s="10"/>
      <c r="O69" s="10"/>
      <c r="P69" s="10"/>
      <c r="Q69" s="10"/>
      <c r="R69" s="10"/>
      <c r="S69" s="10"/>
      <c r="T69" s="10"/>
      <c r="U69" s="10"/>
      <c r="V69" s="10"/>
    </row>
    <row r="70" spans="1:22" ht="29.25" customHeight="1">
      <c r="A70" s="62">
        <v>22</v>
      </c>
      <c r="B70" s="841" t="s">
        <v>377</v>
      </c>
      <c r="C70" s="842" t="s">
        <v>381</v>
      </c>
      <c r="D70" s="842">
        <v>1</v>
      </c>
      <c r="E70" s="843">
        <v>1</v>
      </c>
      <c r="F70" s="844">
        <f>IF(E70=0, "Included",IF(ISERROR(D70*E70), E70, D70*E70))</f>
        <v>1</v>
      </c>
      <c r="G70" s="843">
        <v>10</v>
      </c>
      <c r="H70" s="844">
        <f>IF(G70=0, "Included",IF(ISERROR(D70*G70), G70, D70*G70))</f>
        <v>10</v>
      </c>
      <c r="I70" s="845">
        <v>100</v>
      </c>
      <c r="J70" s="846">
        <f>IF(I70=0, "Included",IF(ISERROR(H70*I70), I70, H70*I70))</f>
        <v>1000</v>
      </c>
      <c r="K70" s="10"/>
      <c r="L70" s="10"/>
      <c r="M70" s="10"/>
      <c r="N70" s="10"/>
      <c r="O70" s="10"/>
      <c r="P70" s="10"/>
      <c r="Q70" s="10"/>
      <c r="R70" s="10"/>
      <c r="S70" s="10"/>
      <c r="T70" s="10"/>
      <c r="U70" s="10"/>
      <c r="V70" s="10"/>
    </row>
    <row r="71" spans="1:22" ht="29.25" customHeight="1">
      <c r="A71" s="62">
        <v>23</v>
      </c>
      <c r="B71" s="841" t="s">
        <v>377</v>
      </c>
      <c r="C71" s="842" t="s">
        <v>381</v>
      </c>
      <c r="D71" s="842">
        <v>1</v>
      </c>
      <c r="E71" s="843">
        <v>1</v>
      </c>
      <c r="F71" s="844">
        <f>IF(E71=0, "Included",IF(ISERROR(D71*E71), E71, D71*E71))</f>
        <v>1</v>
      </c>
      <c r="G71" s="843">
        <v>10</v>
      </c>
      <c r="H71" s="844">
        <f>IF(G71=0, "Included",IF(ISERROR(D71*G71), G71, D71*G71))</f>
        <v>10</v>
      </c>
      <c r="I71" s="845">
        <v>100</v>
      </c>
      <c r="J71" s="846">
        <f>IF(I71=0, "Included",IF(ISERROR(H71*I71), I71, H71*I71))</f>
        <v>1000</v>
      </c>
      <c r="K71" s="10"/>
      <c r="L71" s="10"/>
      <c r="M71" s="10"/>
      <c r="N71" s="10"/>
      <c r="O71" s="10"/>
      <c r="P71" s="10"/>
      <c r="Q71" s="10"/>
      <c r="R71" s="10"/>
      <c r="S71" s="10"/>
      <c r="T71" s="10"/>
      <c r="U71" s="10"/>
      <c r="V71" s="10"/>
    </row>
    <row r="72" spans="1:22" ht="29.25" customHeight="1">
      <c r="A72" s="62">
        <v>24</v>
      </c>
      <c r="B72" s="841" t="s">
        <v>377</v>
      </c>
      <c r="C72" s="842" t="s">
        <v>381</v>
      </c>
      <c r="D72" s="842">
        <v>1</v>
      </c>
      <c r="E72" s="843">
        <v>1</v>
      </c>
      <c r="F72" s="844">
        <f>IF(E72=0, "Included",IF(ISERROR(D72*E72), E72, D72*E72))</f>
        <v>1</v>
      </c>
      <c r="G72" s="843">
        <v>10</v>
      </c>
      <c r="H72" s="844">
        <f>IF(G72=0, "Included",IF(ISERROR(D72*G72), G72, D72*G72))</f>
        <v>10</v>
      </c>
      <c r="I72" s="845">
        <v>100</v>
      </c>
      <c r="J72" s="846">
        <f>IF(I72=0, "Included",IF(ISERROR(H72*I72), I72, H72*I72))</f>
        <v>1000</v>
      </c>
      <c r="K72" s="10"/>
      <c r="L72" s="10"/>
      <c r="M72" s="10"/>
      <c r="N72" s="10"/>
      <c r="O72" s="10"/>
      <c r="P72" s="10"/>
      <c r="Q72" s="10"/>
      <c r="R72" s="10"/>
      <c r="S72" s="10"/>
      <c r="T72" s="10"/>
      <c r="U72" s="10"/>
      <c r="V72" s="10"/>
    </row>
    <row r="73" spans="1:22" ht="29.25" customHeight="1">
      <c r="A73" s="62">
        <v>25</v>
      </c>
      <c r="B73" s="841" t="s">
        <v>377</v>
      </c>
      <c r="C73" s="842" t="s">
        <v>381</v>
      </c>
      <c r="D73" s="842">
        <v>1</v>
      </c>
      <c r="E73" s="843">
        <v>1</v>
      </c>
      <c r="F73" s="844">
        <f>IF(E73=0, "Included",IF(ISERROR(D73*E73), E73, D73*E73))</f>
        <v>1</v>
      </c>
      <c r="G73" s="843">
        <v>10</v>
      </c>
      <c r="H73" s="844">
        <f>IF(G73=0, "Included",IF(ISERROR(D73*G73), G73, D73*G73))</f>
        <v>10</v>
      </c>
      <c r="I73" s="845">
        <v>100</v>
      </c>
      <c r="J73" s="846">
        <f>IF(I73=0, "Included",IF(ISERROR(H73*I73), I73, H73*I73))</f>
        <v>1000</v>
      </c>
      <c r="K73" s="10"/>
      <c r="L73" s="10"/>
      <c r="M73" s="10"/>
      <c r="N73" s="10"/>
      <c r="O73" s="10"/>
      <c r="P73" s="10"/>
      <c r="Q73" s="10"/>
      <c r="R73" s="10"/>
      <c r="S73" s="10"/>
      <c r="T73" s="10"/>
      <c r="U73" s="10"/>
      <c r="V73" s="10"/>
    </row>
    <row r="74" spans="1:22" s="822" customFormat="1" ht="46.5" customHeight="1">
      <c r="A74" s="847"/>
      <c r="B74" s="800"/>
      <c r="C74" s="801"/>
      <c r="D74" s="801"/>
      <c r="E74" s="854" t="s">
        <v>378</v>
      </c>
      <c r="F74" s="848">
        <f>SUM(F49:F73)</f>
        <v>10</v>
      </c>
      <c r="G74" s="832" t="s">
        <v>379</v>
      </c>
      <c r="H74" s="849">
        <f>SUM(H49:H73)</f>
        <v>100</v>
      </c>
      <c r="I74" s="833" t="s">
        <v>382</v>
      </c>
      <c r="J74" s="850">
        <f>SUM(J49:J73)</f>
        <v>10000</v>
      </c>
    </row>
    <row r="75" spans="1:22" ht="23.25" customHeight="1">
      <c r="A75" s="851"/>
      <c r="B75" s="855"/>
      <c r="C75" s="856"/>
      <c r="D75" s="856"/>
      <c r="E75" s="852"/>
      <c r="F75" s="853"/>
      <c r="K75" s="10"/>
      <c r="L75" s="10"/>
      <c r="M75" s="10"/>
      <c r="N75" s="10"/>
      <c r="O75" s="10"/>
      <c r="P75" s="10"/>
      <c r="Q75" s="10"/>
      <c r="R75" s="10"/>
      <c r="S75" s="10"/>
      <c r="T75" s="10"/>
      <c r="U75" s="10"/>
      <c r="V75" s="10"/>
    </row>
    <row r="76" spans="1:22" s="735" customFormat="1" ht="35.25" customHeight="1">
      <c r="A76" s="837" t="s">
        <v>338</v>
      </c>
      <c r="B76" s="838" t="s">
        <v>339</v>
      </c>
      <c r="C76" s="839"/>
      <c r="D76" s="839"/>
      <c r="E76" s="839"/>
      <c r="F76" s="839"/>
      <c r="G76" s="839"/>
      <c r="H76" s="839"/>
      <c r="I76" s="802"/>
      <c r="J76" s="802"/>
      <c r="K76" s="734"/>
      <c r="L76" s="734"/>
      <c r="M76" s="734"/>
      <c r="N76" s="734"/>
      <c r="O76" s="734"/>
      <c r="P76" s="734"/>
      <c r="Q76" s="734"/>
      <c r="R76" s="734"/>
      <c r="S76" s="734"/>
      <c r="T76" s="734"/>
      <c r="U76" s="734"/>
      <c r="V76" s="734"/>
    </row>
    <row r="77" spans="1:22" ht="29.25" customHeight="1">
      <c r="A77" s="857" t="s">
        <v>333</v>
      </c>
      <c r="B77" s="858" t="s">
        <v>335</v>
      </c>
      <c r="C77" s="859" t="s">
        <v>337</v>
      </c>
      <c r="D77" s="859">
        <v>1</v>
      </c>
      <c r="E77" s="840"/>
      <c r="F77" s="840"/>
      <c r="G77" s="840"/>
      <c r="H77" s="840"/>
      <c r="I77" s="840"/>
      <c r="J77" s="840"/>
      <c r="K77" s="10"/>
      <c r="L77" s="10"/>
      <c r="M77" s="10"/>
      <c r="N77" s="10"/>
      <c r="O77" s="10"/>
      <c r="P77" s="10"/>
      <c r="Q77" s="10"/>
      <c r="R77" s="10"/>
      <c r="S77" s="10"/>
      <c r="T77" s="10"/>
      <c r="U77" s="10"/>
      <c r="V77" s="10"/>
    </row>
    <row r="78" spans="1:22" ht="29.25" customHeight="1">
      <c r="A78" s="62">
        <v>1</v>
      </c>
      <c r="B78" s="841" t="s">
        <v>377</v>
      </c>
      <c r="C78" s="842" t="s">
        <v>381</v>
      </c>
      <c r="D78" s="842">
        <v>1</v>
      </c>
      <c r="E78" s="843">
        <v>20</v>
      </c>
      <c r="F78" s="844">
        <f t="shared" ref="F78:F83" si="6">IF(E78=0, "Included",IF(ISERROR(D78*E78), E78, D78*E78))</f>
        <v>20</v>
      </c>
      <c r="G78" s="843">
        <v>30</v>
      </c>
      <c r="H78" s="844">
        <f t="shared" ref="H78:H83" si="7">IF(G78=0, "Included",IF(ISERROR(D78*G78), G78, D78*G78))</f>
        <v>30</v>
      </c>
      <c r="I78" s="845">
        <v>300</v>
      </c>
      <c r="J78" s="846">
        <f t="shared" ref="J78:J83" si="8">IF(I78=0, "Included",IF(ISERROR(H78*I78), I78, H78*I78))</f>
        <v>9000</v>
      </c>
      <c r="K78" s="10"/>
      <c r="L78" s="10"/>
      <c r="M78" s="10"/>
      <c r="N78" s="10"/>
      <c r="O78" s="10"/>
      <c r="P78" s="10"/>
      <c r="Q78" s="10"/>
      <c r="R78" s="10"/>
      <c r="S78" s="10"/>
      <c r="T78" s="10"/>
      <c r="U78" s="10"/>
      <c r="V78" s="10"/>
    </row>
    <row r="79" spans="1:22" ht="29.25" customHeight="1">
      <c r="A79" s="62">
        <v>2</v>
      </c>
      <c r="B79" s="841" t="s">
        <v>377</v>
      </c>
      <c r="C79" s="842" t="s">
        <v>381</v>
      </c>
      <c r="D79" s="842">
        <v>1</v>
      </c>
      <c r="E79" s="843">
        <v>1</v>
      </c>
      <c r="F79" s="844">
        <f t="shared" si="6"/>
        <v>1</v>
      </c>
      <c r="G79" s="843">
        <v>10</v>
      </c>
      <c r="H79" s="844">
        <f t="shared" si="7"/>
        <v>10</v>
      </c>
      <c r="I79" s="845">
        <v>100</v>
      </c>
      <c r="J79" s="846">
        <f t="shared" si="8"/>
        <v>1000</v>
      </c>
      <c r="K79" s="10"/>
      <c r="L79" s="10"/>
      <c r="M79" s="10"/>
      <c r="N79" s="10"/>
      <c r="O79" s="10"/>
      <c r="P79" s="10"/>
      <c r="Q79" s="10"/>
      <c r="R79" s="10"/>
      <c r="S79" s="10"/>
      <c r="T79" s="10"/>
      <c r="U79" s="10"/>
      <c r="V79" s="10"/>
    </row>
    <row r="80" spans="1:22" ht="29.25" customHeight="1">
      <c r="A80" s="62">
        <v>3</v>
      </c>
      <c r="B80" s="841" t="s">
        <v>377</v>
      </c>
      <c r="C80" s="842" t="s">
        <v>381</v>
      </c>
      <c r="D80" s="842">
        <v>1</v>
      </c>
      <c r="E80" s="843">
        <v>1</v>
      </c>
      <c r="F80" s="844">
        <f t="shared" si="6"/>
        <v>1</v>
      </c>
      <c r="G80" s="843">
        <v>10</v>
      </c>
      <c r="H80" s="844">
        <f t="shared" si="7"/>
        <v>10</v>
      </c>
      <c r="I80" s="845">
        <v>100</v>
      </c>
      <c r="J80" s="846">
        <f t="shared" si="8"/>
        <v>1000</v>
      </c>
      <c r="K80" s="10"/>
      <c r="L80" s="10"/>
      <c r="M80" s="10"/>
      <c r="N80" s="10"/>
      <c r="O80" s="10"/>
      <c r="P80" s="10"/>
      <c r="Q80" s="10"/>
      <c r="R80" s="10"/>
      <c r="S80" s="10"/>
      <c r="T80" s="10"/>
      <c r="U80" s="10"/>
      <c r="V80" s="10"/>
    </row>
    <row r="81" spans="1:22" ht="29.25" customHeight="1">
      <c r="A81" s="62">
        <v>4</v>
      </c>
      <c r="B81" s="841" t="s">
        <v>377</v>
      </c>
      <c r="C81" s="842" t="s">
        <v>381</v>
      </c>
      <c r="D81" s="842">
        <v>1</v>
      </c>
      <c r="E81" s="843">
        <v>1</v>
      </c>
      <c r="F81" s="844">
        <f t="shared" si="6"/>
        <v>1</v>
      </c>
      <c r="G81" s="843">
        <v>10</v>
      </c>
      <c r="H81" s="844">
        <f t="shared" si="7"/>
        <v>10</v>
      </c>
      <c r="I81" s="845">
        <v>100</v>
      </c>
      <c r="J81" s="846">
        <f t="shared" si="8"/>
        <v>1000</v>
      </c>
      <c r="K81" s="10"/>
      <c r="L81" s="10"/>
      <c r="M81" s="10"/>
      <c r="N81" s="10"/>
      <c r="O81" s="10"/>
      <c r="P81" s="10"/>
      <c r="Q81" s="10"/>
      <c r="R81" s="10"/>
      <c r="S81" s="10"/>
      <c r="T81" s="10"/>
      <c r="U81" s="10"/>
      <c r="V81" s="10"/>
    </row>
    <row r="82" spans="1:22" ht="29.25" customHeight="1">
      <c r="A82" s="62">
        <v>5</v>
      </c>
      <c r="B82" s="841" t="s">
        <v>377</v>
      </c>
      <c r="C82" s="842" t="s">
        <v>381</v>
      </c>
      <c r="D82" s="842">
        <v>1</v>
      </c>
      <c r="E82" s="843">
        <v>1</v>
      </c>
      <c r="F82" s="844">
        <f t="shared" si="6"/>
        <v>1</v>
      </c>
      <c r="G82" s="843">
        <v>10</v>
      </c>
      <c r="H82" s="844">
        <f t="shared" si="7"/>
        <v>10</v>
      </c>
      <c r="I82" s="845">
        <v>100</v>
      </c>
      <c r="J82" s="846">
        <f t="shared" si="8"/>
        <v>1000</v>
      </c>
      <c r="K82" s="10"/>
      <c r="L82" s="10"/>
      <c r="M82" s="10"/>
      <c r="N82" s="10"/>
      <c r="O82" s="10"/>
      <c r="P82" s="10"/>
      <c r="Q82" s="10"/>
      <c r="R82" s="10"/>
      <c r="S82" s="10"/>
      <c r="T82" s="10"/>
      <c r="U82" s="10"/>
      <c r="V82" s="10"/>
    </row>
    <row r="83" spans="1:22" ht="29.25" customHeight="1">
      <c r="A83" s="62">
        <v>6</v>
      </c>
      <c r="B83" s="841" t="s">
        <v>377</v>
      </c>
      <c r="C83" s="842" t="s">
        <v>381</v>
      </c>
      <c r="D83" s="842">
        <v>1</v>
      </c>
      <c r="E83" s="843">
        <v>1</v>
      </c>
      <c r="F83" s="844">
        <f t="shared" si="6"/>
        <v>1</v>
      </c>
      <c r="G83" s="843">
        <v>10</v>
      </c>
      <c r="H83" s="844">
        <f t="shared" si="7"/>
        <v>10</v>
      </c>
      <c r="I83" s="845">
        <v>100</v>
      </c>
      <c r="J83" s="846">
        <f t="shared" si="8"/>
        <v>1000</v>
      </c>
      <c r="K83" s="10"/>
      <c r="L83" s="10"/>
      <c r="M83" s="10"/>
      <c r="N83" s="10"/>
      <c r="O83" s="10"/>
      <c r="P83" s="10"/>
      <c r="Q83" s="10"/>
      <c r="R83" s="10"/>
      <c r="S83" s="10"/>
      <c r="T83" s="10"/>
      <c r="U83" s="10"/>
      <c r="V83" s="10"/>
    </row>
    <row r="84" spans="1:22" ht="29.25" customHeight="1">
      <c r="A84" s="62">
        <v>7</v>
      </c>
      <c r="B84" s="841"/>
      <c r="C84" s="842"/>
      <c r="D84" s="842"/>
      <c r="E84" s="843"/>
      <c r="F84" s="844"/>
      <c r="G84" s="843"/>
      <c r="H84" s="844"/>
      <c r="I84" s="845"/>
      <c r="J84" s="846"/>
      <c r="K84" s="10"/>
      <c r="L84" s="10"/>
      <c r="M84" s="10"/>
      <c r="N84" s="10"/>
      <c r="O84" s="10"/>
      <c r="P84" s="10"/>
      <c r="Q84" s="10"/>
      <c r="R84" s="10"/>
      <c r="S84" s="10"/>
      <c r="T84" s="10"/>
      <c r="U84" s="10"/>
      <c r="V84" s="10"/>
    </row>
    <row r="85" spans="1:22" ht="29.25" customHeight="1">
      <c r="A85" s="62">
        <v>8</v>
      </c>
      <c r="B85" s="841"/>
      <c r="C85" s="842"/>
      <c r="D85" s="842"/>
      <c r="E85" s="843"/>
      <c r="F85" s="844"/>
      <c r="G85" s="843"/>
      <c r="H85" s="844"/>
      <c r="I85" s="845"/>
      <c r="J85" s="846"/>
      <c r="K85" s="10"/>
      <c r="L85" s="10"/>
      <c r="M85" s="10"/>
      <c r="N85" s="10"/>
      <c r="O85" s="10"/>
      <c r="P85" s="10"/>
      <c r="Q85" s="10"/>
      <c r="R85" s="10"/>
      <c r="S85" s="10"/>
      <c r="T85" s="10"/>
      <c r="U85" s="10"/>
      <c r="V85" s="10"/>
    </row>
    <row r="86" spans="1:22" ht="29.25" customHeight="1">
      <c r="A86" s="62">
        <v>9</v>
      </c>
      <c r="B86" s="841"/>
      <c r="C86" s="842"/>
      <c r="D86" s="842"/>
      <c r="E86" s="843"/>
      <c r="F86" s="844"/>
      <c r="G86" s="843"/>
      <c r="H86" s="844"/>
      <c r="I86" s="845"/>
      <c r="J86" s="846"/>
      <c r="K86" s="10"/>
      <c r="L86" s="10"/>
      <c r="M86" s="10"/>
      <c r="N86" s="10"/>
      <c r="O86" s="10"/>
      <c r="P86" s="10"/>
      <c r="Q86" s="10"/>
      <c r="R86" s="10"/>
      <c r="S86" s="10"/>
      <c r="T86" s="10"/>
      <c r="U86" s="10"/>
      <c r="V86" s="10"/>
    </row>
    <row r="87" spans="1:22" ht="29.25" customHeight="1">
      <c r="A87" s="62">
        <v>10</v>
      </c>
      <c r="B87" s="841"/>
      <c r="C87" s="842"/>
      <c r="D87" s="842"/>
      <c r="E87" s="843"/>
      <c r="F87" s="844"/>
      <c r="G87" s="843"/>
      <c r="H87" s="844"/>
      <c r="I87" s="845"/>
      <c r="J87" s="846"/>
      <c r="K87" s="10"/>
      <c r="L87" s="10"/>
      <c r="M87" s="10"/>
      <c r="N87" s="10"/>
      <c r="O87" s="10"/>
      <c r="P87" s="10"/>
      <c r="Q87" s="10"/>
      <c r="R87" s="10"/>
      <c r="S87" s="10"/>
      <c r="T87" s="10"/>
      <c r="U87" s="10"/>
      <c r="V87" s="10"/>
    </row>
    <row r="88" spans="1:22" ht="29.25" customHeight="1">
      <c r="A88" s="62">
        <v>11</v>
      </c>
      <c r="B88" s="841"/>
      <c r="C88" s="842"/>
      <c r="D88" s="842"/>
      <c r="E88" s="843"/>
      <c r="F88" s="844"/>
      <c r="G88" s="843"/>
      <c r="H88" s="844"/>
      <c r="I88" s="845"/>
      <c r="J88" s="846"/>
      <c r="K88" s="10"/>
      <c r="L88" s="10"/>
      <c r="M88" s="10"/>
      <c r="N88" s="10"/>
      <c r="O88" s="10"/>
      <c r="P88" s="10"/>
      <c r="Q88" s="10"/>
      <c r="R88" s="10"/>
      <c r="S88" s="10"/>
      <c r="T88" s="10"/>
      <c r="U88" s="10"/>
      <c r="V88" s="10"/>
    </row>
    <row r="89" spans="1:22" ht="29.25" customHeight="1">
      <c r="A89" s="62">
        <v>12</v>
      </c>
      <c r="B89" s="841"/>
      <c r="C89" s="842"/>
      <c r="D89" s="842"/>
      <c r="E89" s="843"/>
      <c r="F89" s="844"/>
      <c r="G89" s="843"/>
      <c r="H89" s="844"/>
      <c r="I89" s="845"/>
      <c r="J89" s="846"/>
      <c r="K89" s="10"/>
      <c r="L89" s="10"/>
      <c r="M89" s="10"/>
      <c r="N89" s="10"/>
      <c r="O89" s="10"/>
      <c r="P89" s="10"/>
      <c r="Q89" s="10"/>
      <c r="R89" s="10"/>
      <c r="S89" s="10"/>
      <c r="T89" s="10"/>
      <c r="U89" s="10"/>
      <c r="V89" s="10"/>
    </row>
    <row r="90" spans="1:22" ht="29.25" customHeight="1">
      <c r="A90" s="62">
        <v>13</v>
      </c>
      <c r="B90" s="841"/>
      <c r="C90" s="842"/>
      <c r="D90" s="842"/>
      <c r="E90" s="843"/>
      <c r="F90" s="844"/>
      <c r="G90" s="843"/>
      <c r="H90" s="844"/>
      <c r="I90" s="845"/>
      <c r="J90" s="846"/>
      <c r="K90" s="10"/>
      <c r="L90" s="10"/>
      <c r="M90" s="10"/>
      <c r="N90" s="10"/>
      <c r="O90" s="10"/>
      <c r="P90" s="10"/>
      <c r="Q90" s="10"/>
      <c r="R90" s="10"/>
      <c r="S90" s="10"/>
      <c r="T90" s="10"/>
      <c r="U90" s="10"/>
      <c r="V90" s="10"/>
    </row>
    <row r="91" spans="1:22" ht="29.25" customHeight="1">
      <c r="A91" s="62">
        <v>14</v>
      </c>
      <c r="B91" s="841"/>
      <c r="C91" s="842"/>
      <c r="D91" s="842"/>
      <c r="E91" s="843"/>
      <c r="F91" s="844"/>
      <c r="G91" s="843"/>
      <c r="H91" s="844"/>
      <c r="I91" s="845"/>
      <c r="J91" s="846"/>
      <c r="K91" s="10"/>
      <c r="L91" s="10"/>
      <c r="M91" s="10"/>
      <c r="N91" s="10"/>
      <c r="O91" s="10"/>
      <c r="P91" s="10"/>
      <c r="Q91" s="10"/>
      <c r="R91" s="10"/>
      <c r="S91" s="10"/>
      <c r="T91" s="10"/>
      <c r="U91" s="10"/>
      <c r="V91" s="10"/>
    </row>
    <row r="92" spans="1:22" ht="29.25" customHeight="1">
      <c r="A92" s="62">
        <v>15</v>
      </c>
      <c r="B92" s="841"/>
      <c r="C92" s="842"/>
      <c r="D92" s="842"/>
      <c r="E92" s="843"/>
      <c r="F92" s="844"/>
      <c r="G92" s="843"/>
      <c r="H92" s="844"/>
      <c r="I92" s="845"/>
      <c r="J92" s="846"/>
      <c r="K92" s="10"/>
      <c r="L92" s="10"/>
      <c r="M92" s="10"/>
      <c r="N92" s="10"/>
      <c r="O92" s="10"/>
      <c r="P92" s="10"/>
      <c r="Q92" s="10"/>
      <c r="R92" s="10"/>
      <c r="S92" s="10"/>
      <c r="T92" s="10"/>
      <c r="U92" s="10"/>
      <c r="V92" s="10"/>
    </row>
    <row r="93" spans="1:22" ht="29.25" customHeight="1">
      <c r="A93" s="62">
        <v>16</v>
      </c>
      <c r="B93" s="841"/>
      <c r="C93" s="842"/>
      <c r="D93" s="842"/>
      <c r="E93" s="843"/>
      <c r="F93" s="844"/>
      <c r="G93" s="843"/>
      <c r="H93" s="844"/>
      <c r="I93" s="845"/>
      <c r="J93" s="846"/>
      <c r="K93" s="10"/>
      <c r="L93" s="10"/>
      <c r="M93" s="10"/>
      <c r="N93" s="10"/>
      <c r="O93" s="10"/>
      <c r="P93" s="10"/>
      <c r="Q93" s="10"/>
      <c r="R93" s="10"/>
      <c r="S93" s="10"/>
      <c r="T93" s="10"/>
      <c r="U93" s="10"/>
      <c r="V93" s="10"/>
    </row>
    <row r="94" spans="1:22" ht="29.25" customHeight="1">
      <c r="A94" s="62">
        <v>17</v>
      </c>
      <c r="B94" s="841"/>
      <c r="C94" s="842"/>
      <c r="D94" s="842"/>
      <c r="E94" s="843"/>
      <c r="F94" s="844"/>
      <c r="G94" s="843"/>
      <c r="H94" s="844"/>
      <c r="I94" s="845"/>
      <c r="J94" s="846"/>
      <c r="K94" s="10"/>
      <c r="L94" s="10"/>
      <c r="M94" s="10"/>
      <c r="N94" s="10"/>
      <c r="O94" s="10"/>
      <c r="P94" s="10"/>
      <c r="Q94" s="10"/>
      <c r="R94" s="10"/>
      <c r="S94" s="10"/>
      <c r="T94" s="10"/>
      <c r="U94" s="10"/>
      <c r="V94" s="10"/>
    </row>
    <row r="95" spans="1:22" ht="29.25" customHeight="1">
      <c r="A95" s="62">
        <v>18</v>
      </c>
      <c r="B95" s="841"/>
      <c r="C95" s="842"/>
      <c r="D95" s="842"/>
      <c r="E95" s="843"/>
      <c r="F95" s="844"/>
      <c r="G95" s="843"/>
      <c r="H95" s="844"/>
      <c r="I95" s="845"/>
      <c r="J95" s="846"/>
      <c r="K95" s="10"/>
      <c r="L95" s="10"/>
      <c r="M95" s="10"/>
      <c r="N95" s="10"/>
      <c r="O95" s="10"/>
      <c r="P95" s="10"/>
      <c r="Q95" s="10"/>
      <c r="R95" s="10"/>
      <c r="S95" s="10"/>
      <c r="T95" s="10"/>
      <c r="U95" s="10"/>
      <c r="V95" s="10"/>
    </row>
    <row r="96" spans="1:22" ht="29.25" customHeight="1">
      <c r="A96" s="62">
        <v>19</v>
      </c>
      <c r="B96" s="841"/>
      <c r="C96" s="842"/>
      <c r="D96" s="842"/>
      <c r="E96" s="843"/>
      <c r="F96" s="844"/>
      <c r="G96" s="843"/>
      <c r="H96" s="844"/>
      <c r="I96" s="845"/>
      <c r="J96" s="846"/>
      <c r="K96" s="10"/>
      <c r="L96" s="10"/>
      <c r="M96" s="10"/>
      <c r="N96" s="10"/>
      <c r="O96" s="10"/>
      <c r="P96" s="10"/>
      <c r="Q96" s="10"/>
      <c r="R96" s="10"/>
      <c r="S96" s="10"/>
      <c r="T96" s="10"/>
      <c r="U96" s="10"/>
      <c r="V96" s="10"/>
    </row>
    <row r="97" spans="1:22" ht="29.25" customHeight="1">
      <c r="A97" s="62">
        <v>20</v>
      </c>
      <c r="B97" s="841"/>
      <c r="C97" s="842"/>
      <c r="D97" s="842"/>
      <c r="E97" s="843"/>
      <c r="F97" s="844"/>
      <c r="G97" s="843"/>
      <c r="H97" s="844"/>
      <c r="I97" s="845"/>
      <c r="J97" s="846"/>
      <c r="K97" s="10"/>
      <c r="L97" s="10"/>
      <c r="M97" s="10"/>
      <c r="N97" s="10"/>
      <c r="O97" s="10"/>
      <c r="P97" s="10"/>
      <c r="Q97" s="10"/>
      <c r="R97" s="10"/>
      <c r="S97" s="10"/>
      <c r="T97" s="10"/>
      <c r="U97" s="10"/>
      <c r="V97" s="10"/>
    </row>
    <row r="98" spans="1:22" ht="29.25" customHeight="1">
      <c r="A98" s="62">
        <v>21</v>
      </c>
      <c r="B98" s="841"/>
      <c r="C98" s="842"/>
      <c r="D98" s="842"/>
      <c r="E98" s="843"/>
      <c r="F98" s="844"/>
      <c r="G98" s="843"/>
      <c r="H98" s="844"/>
      <c r="I98" s="845"/>
      <c r="J98" s="846"/>
      <c r="K98" s="10"/>
      <c r="L98" s="10"/>
      <c r="M98" s="10"/>
      <c r="N98" s="10"/>
      <c r="O98" s="10"/>
      <c r="P98" s="10"/>
      <c r="Q98" s="10"/>
      <c r="R98" s="10"/>
      <c r="S98" s="10"/>
      <c r="T98" s="10"/>
      <c r="U98" s="10"/>
      <c r="V98" s="10"/>
    </row>
    <row r="99" spans="1:22" ht="29.25" customHeight="1">
      <c r="A99" s="62">
        <v>22</v>
      </c>
      <c r="B99" s="841" t="s">
        <v>377</v>
      </c>
      <c r="C99" s="842" t="s">
        <v>381</v>
      </c>
      <c r="D99" s="842">
        <v>1</v>
      </c>
      <c r="E99" s="843">
        <v>1</v>
      </c>
      <c r="F99" s="844">
        <f>IF(E99=0, "Included",IF(ISERROR(D99*E99), E99, D99*E99))</f>
        <v>1</v>
      </c>
      <c r="G99" s="843">
        <v>10</v>
      </c>
      <c r="H99" s="844">
        <f>IF(G99=0, "Included",IF(ISERROR(D99*G99), G99, D99*G99))</f>
        <v>10</v>
      </c>
      <c r="I99" s="845">
        <v>100</v>
      </c>
      <c r="J99" s="846">
        <f>IF(I99=0, "Included",IF(ISERROR(H99*I99), I99, H99*I99))</f>
        <v>1000</v>
      </c>
      <c r="K99" s="10"/>
      <c r="L99" s="10"/>
      <c r="M99" s="10"/>
      <c r="N99" s="10"/>
      <c r="O99" s="10"/>
      <c r="P99" s="10"/>
      <c r="Q99" s="10"/>
      <c r="R99" s="10"/>
      <c r="S99" s="10"/>
      <c r="T99" s="10"/>
      <c r="U99" s="10"/>
      <c r="V99" s="10"/>
    </row>
    <row r="100" spans="1:22" ht="29.25" customHeight="1">
      <c r="A100" s="62">
        <v>23</v>
      </c>
      <c r="B100" s="841" t="s">
        <v>377</v>
      </c>
      <c r="C100" s="842" t="s">
        <v>381</v>
      </c>
      <c r="D100" s="842">
        <v>1</v>
      </c>
      <c r="E100" s="843">
        <v>1</v>
      </c>
      <c r="F100" s="844">
        <f>IF(E100=0, "Included",IF(ISERROR(D100*E100), E100, D100*E100))</f>
        <v>1</v>
      </c>
      <c r="G100" s="843">
        <v>10</v>
      </c>
      <c r="H100" s="844">
        <f>IF(G100=0, "Included",IF(ISERROR(D100*G100), G100, D100*G100))</f>
        <v>10</v>
      </c>
      <c r="I100" s="845">
        <v>100</v>
      </c>
      <c r="J100" s="846">
        <f>IF(I100=0, "Included",IF(ISERROR(H100*I100), I100, H100*I100))</f>
        <v>1000</v>
      </c>
      <c r="K100" s="10"/>
      <c r="L100" s="10"/>
      <c r="M100" s="10"/>
      <c r="N100" s="10"/>
      <c r="O100" s="10"/>
      <c r="P100" s="10"/>
      <c r="Q100" s="10"/>
      <c r="R100" s="10"/>
      <c r="S100" s="10"/>
      <c r="T100" s="10"/>
      <c r="U100" s="10"/>
      <c r="V100" s="10"/>
    </row>
    <row r="101" spans="1:22" ht="29.25" customHeight="1">
      <c r="A101" s="62">
        <v>24</v>
      </c>
      <c r="B101" s="841" t="s">
        <v>377</v>
      </c>
      <c r="C101" s="842" t="s">
        <v>381</v>
      </c>
      <c r="D101" s="842">
        <v>1</v>
      </c>
      <c r="E101" s="843">
        <v>1</v>
      </c>
      <c r="F101" s="844">
        <f>IF(E101=0, "Included",IF(ISERROR(D101*E101), E101, D101*E101))</f>
        <v>1</v>
      </c>
      <c r="G101" s="843">
        <v>10</v>
      </c>
      <c r="H101" s="844">
        <f>IF(G101=0, "Included",IF(ISERROR(D101*G101), G101, D101*G101))</f>
        <v>10</v>
      </c>
      <c r="I101" s="845">
        <v>100</v>
      </c>
      <c r="J101" s="846">
        <f>IF(I101=0, "Included",IF(ISERROR(H101*I101), I101, H101*I101))</f>
        <v>1000</v>
      </c>
      <c r="K101" s="10"/>
      <c r="L101" s="10"/>
      <c r="M101" s="10"/>
      <c r="N101" s="10"/>
      <c r="O101" s="10"/>
      <c r="P101" s="10"/>
      <c r="Q101" s="10"/>
      <c r="R101" s="10"/>
      <c r="S101" s="10"/>
      <c r="T101" s="10"/>
      <c r="U101" s="10"/>
      <c r="V101" s="10"/>
    </row>
    <row r="102" spans="1:22" ht="29.25" customHeight="1">
      <c r="A102" s="62">
        <v>25</v>
      </c>
      <c r="B102" s="841" t="s">
        <v>377</v>
      </c>
      <c r="C102" s="842" t="s">
        <v>381</v>
      </c>
      <c r="D102" s="842">
        <v>1</v>
      </c>
      <c r="E102" s="843">
        <v>1</v>
      </c>
      <c r="F102" s="844">
        <f>IF(E102=0, "Included",IF(ISERROR(D102*E102), E102, D102*E102))</f>
        <v>1</v>
      </c>
      <c r="G102" s="843">
        <v>10</v>
      </c>
      <c r="H102" s="844">
        <f>IF(G102=0, "Included",IF(ISERROR(D102*G102), G102, D102*G102))</f>
        <v>10</v>
      </c>
      <c r="I102" s="845">
        <v>100</v>
      </c>
      <c r="J102" s="846">
        <f>IF(I102=0, "Included",IF(ISERROR(H102*I102), I102, H102*I102))</f>
        <v>1000</v>
      </c>
      <c r="K102" s="10"/>
      <c r="L102" s="10"/>
      <c r="M102" s="10"/>
      <c r="N102" s="10"/>
      <c r="O102" s="10"/>
      <c r="P102" s="10"/>
      <c r="Q102" s="10"/>
      <c r="R102" s="10"/>
      <c r="S102" s="10"/>
      <c r="T102" s="10"/>
      <c r="U102" s="10"/>
      <c r="V102" s="10"/>
    </row>
    <row r="103" spans="1:22" s="822" customFormat="1" ht="46.5" customHeight="1">
      <c r="A103" s="847"/>
      <c r="B103" s="800"/>
      <c r="C103" s="801"/>
      <c r="D103" s="801"/>
      <c r="E103" s="854" t="s">
        <v>378</v>
      </c>
      <c r="F103" s="848">
        <f>SUM(F78:F102)</f>
        <v>29</v>
      </c>
      <c r="G103" s="832" t="s">
        <v>379</v>
      </c>
      <c r="H103" s="849">
        <f>SUM(H78:H102)</f>
        <v>120</v>
      </c>
      <c r="I103" s="833" t="s">
        <v>382</v>
      </c>
      <c r="J103" s="850">
        <f>SUM(J78:J102)</f>
        <v>18000</v>
      </c>
    </row>
    <row r="104" spans="1:22" s="822" customFormat="1" ht="21">
      <c r="A104" s="847"/>
      <c r="B104" s="919"/>
      <c r="C104" s="920"/>
      <c r="D104" s="920"/>
      <c r="E104" s="921"/>
      <c r="F104" s="922"/>
      <c r="G104" s="923"/>
      <c r="H104" s="922"/>
      <c r="I104" s="921"/>
      <c r="J104" s="922"/>
    </row>
    <row r="105" spans="1:22" ht="41.25" customHeight="1">
      <c r="A105" s="857" t="s">
        <v>334</v>
      </c>
      <c r="B105" s="858" t="s">
        <v>336</v>
      </c>
      <c r="C105" s="859" t="s">
        <v>337</v>
      </c>
      <c r="D105" s="859">
        <v>1</v>
      </c>
      <c r="E105" s="840"/>
      <c r="F105" s="840"/>
      <c r="G105" s="840"/>
      <c r="H105" s="840"/>
      <c r="I105" s="840"/>
      <c r="J105" s="840"/>
      <c r="K105" s="10"/>
      <c r="L105" s="10"/>
      <c r="M105" s="10"/>
      <c r="N105" s="10"/>
      <c r="O105" s="10"/>
      <c r="P105" s="10"/>
      <c r="Q105" s="10"/>
      <c r="R105" s="10"/>
      <c r="S105" s="10"/>
      <c r="T105" s="10"/>
      <c r="U105" s="10"/>
      <c r="V105" s="10"/>
    </row>
    <row r="106" spans="1:22" ht="29.25" customHeight="1">
      <c r="A106" s="62">
        <v>1</v>
      </c>
      <c r="B106" s="841" t="s">
        <v>377</v>
      </c>
      <c r="C106" s="842" t="s">
        <v>381</v>
      </c>
      <c r="D106" s="842">
        <v>1</v>
      </c>
      <c r="E106" s="843">
        <v>100</v>
      </c>
      <c r="F106" s="844">
        <f t="shared" ref="F106:F111" si="9">IF(E106=0, "Included",IF(ISERROR(D106*E106), E106, D106*E106))</f>
        <v>100</v>
      </c>
      <c r="G106" s="843">
        <v>100</v>
      </c>
      <c r="H106" s="844">
        <f t="shared" ref="H106:H111" si="10">IF(G106=0, "Included",IF(ISERROR(D106*G106), G106, D106*G106))</f>
        <v>100</v>
      </c>
      <c r="I106" s="845">
        <v>200</v>
      </c>
      <c r="J106" s="846">
        <f t="shared" ref="J106:J111" si="11">IF(I106=0, "Included",IF(ISERROR(H106*I106), I106, H106*I106))</f>
        <v>20000</v>
      </c>
      <c r="K106" s="10"/>
      <c r="L106" s="10"/>
      <c r="M106" s="10"/>
      <c r="N106" s="10"/>
      <c r="O106" s="10"/>
      <c r="P106" s="10"/>
      <c r="Q106" s="10"/>
      <c r="R106" s="10"/>
      <c r="S106" s="10"/>
      <c r="T106" s="10"/>
      <c r="U106" s="10"/>
      <c r="V106" s="10"/>
    </row>
    <row r="107" spans="1:22" ht="29.25" customHeight="1">
      <c r="A107" s="62">
        <v>2</v>
      </c>
      <c r="B107" s="841" t="s">
        <v>377</v>
      </c>
      <c r="C107" s="842" t="s">
        <v>381</v>
      </c>
      <c r="D107" s="842">
        <v>1</v>
      </c>
      <c r="E107" s="843">
        <v>1</v>
      </c>
      <c r="F107" s="844">
        <f t="shared" si="9"/>
        <v>1</v>
      </c>
      <c r="G107" s="843">
        <v>10</v>
      </c>
      <c r="H107" s="844">
        <f t="shared" si="10"/>
        <v>10</v>
      </c>
      <c r="I107" s="845">
        <v>100</v>
      </c>
      <c r="J107" s="846">
        <f t="shared" si="11"/>
        <v>1000</v>
      </c>
      <c r="K107" s="10"/>
      <c r="L107" s="10"/>
      <c r="M107" s="10"/>
      <c r="N107" s="10"/>
      <c r="O107" s="10"/>
      <c r="P107" s="10"/>
      <c r="Q107" s="10"/>
      <c r="R107" s="10"/>
      <c r="S107" s="10"/>
      <c r="T107" s="10"/>
      <c r="U107" s="10"/>
      <c r="V107" s="10"/>
    </row>
    <row r="108" spans="1:22" ht="29.25" customHeight="1">
      <c r="A108" s="62">
        <v>3</v>
      </c>
      <c r="B108" s="841" t="s">
        <v>377</v>
      </c>
      <c r="C108" s="842" t="s">
        <v>381</v>
      </c>
      <c r="D108" s="842">
        <v>1</v>
      </c>
      <c r="E108" s="843">
        <v>1</v>
      </c>
      <c r="F108" s="844">
        <f t="shared" si="9"/>
        <v>1</v>
      </c>
      <c r="G108" s="843">
        <v>10</v>
      </c>
      <c r="H108" s="844">
        <f t="shared" si="10"/>
        <v>10</v>
      </c>
      <c r="I108" s="845">
        <v>100</v>
      </c>
      <c r="J108" s="846">
        <f t="shared" si="11"/>
        <v>1000</v>
      </c>
      <c r="K108" s="10"/>
      <c r="L108" s="10"/>
      <c r="M108" s="10"/>
      <c r="N108" s="10"/>
      <c r="O108" s="10"/>
      <c r="P108" s="10"/>
      <c r="Q108" s="10"/>
      <c r="R108" s="10"/>
      <c r="S108" s="10"/>
      <c r="T108" s="10"/>
      <c r="U108" s="10"/>
      <c r="V108" s="10"/>
    </row>
    <row r="109" spans="1:22" ht="29.25" customHeight="1">
      <c r="A109" s="62">
        <v>4</v>
      </c>
      <c r="B109" s="841" t="s">
        <v>377</v>
      </c>
      <c r="C109" s="842" t="s">
        <v>381</v>
      </c>
      <c r="D109" s="842">
        <v>1</v>
      </c>
      <c r="E109" s="843">
        <v>1</v>
      </c>
      <c r="F109" s="844">
        <f t="shared" si="9"/>
        <v>1</v>
      </c>
      <c r="G109" s="843">
        <v>10</v>
      </c>
      <c r="H109" s="844">
        <f t="shared" si="10"/>
        <v>10</v>
      </c>
      <c r="I109" s="845">
        <v>100</v>
      </c>
      <c r="J109" s="846">
        <f t="shared" si="11"/>
        <v>1000</v>
      </c>
      <c r="K109" s="10"/>
      <c r="L109" s="10"/>
      <c r="M109" s="10"/>
      <c r="N109" s="10"/>
      <c r="O109" s="10"/>
      <c r="P109" s="10"/>
      <c r="Q109" s="10"/>
      <c r="R109" s="10"/>
      <c r="S109" s="10"/>
      <c r="T109" s="10"/>
      <c r="U109" s="10"/>
      <c r="V109" s="10"/>
    </row>
    <row r="110" spans="1:22" ht="29.25" customHeight="1">
      <c r="A110" s="62">
        <v>5</v>
      </c>
      <c r="B110" s="841" t="s">
        <v>377</v>
      </c>
      <c r="C110" s="842" t="s">
        <v>381</v>
      </c>
      <c r="D110" s="842">
        <v>1</v>
      </c>
      <c r="E110" s="843">
        <v>1</v>
      </c>
      <c r="F110" s="844">
        <f t="shared" si="9"/>
        <v>1</v>
      </c>
      <c r="G110" s="843">
        <v>10</v>
      </c>
      <c r="H110" s="844">
        <f t="shared" si="10"/>
        <v>10</v>
      </c>
      <c r="I110" s="845">
        <v>100</v>
      </c>
      <c r="J110" s="846">
        <f t="shared" si="11"/>
        <v>1000</v>
      </c>
      <c r="K110" s="10"/>
      <c r="L110" s="10"/>
      <c r="M110" s="10"/>
      <c r="N110" s="10"/>
      <c r="O110" s="10"/>
      <c r="P110" s="10"/>
      <c r="Q110" s="10"/>
      <c r="R110" s="10"/>
      <c r="S110" s="10"/>
      <c r="T110" s="10"/>
      <c r="U110" s="10"/>
      <c r="V110" s="10"/>
    </row>
    <row r="111" spans="1:22" ht="29.25" customHeight="1">
      <c r="A111" s="62">
        <v>6</v>
      </c>
      <c r="B111" s="841" t="s">
        <v>377</v>
      </c>
      <c r="C111" s="842" t="s">
        <v>381</v>
      </c>
      <c r="D111" s="842">
        <v>1</v>
      </c>
      <c r="E111" s="843">
        <v>1</v>
      </c>
      <c r="F111" s="844">
        <f t="shared" si="9"/>
        <v>1</v>
      </c>
      <c r="G111" s="843">
        <v>10</v>
      </c>
      <c r="H111" s="844">
        <f t="shared" si="10"/>
        <v>10</v>
      </c>
      <c r="I111" s="845">
        <v>100</v>
      </c>
      <c r="J111" s="846">
        <f t="shared" si="11"/>
        <v>1000</v>
      </c>
      <c r="K111" s="10"/>
      <c r="L111" s="10"/>
      <c r="M111" s="10"/>
      <c r="N111" s="10"/>
      <c r="O111" s="10"/>
      <c r="P111" s="10"/>
      <c r="Q111" s="10"/>
      <c r="R111" s="10"/>
      <c r="S111" s="10"/>
      <c r="T111" s="10"/>
      <c r="U111" s="10"/>
      <c r="V111" s="10"/>
    </row>
    <row r="112" spans="1:22" ht="29.25" customHeight="1">
      <c r="A112" s="62">
        <v>7</v>
      </c>
      <c r="B112" s="841"/>
      <c r="C112" s="842"/>
      <c r="D112" s="842"/>
      <c r="E112" s="843"/>
      <c r="F112" s="844"/>
      <c r="G112" s="843"/>
      <c r="H112" s="844"/>
      <c r="I112" s="845"/>
      <c r="J112" s="846"/>
      <c r="K112" s="10"/>
      <c r="L112" s="10"/>
      <c r="M112" s="10"/>
      <c r="N112" s="10"/>
      <c r="O112" s="10"/>
      <c r="P112" s="10"/>
      <c r="Q112" s="10"/>
      <c r="R112" s="10"/>
      <c r="S112" s="10"/>
      <c r="T112" s="10"/>
      <c r="U112" s="10"/>
      <c r="V112" s="10"/>
    </row>
    <row r="113" spans="1:22" ht="29.25" customHeight="1">
      <c r="A113" s="62">
        <v>8</v>
      </c>
      <c r="B113" s="841"/>
      <c r="C113" s="842"/>
      <c r="D113" s="842"/>
      <c r="E113" s="843"/>
      <c r="F113" s="844"/>
      <c r="G113" s="843"/>
      <c r="H113" s="844"/>
      <c r="I113" s="845"/>
      <c r="J113" s="846"/>
      <c r="K113" s="10"/>
      <c r="L113" s="10"/>
      <c r="M113" s="10"/>
      <c r="N113" s="10"/>
      <c r="O113" s="10"/>
      <c r="P113" s="10"/>
      <c r="Q113" s="10"/>
      <c r="R113" s="10"/>
      <c r="S113" s="10"/>
      <c r="T113" s="10"/>
      <c r="U113" s="10"/>
      <c r="V113" s="10"/>
    </row>
    <row r="114" spans="1:22" ht="29.25" customHeight="1">
      <c r="A114" s="62">
        <v>9</v>
      </c>
      <c r="B114" s="841"/>
      <c r="C114" s="842"/>
      <c r="D114" s="842"/>
      <c r="E114" s="843"/>
      <c r="F114" s="844"/>
      <c r="G114" s="843"/>
      <c r="H114" s="844"/>
      <c r="I114" s="845"/>
      <c r="J114" s="846"/>
      <c r="K114" s="10"/>
      <c r="L114" s="10"/>
      <c r="M114" s="10"/>
      <c r="N114" s="10"/>
      <c r="O114" s="10"/>
      <c r="P114" s="10"/>
      <c r="Q114" s="10"/>
      <c r="R114" s="10"/>
      <c r="S114" s="10"/>
      <c r="T114" s="10"/>
      <c r="U114" s="10"/>
      <c r="V114" s="10"/>
    </row>
    <row r="115" spans="1:22" ht="29.25" customHeight="1">
      <c r="A115" s="62">
        <v>10</v>
      </c>
      <c r="B115" s="841"/>
      <c r="C115" s="842"/>
      <c r="D115" s="842"/>
      <c r="E115" s="843"/>
      <c r="F115" s="844"/>
      <c r="G115" s="843"/>
      <c r="H115" s="844"/>
      <c r="I115" s="845"/>
      <c r="J115" s="846"/>
      <c r="K115" s="10"/>
      <c r="L115" s="10"/>
      <c r="M115" s="10"/>
      <c r="N115" s="10"/>
      <c r="O115" s="10"/>
      <c r="P115" s="10"/>
      <c r="Q115" s="10"/>
      <c r="R115" s="10"/>
      <c r="S115" s="10"/>
      <c r="T115" s="10"/>
      <c r="U115" s="10"/>
      <c r="V115" s="10"/>
    </row>
    <row r="116" spans="1:22" ht="29.25" customHeight="1">
      <c r="A116" s="62">
        <v>11</v>
      </c>
      <c r="B116" s="841"/>
      <c r="C116" s="842"/>
      <c r="D116" s="842"/>
      <c r="E116" s="843"/>
      <c r="F116" s="844"/>
      <c r="G116" s="843"/>
      <c r="H116" s="844"/>
      <c r="I116" s="845"/>
      <c r="J116" s="846"/>
      <c r="K116" s="10"/>
      <c r="L116" s="10"/>
      <c r="M116" s="10"/>
      <c r="N116" s="10"/>
      <c r="O116" s="10"/>
      <c r="P116" s="10"/>
      <c r="Q116" s="10"/>
      <c r="R116" s="10"/>
      <c r="S116" s="10"/>
      <c r="T116" s="10"/>
      <c r="U116" s="10"/>
      <c r="V116" s="10"/>
    </row>
    <row r="117" spans="1:22" ht="29.25" customHeight="1">
      <c r="A117" s="62">
        <v>12</v>
      </c>
      <c r="B117" s="841"/>
      <c r="C117" s="842"/>
      <c r="D117" s="842"/>
      <c r="E117" s="843"/>
      <c r="F117" s="844"/>
      <c r="G117" s="843"/>
      <c r="H117" s="844"/>
      <c r="I117" s="845"/>
      <c r="J117" s="846"/>
      <c r="K117" s="10"/>
      <c r="L117" s="10"/>
      <c r="M117" s="10"/>
      <c r="N117" s="10"/>
      <c r="O117" s="10"/>
      <c r="P117" s="10"/>
      <c r="Q117" s="10"/>
      <c r="R117" s="10"/>
      <c r="S117" s="10"/>
      <c r="T117" s="10"/>
      <c r="U117" s="10"/>
      <c r="V117" s="10"/>
    </row>
    <row r="118" spans="1:22" ht="29.25" customHeight="1">
      <c r="A118" s="62">
        <v>13</v>
      </c>
      <c r="B118" s="841"/>
      <c r="C118" s="842"/>
      <c r="D118" s="842"/>
      <c r="E118" s="843"/>
      <c r="F118" s="844"/>
      <c r="G118" s="843"/>
      <c r="H118" s="844"/>
      <c r="I118" s="845"/>
      <c r="J118" s="846"/>
      <c r="K118" s="10"/>
      <c r="L118" s="10"/>
      <c r="M118" s="10"/>
      <c r="N118" s="10"/>
      <c r="O118" s="10"/>
      <c r="P118" s="10"/>
      <c r="Q118" s="10"/>
      <c r="R118" s="10"/>
      <c r="S118" s="10"/>
      <c r="T118" s="10"/>
      <c r="U118" s="10"/>
      <c r="V118" s="10"/>
    </row>
    <row r="119" spans="1:22" ht="29.25" customHeight="1">
      <c r="A119" s="62">
        <v>14</v>
      </c>
      <c r="B119" s="841"/>
      <c r="C119" s="842"/>
      <c r="D119" s="842"/>
      <c r="E119" s="843"/>
      <c r="F119" s="844"/>
      <c r="G119" s="843"/>
      <c r="H119" s="844"/>
      <c r="I119" s="845"/>
      <c r="J119" s="846"/>
      <c r="K119" s="10"/>
      <c r="L119" s="10"/>
      <c r="M119" s="10"/>
      <c r="N119" s="10"/>
      <c r="O119" s="10"/>
      <c r="P119" s="10"/>
      <c r="Q119" s="10"/>
      <c r="R119" s="10"/>
      <c r="S119" s="10"/>
      <c r="T119" s="10"/>
      <c r="U119" s="10"/>
      <c r="V119" s="10"/>
    </row>
    <row r="120" spans="1:22" ht="29.25" customHeight="1">
      <c r="A120" s="62">
        <v>15</v>
      </c>
      <c r="B120" s="841"/>
      <c r="C120" s="842"/>
      <c r="D120" s="842"/>
      <c r="E120" s="843"/>
      <c r="F120" s="844"/>
      <c r="G120" s="843"/>
      <c r="H120" s="844"/>
      <c r="I120" s="845"/>
      <c r="J120" s="846"/>
      <c r="K120" s="10"/>
      <c r="L120" s="10"/>
      <c r="M120" s="10"/>
      <c r="N120" s="10"/>
      <c r="O120" s="10"/>
      <c r="P120" s="10"/>
      <c r="Q120" s="10"/>
      <c r="R120" s="10"/>
      <c r="S120" s="10"/>
      <c r="T120" s="10"/>
      <c r="U120" s="10"/>
      <c r="V120" s="10"/>
    </row>
    <row r="121" spans="1:22" ht="29.25" customHeight="1">
      <c r="A121" s="62">
        <v>16</v>
      </c>
      <c r="B121" s="841"/>
      <c r="C121" s="842"/>
      <c r="D121" s="842"/>
      <c r="E121" s="843"/>
      <c r="F121" s="844"/>
      <c r="G121" s="843"/>
      <c r="H121" s="844"/>
      <c r="I121" s="845"/>
      <c r="J121" s="846"/>
      <c r="K121" s="10"/>
      <c r="L121" s="10"/>
      <c r="M121" s="10"/>
      <c r="N121" s="10"/>
      <c r="O121" s="10"/>
      <c r="P121" s="10"/>
      <c r="Q121" s="10"/>
      <c r="R121" s="10"/>
      <c r="S121" s="10"/>
      <c r="T121" s="10"/>
      <c r="U121" s="10"/>
      <c r="V121" s="10"/>
    </row>
    <row r="122" spans="1:22" ht="29.25" customHeight="1">
      <c r="A122" s="62">
        <v>17</v>
      </c>
      <c r="B122" s="841"/>
      <c r="C122" s="842"/>
      <c r="D122" s="842"/>
      <c r="E122" s="843"/>
      <c r="F122" s="844"/>
      <c r="G122" s="843"/>
      <c r="H122" s="844"/>
      <c r="I122" s="845"/>
      <c r="J122" s="846"/>
      <c r="K122" s="10"/>
      <c r="L122" s="10"/>
      <c r="M122" s="10"/>
      <c r="N122" s="10"/>
      <c r="O122" s="10"/>
      <c r="P122" s="10"/>
      <c r="Q122" s="10"/>
      <c r="R122" s="10"/>
      <c r="S122" s="10"/>
      <c r="T122" s="10"/>
      <c r="U122" s="10"/>
      <c r="V122" s="10"/>
    </row>
    <row r="123" spans="1:22" ht="29.25" customHeight="1">
      <c r="A123" s="62">
        <v>18</v>
      </c>
      <c r="B123" s="841"/>
      <c r="C123" s="842"/>
      <c r="D123" s="842"/>
      <c r="E123" s="843"/>
      <c r="F123" s="844"/>
      <c r="G123" s="843"/>
      <c r="H123" s="844"/>
      <c r="I123" s="845"/>
      <c r="J123" s="846"/>
      <c r="K123" s="10"/>
      <c r="L123" s="10"/>
      <c r="M123" s="10"/>
      <c r="N123" s="10"/>
      <c r="O123" s="10"/>
      <c r="P123" s="10"/>
      <c r="Q123" s="10"/>
      <c r="R123" s="10"/>
      <c r="S123" s="10"/>
      <c r="T123" s="10"/>
      <c r="U123" s="10"/>
      <c r="V123" s="10"/>
    </row>
    <row r="124" spans="1:22" ht="29.25" customHeight="1">
      <c r="A124" s="62">
        <v>19</v>
      </c>
      <c r="B124" s="841"/>
      <c r="C124" s="842"/>
      <c r="D124" s="842"/>
      <c r="E124" s="843"/>
      <c r="F124" s="844"/>
      <c r="G124" s="843"/>
      <c r="H124" s="844"/>
      <c r="I124" s="845"/>
      <c r="J124" s="846"/>
      <c r="K124" s="10"/>
      <c r="L124" s="10"/>
      <c r="M124" s="10"/>
      <c r="N124" s="10"/>
      <c r="O124" s="10"/>
      <c r="P124" s="10"/>
      <c r="Q124" s="10"/>
      <c r="R124" s="10"/>
      <c r="S124" s="10"/>
      <c r="T124" s="10"/>
      <c r="U124" s="10"/>
      <c r="V124" s="10"/>
    </row>
    <row r="125" spans="1:22" ht="29.25" customHeight="1">
      <c r="A125" s="62">
        <v>20</v>
      </c>
      <c r="B125" s="841"/>
      <c r="C125" s="842"/>
      <c r="D125" s="842"/>
      <c r="E125" s="843"/>
      <c r="F125" s="844"/>
      <c r="G125" s="843"/>
      <c r="H125" s="844"/>
      <c r="I125" s="845"/>
      <c r="J125" s="846"/>
      <c r="K125" s="10"/>
      <c r="L125" s="10"/>
      <c r="M125" s="10"/>
      <c r="N125" s="10"/>
      <c r="O125" s="10"/>
      <c r="P125" s="10"/>
      <c r="Q125" s="10"/>
      <c r="R125" s="10"/>
      <c r="S125" s="10"/>
      <c r="T125" s="10"/>
      <c r="U125" s="10"/>
      <c r="V125" s="10"/>
    </row>
    <row r="126" spans="1:22" ht="29.25" customHeight="1">
      <c r="A126" s="62">
        <v>21</v>
      </c>
      <c r="B126" s="841"/>
      <c r="C126" s="842"/>
      <c r="D126" s="842"/>
      <c r="E126" s="843"/>
      <c r="F126" s="844"/>
      <c r="G126" s="843"/>
      <c r="H126" s="844"/>
      <c r="I126" s="845"/>
      <c r="J126" s="846"/>
      <c r="K126" s="10"/>
      <c r="L126" s="10"/>
      <c r="M126" s="10"/>
      <c r="N126" s="10"/>
      <c r="O126" s="10"/>
      <c r="P126" s="10"/>
      <c r="Q126" s="10"/>
      <c r="R126" s="10"/>
      <c r="S126" s="10"/>
      <c r="T126" s="10"/>
      <c r="U126" s="10"/>
      <c r="V126" s="10"/>
    </row>
    <row r="127" spans="1:22" ht="29.25" customHeight="1">
      <c r="A127" s="62">
        <v>22</v>
      </c>
      <c r="B127" s="841" t="s">
        <v>377</v>
      </c>
      <c r="C127" s="842" t="s">
        <v>381</v>
      </c>
      <c r="D127" s="842">
        <v>1</v>
      </c>
      <c r="E127" s="843">
        <v>1</v>
      </c>
      <c r="F127" s="844">
        <f>IF(E127=0, "Included",IF(ISERROR(D127*E127), E127, D127*E127))</f>
        <v>1</v>
      </c>
      <c r="G127" s="843">
        <v>10</v>
      </c>
      <c r="H127" s="844">
        <f>IF(G127=0, "Included",IF(ISERROR(D127*G127), G127, D127*G127))</f>
        <v>10</v>
      </c>
      <c r="I127" s="845">
        <v>100</v>
      </c>
      <c r="J127" s="846">
        <f>IF(I127=0, "Included",IF(ISERROR(H127*I127), I127, H127*I127))</f>
        <v>1000</v>
      </c>
      <c r="K127" s="10"/>
      <c r="L127" s="10"/>
      <c r="M127" s="10"/>
      <c r="N127" s="10"/>
      <c r="O127" s="10"/>
      <c r="P127" s="10"/>
      <c r="Q127" s="10"/>
      <c r="R127" s="10"/>
      <c r="S127" s="10"/>
      <c r="T127" s="10"/>
      <c r="U127" s="10"/>
      <c r="V127" s="10"/>
    </row>
    <row r="128" spans="1:22" ht="29.25" customHeight="1">
      <c r="A128" s="62">
        <v>23</v>
      </c>
      <c r="B128" s="841" t="s">
        <v>377</v>
      </c>
      <c r="C128" s="842" t="s">
        <v>381</v>
      </c>
      <c r="D128" s="842">
        <v>1</v>
      </c>
      <c r="E128" s="843">
        <v>1</v>
      </c>
      <c r="F128" s="844">
        <f>IF(E128=0, "Included",IF(ISERROR(D128*E128), E128, D128*E128))</f>
        <v>1</v>
      </c>
      <c r="G128" s="843">
        <v>10</v>
      </c>
      <c r="H128" s="844">
        <f>IF(G128=0, "Included",IF(ISERROR(D128*G128), G128, D128*G128))</f>
        <v>10</v>
      </c>
      <c r="I128" s="845">
        <v>100</v>
      </c>
      <c r="J128" s="846">
        <f>IF(I128=0, "Included",IF(ISERROR(H128*I128), I128, H128*I128))</f>
        <v>1000</v>
      </c>
      <c r="K128" s="10"/>
      <c r="L128" s="10"/>
      <c r="M128" s="10"/>
      <c r="N128" s="10"/>
      <c r="O128" s="10"/>
      <c r="P128" s="10"/>
      <c r="Q128" s="10"/>
      <c r="R128" s="10"/>
      <c r="S128" s="10"/>
      <c r="T128" s="10"/>
      <c r="U128" s="10"/>
      <c r="V128" s="10"/>
    </row>
    <row r="129" spans="1:22" ht="29.25" customHeight="1">
      <c r="A129" s="62">
        <v>24</v>
      </c>
      <c r="B129" s="841" t="s">
        <v>377</v>
      </c>
      <c r="C129" s="842" t="s">
        <v>381</v>
      </c>
      <c r="D129" s="842">
        <v>1</v>
      </c>
      <c r="E129" s="843">
        <v>1</v>
      </c>
      <c r="F129" s="844">
        <f>IF(E129=0, "Included",IF(ISERROR(D129*E129), E129, D129*E129))</f>
        <v>1</v>
      </c>
      <c r="G129" s="843">
        <v>10</v>
      </c>
      <c r="H129" s="844">
        <f>IF(G129=0, "Included",IF(ISERROR(D129*G129), G129, D129*G129))</f>
        <v>10</v>
      </c>
      <c r="I129" s="845">
        <v>100</v>
      </c>
      <c r="J129" s="846">
        <f>IF(I129=0, "Included",IF(ISERROR(H129*I129), I129, H129*I129))</f>
        <v>1000</v>
      </c>
      <c r="K129" s="10"/>
      <c r="L129" s="10"/>
      <c r="M129" s="10"/>
      <c r="N129" s="10"/>
      <c r="O129" s="10"/>
      <c r="P129" s="10"/>
      <c r="Q129" s="10"/>
      <c r="R129" s="10"/>
      <c r="S129" s="10"/>
      <c r="T129" s="10"/>
      <c r="U129" s="10"/>
      <c r="V129" s="10"/>
    </row>
    <row r="130" spans="1:22" ht="29.25" customHeight="1">
      <c r="A130" s="62">
        <v>25</v>
      </c>
      <c r="B130" s="841" t="s">
        <v>377</v>
      </c>
      <c r="C130" s="842" t="s">
        <v>381</v>
      </c>
      <c r="D130" s="842">
        <v>1</v>
      </c>
      <c r="E130" s="843">
        <v>1</v>
      </c>
      <c r="F130" s="844">
        <f>IF(E130=0, "Included",IF(ISERROR(D130*E130), E130, D130*E130))</f>
        <v>1</v>
      </c>
      <c r="G130" s="843">
        <v>10</v>
      </c>
      <c r="H130" s="844">
        <f>IF(G130=0, "Included",IF(ISERROR(D130*G130), G130, D130*G130))</f>
        <v>10</v>
      </c>
      <c r="I130" s="845">
        <v>100</v>
      </c>
      <c r="J130" s="846">
        <f>IF(I130=0, "Included",IF(ISERROR(H130*I130), I130, H130*I130))</f>
        <v>1000</v>
      </c>
      <c r="K130" s="10"/>
      <c r="L130" s="10"/>
      <c r="M130" s="10"/>
      <c r="N130" s="10"/>
      <c r="O130" s="10"/>
      <c r="P130" s="10"/>
      <c r="Q130" s="10"/>
      <c r="R130" s="10"/>
      <c r="S130" s="10"/>
      <c r="T130" s="10"/>
      <c r="U130" s="10"/>
      <c r="V130" s="10"/>
    </row>
    <row r="131" spans="1:22" s="822" customFormat="1" ht="46.5" customHeight="1">
      <c r="A131" s="847"/>
      <c r="B131" s="800"/>
      <c r="C131" s="801"/>
      <c r="D131" s="801"/>
      <c r="E131" s="854" t="s">
        <v>378</v>
      </c>
      <c r="F131" s="848">
        <f>SUM(F106:F130)</f>
        <v>109</v>
      </c>
      <c r="G131" s="832" t="s">
        <v>379</v>
      </c>
      <c r="H131" s="849">
        <f>SUM(H106:H130)</f>
        <v>190</v>
      </c>
      <c r="I131" s="833" t="s">
        <v>382</v>
      </c>
      <c r="J131" s="850">
        <f>SUM(J106:J130)</f>
        <v>29000</v>
      </c>
    </row>
    <row r="132" spans="1:22" ht="23.25" customHeight="1">
      <c r="A132" s="851"/>
      <c r="B132" s="855"/>
      <c r="C132" s="856"/>
      <c r="D132" s="856"/>
      <c r="E132" s="852"/>
      <c r="F132" s="853"/>
      <c r="K132" s="10"/>
      <c r="L132" s="10"/>
      <c r="M132" s="10"/>
      <c r="N132" s="10"/>
      <c r="O132" s="10"/>
      <c r="P132" s="10"/>
      <c r="Q132" s="10"/>
      <c r="R132" s="10"/>
      <c r="S132" s="10"/>
      <c r="T132" s="10"/>
      <c r="U132" s="10"/>
      <c r="V132" s="10"/>
    </row>
    <row r="133" spans="1:22" s="735" customFormat="1" ht="35.25" customHeight="1">
      <c r="A133" s="837" t="s">
        <v>343</v>
      </c>
      <c r="B133" s="838" t="s">
        <v>340</v>
      </c>
      <c r="C133" s="839"/>
      <c r="D133" s="839"/>
      <c r="E133" s="839"/>
      <c r="F133" s="839"/>
      <c r="G133" s="839"/>
      <c r="H133" s="839"/>
      <c r="I133" s="802"/>
      <c r="J133" s="802"/>
      <c r="K133" s="734"/>
      <c r="L133" s="734"/>
      <c r="M133" s="734"/>
      <c r="N133" s="734"/>
      <c r="O133" s="734"/>
      <c r="P133" s="734"/>
      <c r="Q133" s="734"/>
      <c r="R133" s="734"/>
      <c r="S133" s="734"/>
      <c r="T133" s="734"/>
      <c r="U133" s="734"/>
      <c r="V133" s="734"/>
    </row>
    <row r="134" spans="1:22" ht="29.25" customHeight="1">
      <c r="A134" s="857" t="s">
        <v>333</v>
      </c>
      <c r="B134" s="858" t="s">
        <v>335</v>
      </c>
      <c r="C134" s="859" t="s">
        <v>337</v>
      </c>
      <c r="D134" s="859">
        <v>1</v>
      </c>
      <c r="E134" s="840"/>
      <c r="F134" s="840"/>
      <c r="G134" s="840"/>
      <c r="H134" s="840"/>
      <c r="I134" s="840"/>
      <c r="J134" s="840"/>
      <c r="K134" s="10"/>
      <c r="L134" s="10"/>
      <c r="M134" s="10"/>
      <c r="N134" s="10"/>
      <c r="O134" s="10"/>
      <c r="P134" s="10"/>
      <c r="Q134" s="10"/>
      <c r="R134" s="10"/>
      <c r="S134" s="10"/>
      <c r="T134" s="10"/>
      <c r="U134" s="10"/>
      <c r="V134" s="10"/>
    </row>
    <row r="135" spans="1:22" ht="29.25" customHeight="1">
      <c r="A135" s="62">
        <v>1</v>
      </c>
      <c r="B135" s="841" t="s">
        <v>377</v>
      </c>
      <c r="C135" s="842" t="s">
        <v>381</v>
      </c>
      <c r="D135" s="842">
        <v>1</v>
      </c>
      <c r="E135" s="843">
        <v>1</v>
      </c>
      <c r="F135" s="844">
        <f t="shared" ref="F135:F140" si="12">IF(E135=0, "Included",IF(ISERROR(D135*E135), E135, D135*E135))</f>
        <v>1</v>
      </c>
      <c r="G135" s="843">
        <v>10</v>
      </c>
      <c r="H135" s="844">
        <f t="shared" ref="H135:H140" si="13">IF(G135=0, "Included",IF(ISERROR(D135*G135), G135, D135*G135))</f>
        <v>10</v>
      </c>
      <c r="I135" s="845">
        <v>100</v>
      </c>
      <c r="J135" s="846">
        <f t="shared" ref="J135:J140" si="14">IF(I135=0, "Included",IF(ISERROR(H135*I135), I135, H135*I135))</f>
        <v>1000</v>
      </c>
      <c r="K135" s="10"/>
      <c r="L135" s="10"/>
      <c r="M135" s="10"/>
      <c r="N135" s="10"/>
      <c r="O135" s="10"/>
      <c r="P135" s="10"/>
      <c r="Q135" s="10"/>
      <c r="R135" s="10"/>
      <c r="S135" s="10"/>
      <c r="T135" s="10"/>
      <c r="U135" s="10"/>
      <c r="V135" s="10"/>
    </row>
    <row r="136" spans="1:22" ht="29.25" customHeight="1">
      <c r="A136" s="62">
        <v>2</v>
      </c>
      <c r="B136" s="841" t="s">
        <v>377</v>
      </c>
      <c r="C136" s="842" t="s">
        <v>381</v>
      </c>
      <c r="D136" s="842">
        <v>1</v>
      </c>
      <c r="E136" s="843">
        <v>1</v>
      </c>
      <c r="F136" s="844">
        <f t="shared" si="12"/>
        <v>1</v>
      </c>
      <c r="G136" s="843">
        <v>10</v>
      </c>
      <c r="H136" s="844">
        <f t="shared" si="13"/>
        <v>10</v>
      </c>
      <c r="I136" s="845">
        <v>100</v>
      </c>
      <c r="J136" s="846">
        <f t="shared" si="14"/>
        <v>1000</v>
      </c>
      <c r="K136" s="10"/>
      <c r="L136" s="10"/>
      <c r="M136" s="10"/>
      <c r="N136" s="10"/>
      <c r="O136" s="10"/>
      <c r="P136" s="10"/>
      <c r="Q136" s="10"/>
      <c r="R136" s="10"/>
      <c r="S136" s="10"/>
      <c r="T136" s="10"/>
      <c r="U136" s="10"/>
      <c r="V136" s="10"/>
    </row>
    <row r="137" spans="1:22" ht="29.25" customHeight="1">
      <c r="A137" s="62">
        <v>3</v>
      </c>
      <c r="B137" s="841" t="s">
        <v>377</v>
      </c>
      <c r="C137" s="842" t="s">
        <v>381</v>
      </c>
      <c r="D137" s="842">
        <v>1</v>
      </c>
      <c r="E137" s="843">
        <v>1</v>
      </c>
      <c r="F137" s="844">
        <f t="shared" si="12"/>
        <v>1</v>
      </c>
      <c r="G137" s="843">
        <v>10</v>
      </c>
      <c r="H137" s="844">
        <f t="shared" si="13"/>
        <v>10</v>
      </c>
      <c r="I137" s="845">
        <v>100</v>
      </c>
      <c r="J137" s="846">
        <f t="shared" si="14"/>
        <v>1000</v>
      </c>
      <c r="K137" s="10"/>
      <c r="L137" s="10"/>
      <c r="M137" s="10"/>
      <c r="N137" s="10"/>
      <c r="O137" s="10"/>
      <c r="P137" s="10"/>
      <c r="Q137" s="10"/>
      <c r="R137" s="10"/>
      <c r="S137" s="10"/>
      <c r="T137" s="10"/>
      <c r="U137" s="10"/>
      <c r="V137" s="10"/>
    </row>
    <row r="138" spans="1:22" ht="29.25" customHeight="1">
      <c r="A138" s="62">
        <v>4</v>
      </c>
      <c r="B138" s="841" t="s">
        <v>377</v>
      </c>
      <c r="C138" s="842" t="s">
        <v>381</v>
      </c>
      <c r="D138" s="842">
        <v>1</v>
      </c>
      <c r="E138" s="843">
        <v>1</v>
      </c>
      <c r="F138" s="844">
        <f t="shared" si="12"/>
        <v>1</v>
      </c>
      <c r="G138" s="843">
        <v>10</v>
      </c>
      <c r="H138" s="844">
        <f t="shared" si="13"/>
        <v>10</v>
      </c>
      <c r="I138" s="845">
        <v>100</v>
      </c>
      <c r="J138" s="846">
        <f t="shared" si="14"/>
        <v>1000</v>
      </c>
      <c r="K138" s="10"/>
      <c r="L138" s="10"/>
      <c r="M138" s="10"/>
      <c r="N138" s="10"/>
      <c r="O138" s="10"/>
      <c r="P138" s="10"/>
      <c r="Q138" s="10"/>
      <c r="R138" s="10"/>
      <c r="S138" s="10"/>
      <c r="T138" s="10"/>
      <c r="U138" s="10"/>
      <c r="V138" s="10"/>
    </row>
    <row r="139" spans="1:22" ht="29.25" customHeight="1">
      <c r="A139" s="62">
        <v>5</v>
      </c>
      <c r="B139" s="841" t="s">
        <v>377</v>
      </c>
      <c r="C139" s="842" t="s">
        <v>381</v>
      </c>
      <c r="D139" s="842">
        <v>1</v>
      </c>
      <c r="E139" s="843">
        <v>1</v>
      </c>
      <c r="F139" s="844">
        <f t="shared" si="12"/>
        <v>1</v>
      </c>
      <c r="G139" s="843">
        <v>10</v>
      </c>
      <c r="H139" s="844">
        <f t="shared" si="13"/>
        <v>10</v>
      </c>
      <c r="I139" s="845">
        <v>100</v>
      </c>
      <c r="J139" s="846">
        <f t="shared" si="14"/>
        <v>1000</v>
      </c>
      <c r="K139" s="10"/>
      <c r="L139" s="10"/>
      <c r="M139" s="10"/>
      <c r="N139" s="10"/>
      <c r="O139" s="10"/>
      <c r="P139" s="10"/>
      <c r="Q139" s="10"/>
      <c r="R139" s="10"/>
      <c r="S139" s="10"/>
      <c r="T139" s="10"/>
      <c r="U139" s="10"/>
      <c r="V139" s="10"/>
    </row>
    <row r="140" spans="1:22" ht="29.25" customHeight="1">
      <c r="A140" s="62">
        <v>6</v>
      </c>
      <c r="B140" s="841" t="s">
        <v>377</v>
      </c>
      <c r="C140" s="842" t="s">
        <v>381</v>
      </c>
      <c r="D140" s="842">
        <v>1</v>
      </c>
      <c r="E140" s="843">
        <v>1</v>
      </c>
      <c r="F140" s="844">
        <f t="shared" si="12"/>
        <v>1</v>
      </c>
      <c r="G140" s="843">
        <v>10</v>
      </c>
      <c r="H140" s="844">
        <f t="shared" si="13"/>
        <v>10</v>
      </c>
      <c r="I140" s="845">
        <v>100</v>
      </c>
      <c r="J140" s="846">
        <f t="shared" si="14"/>
        <v>1000</v>
      </c>
      <c r="K140" s="10"/>
      <c r="L140" s="10"/>
      <c r="M140" s="10"/>
      <c r="N140" s="10"/>
      <c r="O140" s="10"/>
      <c r="P140" s="10"/>
      <c r="Q140" s="10"/>
      <c r="R140" s="10"/>
      <c r="S140" s="10"/>
      <c r="T140" s="10"/>
      <c r="U140" s="10"/>
      <c r="V140" s="10"/>
    </row>
    <row r="141" spans="1:22" ht="29.25" customHeight="1">
      <c r="A141" s="62">
        <v>7</v>
      </c>
      <c r="B141" s="841"/>
      <c r="C141" s="842"/>
      <c r="D141" s="842"/>
      <c r="E141" s="843"/>
      <c r="F141" s="844"/>
      <c r="G141" s="843"/>
      <c r="H141" s="844"/>
      <c r="I141" s="845"/>
      <c r="J141" s="846"/>
      <c r="K141" s="10"/>
      <c r="L141" s="10"/>
      <c r="M141" s="10"/>
      <c r="N141" s="10"/>
      <c r="O141" s="10"/>
      <c r="P141" s="10"/>
      <c r="Q141" s="10"/>
      <c r="R141" s="10"/>
      <c r="S141" s="10"/>
      <c r="T141" s="10"/>
      <c r="U141" s="10"/>
      <c r="V141" s="10"/>
    </row>
    <row r="142" spans="1:22" ht="29.25" customHeight="1">
      <c r="A142" s="62">
        <v>8</v>
      </c>
      <c r="B142" s="841"/>
      <c r="C142" s="842"/>
      <c r="D142" s="842"/>
      <c r="E142" s="843"/>
      <c r="F142" s="844"/>
      <c r="G142" s="843"/>
      <c r="H142" s="844"/>
      <c r="I142" s="845"/>
      <c r="J142" s="846"/>
      <c r="K142" s="10"/>
      <c r="L142" s="10"/>
      <c r="M142" s="10"/>
      <c r="N142" s="10"/>
      <c r="O142" s="10"/>
      <c r="P142" s="10"/>
      <c r="Q142" s="10"/>
      <c r="R142" s="10"/>
      <c r="S142" s="10"/>
      <c r="T142" s="10"/>
      <c r="U142" s="10"/>
      <c r="V142" s="10"/>
    </row>
    <row r="143" spans="1:22" ht="29.25" customHeight="1">
      <c r="A143" s="62">
        <v>9</v>
      </c>
      <c r="B143" s="841"/>
      <c r="C143" s="842"/>
      <c r="D143" s="842"/>
      <c r="E143" s="843"/>
      <c r="F143" s="844"/>
      <c r="G143" s="843"/>
      <c r="H143" s="844"/>
      <c r="I143" s="845"/>
      <c r="J143" s="846"/>
      <c r="K143" s="10"/>
      <c r="L143" s="10"/>
      <c r="M143" s="10"/>
      <c r="N143" s="10"/>
      <c r="O143" s="10"/>
      <c r="P143" s="10"/>
      <c r="Q143" s="10"/>
      <c r="R143" s="10"/>
      <c r="S143" s="10"/>
      <c r="T143" s="10"/>
      <c r="U143" s="10"/>
      <c r="V143" s="10"/>
    </row>
    <row r="144" spans="1:22" ht="29.25" customHeight="1">
      <c r="A144" s="62">
        <v>10</v>
      </c>
      <c r="B144" s="841"/>
      <c r="C144" s="842"/>
      <c r="D144" s="842"/>
      <c r="E144" s="843"/>
      <c r="F144" s="844"/>
      <c r="G144" s="843"/>
      <c r="H144" s="844"/>
      <c r="I144" s="845"/>
      <c r="J144" s="846"/>
      <c r="K144" s="10"/>
      <c r="L144" s="10"/>
      <c r="M144" s="10"/>
      <c r="N144" s="10"/>
      <c r="O144" s="10"/>
      <c r="P144" s="10"/>
      <c r="Q144" s="10"/>
      <c r="R144" s="10"/>
      <c r="S144" s="10"/>
      <c r="T144" s="10"/>
      <c r="U144" s="10"/>
      <c r="V144" s="10"/>
    </row>
    <row r="145" spans="1:22" ht="29.25" customHeight="1">
      <c r="A145" s="62">
        <v>11</v>
      </c>
      <c r="B145" s="841"/>
      <c r="C145" s="842"/>
      <c r="D145" s="842"/>
      <c r="E145" s="843"/>
      <c r="F145" s="844"/>
      <c r="G145" s="843"/>
      <c r="H145" s="844"/>
      <c r="I145" s="845"/>
      <c r="J145" s="846"/>
      <c r="K145" s="10"/>
      <c r="L145" s="10"/>
      <c r="M145" s="10"/>
      <c r="N145" s="10"/>
      <c r="O145" s="10"/>
      <c r="P145" s="10"/>
      <c r="Q145" s="10"/>
      <c r="R145" s="10"/>
      <c r="S145" s="10"/>
      <c r="T145" s="10"/>
      <c r="U145" s="10"/>
      <c r="V145" s="10"/>
    </row>
    <row r="146" spans="1:22" ht="29.25" customHeight="1">
      <c r="A146" s="62">
        <v>12</v>
      </c>
      <c r="B146" s="841"/>
      <c r="C146" s="842"/>
      <c r="D146" s="842"/>
      <c r="E146" s="843"/>
      <c r="F146" s="844"/>
      <c r="G146" s="843"/>
      <c r="H146" s="844"/>
      <c r="I146" s="845"/>
      <c r="J146" s="846"/>
      <c r="K146" s="10"/>
      <c r="L146" s="10"/>
      <c r="M146" s="10"/>
      <c r="N146" s="10"/>
      <c r="O146" s="10"/>
      <c r="P146" s="10"/>
      <c r="Q146" s="10"/>
      <c r="R146" s="10"/>
      <c r="S146" s="10"/>
      <c r="T146" s="10"/>
      <c r="U146" s="10"/>
      <c r="V146" s="10"/>
    </row>
    <row r="147" spans="1:22" ht="29.25" customHeight="1">
      <c r="A147" s="62">
        <v>13</v>
      </c>
      <c r="B147" s="841"/>
      <c r="C147" s="842"/>
      <c r="D147" s="842"/>
      <c r="E147" s="843"/>
      <c r="F147" s="844"/>
      <c r="G147" s="843"/>
      <c r="H147" s="844"/>
      <c r="I147" s="845"/>
      <c r="J147" s="846"/>
      <c r="K147" s="10"/>
      <c r="L147" s="10"/>
      <c r="M147" s="10"/>
      <c r="N147" s="10"/>
      <c r="O147" s="10"/>
      <c r="P147" s="10"/>
      <c r="Q147" s="10"/>
      <c r="R147" s="10"/>
      <c r="S147" s="10"/>
      <c r="T147" s="10"/>
      <c r="U147" s="10"/>
      <c r="V147" s="10"/>
    </row>
    <row r="148" spans="1:22" ht="29.25" customHeight="1">
      <c r="A148" s="62">
        <v>14</v>
      </c>
      <c r="B148" s="841"/>
      <c r="C148" s="842"/>
      <c r="D148" s="842"/>
      <c r="E148" s="843"/>
      <c r="F148" s="844"/>
      <c r="G148" s="843"/>
      <c r="H148" s="844"/>
      <c r="I148" s="845"/>
      <c r="J148" s="846"/>
      <c r="K148" s="10"/>
      <c r="L148" s="10"/>
      <c r="M148" s="10"/>
      <c r="N148" s="10"/>
      <c r="O148" s="10"/>
      <c r="P148" s="10"/>
      <c r="Q148" s="10"/>
      <c r="R148" s="10"/>
      <c r="S148" s="10"/>
      <c r="T148" s="10"/>
      <c r="U148" s="10"/>
      <c r="V148" s="10"/>
    </row>
    <row r="149" spans="1:22" ht="29.25" customHeight="1">
      <c r="A149" s="62">
        <v>15</v>
      </c>
      <c r="B149" s="841"/>
      <c r="C149" s="842"/>
      <c r="D149" s="842"/>
      <c r="E149" s="843"/>
      <c r="F149" s="844"/>
      <c r="G149" s="843"/>
      <c r="H149" s="844"/>
      <c r="I149" s="845"/>
      <c r="J149" s="846"/>
      <c r="K149" s="10"/>
      <c r="L149" s="10"/>
      <c r="M149" s="10"/>
      <c r="N149" s="10"/>
      <c r="O149" s="10"/>
      <c r="P149" s="10"/>
      <c r="Q149" s="10"/>
      <c r="R149" s="10"/>
      <c r="S149" s="10"/>
      <c r="T149" s="10"/>
      <c r="U149" s="10"/>
      <c r="V149" s="10"/>
    </row>
    <row r="150" spans="1:22" ht="29.25" customHeight="1">
      <c r="A150" s="62">
        <v>16</v>
      </c>
      <c r="B150" s="841"/>
      <c r="C150" s="842"/>
      <c r="D150" s="842"/>
      <c r="E150" s="843"/>
      <c r="F150" s="844"/>
      <c r="G150" s="843"/>
      <c r="H150" s="844"/>
      <c r="I150" s="845"/>
      <c r="J150" s="846"/>
      <c r="K150" s="10"/>
      <c r="L150" s="10"/>
      <c r="M150" s="10"/>
      <c r="N150" s="10"/>
      <c r="O150" s="10"/>
      <c r="P150" s="10"/>
      <c r="Q150" s="10"/>
      <c r="R150" s="10"/>
      <c r="S150" s="10"/>
      <c r="T150" s="10"/>
      <c r="U150" s="10"/>
      <c r="V150" s="10"/>
    </row>
    <row r="151" spans="1:22" ht="29.25" customHeight="1">
      <c r="A151" s="62">
        <v>17</v>
      </c>
      <c r="B151" s="841"/>
      <c r="C151" s="842"/>
      <c r="D151" s="842"/>
      <c r="E151" s="843"/>
      <c r="F151" s="844"/>
      <c r="G151" s="843"/>
      <c r="H151" s="844"/>
      <c r="I151" s="845"/>
      <c r="J151" s="846"/>
      <c r="K151" s="10"/>
      <c r="L151" s="10"/>
      <c r="M151" s="10"/>
      <c r="N151" s="10"/>
      <c r="O151" s="10"/>
      <c r="P151" s="10"/>
      <c r="Q151" s="10"/>
      <c r="R151" s="10"/>
      <c r="S151" s="10"/>
      <c r="T151" s="10"/>
      <c r="U151" s="10"/>
      <c r="V151" s="10"/>
    </row>
    <row r="152" spans="1:22" ht="29.25" customHeight="1">
      <c r="A152" s="62">
        <v>18</v>
      </c>
      <c r="B152" s="841"/>
      <c r="C152" s="842"/>
      <c r="D152" s="842"/>
      <c r="E152" s="843"/>
      <c r="F152" s="844"/>
      <c r="G152" s="843"/>
      <c r="H152" s="844"/>
      <c r="I152" s="845"/>
      <c r="J152" s="846"/>
      <c r="K152" s="10"/>
      <c r="L152" s="10"/>
      <c r="M152" s="10"/>
      <c r="N152" s="10"/>
      <c r="O152" s="10"/>
      <c r="P152" s="10"/>
      <c r="Q152" s="10"/>
      <c r="R152" s="10"/>
      <c r="S152" s="10"/>
      <c r="T152" s="10"/>
      <c r="U152" s="10"/>
      <c r="V152" s="10"/>
    </row>
    <row r="153" spans="1:22" ht="29.25" customHeight="1">
      <c r="A153" s="62">
        <v>19</v>
      </c>
      <c r="B153" s="841"/>
      <c r="C153" s="842"/>
      <c r="D153" s="842"/>
      <c r="E153" s="843"/>
      <c r="F153" s="844"/>
      <c r="G153" s="843"/>
      <c r="H153" s="844"/>
      <c r="I153" s="845"/>
      <c r="J153" s="846"/>
      <c r="K153" s="10"/>
      <c r="L153" s="10"/>
      <c r="M153" s="10"/>
      <c r="N153" s="10"/>
      <c r="O153" s="10"/>
      <c r="P153" s="10"/>
      <c r="Q153" s="10"/>
      <c r="R153" s="10"/>
      <c r="S153" s="10"/>
      <c r="T153" s="10"/>
      <c r="U153" s="10"/>
      <c r="V153" s="10"/>
    </row>
    <row r="154" spans="1:22" ht="29.25" customHeight="1">
      <c r="A154" s="62">
        <v>20</v>
      </c>
      <c r="B154" s="841"/>
      <c r="C154" s="842"/>
      <c r="D154" s="842"/>
      <c r="E154" s="843"/>
      <c r="F154" s="844"/>
      <c r="G154" s="843"/>
      <c r="H154" s="844"/>
      <c r="I154" s="845"/>
      <c r="J154" s="846"/>
      <c r="K154" s="10"/>
      <c r="L154" s="10"/>
      <c r="M154" s="10"/>
      <c r="N154" s="10"/>
      <c r="O154" s="10"/>
      <c r="P154" s="10"/>
      <c r="Q154" s="10"/>
      <c r="R154" s="10"/>
      <c r="S154" s="10"/>
      <c r="T154" s="10"/>
      <c r="U154" s="10"/>
      <c r="V154" s="10"/>
    </row>
    <row r="155" spans="1:22" ht="29.25" customHeight="1">
      <c r="A155" s="62">
        <v>21</v>
      </c>
      <c r="B155" s="841"/>
      <c r="C155" s="842"/>
      <c r="D155" s="842"/>
      <c r="E155" s="843"/>
      <c r="F155" s="844"/>
      <c r="G155" s="843"/>
      <c r="H155" s="844"/>
      <c r="I155" s="845"/>
      <c r="J155" s="846"/>
      <c r="K155" s="10"/>
      <c r="L155" s="10"/>
      <c r="M155" s="10"/>
      <c r="N155" s="10"/>
      <c r="O155" s="10"/>
      <c r="P155" s="10"/>
      <c r="Q155" s="10"/>
      <c r="R155" s="10"/>
      <c r="S155" s="10"/>
      <c r="T155" s="10"/>
      <c r="U155" s="10"/>
      <c r="V155" s="10"/>
    </row>
    <row r="156" spans="1:22" ht="29.25" customHeight="1">
      <c r="A156" s="62">
        <v>22</v>
      </c>
      <c r="B156" s="841" t="s">
        <v>377</v>
      </c>
      <c r="C156" s="842" t="s">
        <v>381</v>
      </c>
      <c r="D156" s="842">
        <v>1</v>
      </c>
      <c r="E156" s="843">
        <v>1</v>
      </c>
      <c r="F156" s="844">
        <f>IF(E156=0, "Included",IF(ISERROR(D156*E156), E156, D156*E156))</f>
        <v>1</v>
      </c>
      <c r="G156" s="843">
        <v>10</v>
      </c>
      <c r="H156" s="844">
        <f>IF(G156=0, "Included",IF(ISERROR(D156*G156), G156, D156*G156))</f>
        <v>10</v>
      </c>
      <c r="I156" s="845">
        <v>100</v>
      </c>
      <c r="J156" s="846">
        <f>IF(I156=0, "Included",IF(ISERROR(H156*I156), I156, H156*I156))</f>
        <v>1000</v>
      </c>
      <c r="K156" s="10"/>
      <c r="L156" s="10"/>
      <c r="M156" s="10"/>
      <c r="N156" s="10"/>
      <c r="O156" s="10"/>
      <c r="P156" s="10"/>
      <c r="Q156" s="10"/>
      <c r="R156" s="10"/>
      <c r="S156" s="10"/>
      <c r="T156" s="10"/>
      <c r="U156" s="10"/>
      <c r="V156" s="10"/>
    </row>
    <row r="157" spans="1:22" ht="29.25" customHeight="1">
      <c r="A157" s="62">
        <v>23</v>
      </c>
      <c r="B157" s="841" t="s">
        <v>377</v>
      </c>
      <c r="C157" s="842" t="s">
        <v>381</v>
      </c>
      <c r="D157" s="842">
        <v>1</v>
      </c>
      <c r="E157" s="843">
        <v>1</v>
      </c>
      <c r="F157" s="844">
        <f>IF(E157=0, "Included",IF(ISERROR(D157*E157), E157, D157*E157))</f>
        <v>1</v>
      </c>
      <c r="G157" s="843">
        <v>10</v>
      </c>
      <c r="H157" s="844">
        <f>IF(G157=0, "Included",IF(ISERROR(D157*G157), G157, D157*G157))</f>
        <v>10</v>
      </c>
      <c r="I157" s="845">
        <v>100</v>
      </c>
      <c r="J157" s="846">
        <f>IF(I157=0, "Included",IF(ISERROR(H157*I157), I157, H157*I157))</f>
        <v>1000</v>
      </c>
      <c r="K157" s="10"/>
      <c r="L157" s="10"/>
      <c r="M157" s="10"/>
      <c r="N157" s="10"/>
      <c r="O157" s="10"/>
      <c r="P157" s="10"/>
      <c r="Q157" s="10"/>
      <c r="R157" s="10"/>
      <c r="S157" s="10"/>
      <c r="T157" s="10"/>
      <c r="U157" s="10"/>
      <c r="V157" s="10"/>
    </row>
    <row r="158" spans="1:22" ht="29.25" customHeight="1">
      <c r="A158" s="62">
        <v>24</v>
      </c>
      <c r="B158" s="841" t="s">
        <v>377</v>
      </c>
      <c r="C158" s="842" t="s">
        <v>381</v>
      </c>
      <c r="D158" s="842">
        <v>1</v>
      </c>
      <c r="E158" s="843">
        <v>1</v>
      </c>
      <c r="F158" s="844">
        <f>IF(E158=0, "Included",IF(ISERROR(D158*E158), E158, D158*E158))</f>
        <v>1</v>
      </c>
      <c r="G158" s="843">
        <v>10</v>
      </c>
      <c r="H158" s="844">
        <f>IF(G158=0, "Included",IF(ISERROR(D158*G158), G158, D158*G158))</f>
        <v>10</v>
      </c>
      <c r="I158" s="845">
        <v>100</v>
      </c>
      <c r="J158" s="846">
        <f>IF(I158=0, "Included",IF(ISERROR(H158*I158), I158, H158*I158))</f>
        <v>1000</v>
      </c>
      <c r="K158" s="10"/>
      <c r="L158" s="10"/>
      <c r="M158" s="10"/>
      <c r="N158" s="10"/>
      <c r="O158" s="10"/>
      <c r="P158" s="10"/>
      <c r="Q158" s="10"/>
      <c r="R158" s="10"/>
      <c r="S158" s="10"/>
      <c r="T158" s="10"/>
      <c r="U158" s="10"/>
      <c r="V158" s="10"/>
    </row>
    <row r="159" spans="1:22" ht="29.25" customHeight="1">
      <c r="A159" s="62">
        <v>25</v>
      </c>
      <c r="B159" s="841" t="s">
        <v>377</v>
      </c>
      <c r="C159" s="842" t="s">
        <v>381</v>
      </c>
      <c r="D159" s="842">
        <v>1</v>
      </c>
      <c r="E159" s="843">
        <v>1</v>
      </c>
      <c r="F159" s="844">
        <f>IF(E159=0, "Included",IF(ISERROR(D159*E159), E159, D159*E159))</f>
        <v>1</v>
      </c>
      <c r="G159" s="843">
        <v>10</v>
      </c>
      <c r="H159" s="844">
        <f>IF(G159=0, "Included",IF(ISERROR(D159*G159), G159, D159*G159))</f>
        <v>10</v>
      </c>
      <c r="I159" s="845">
        <v>100</v>
      </c>
      <c r="J159" s="846">
        <f>IF(I159=0, "Included",IF(ISERROR(H159*I159), I159, H159*I159))</f>
        <v>1000</v>
      </c>
      <c r="K159" s="10"/>
      <c r="L159" s="10"/>
      <c r="M159" s="10"/>
      <c r="N159" s="10"/>
      <c r="O159" s="10"/>
      <c r="P159" s="10"/>
      <c r="Q159" s="10"/>
      <c r="R159" s="10"/>
      <c r="S159" s="10"/>
      <c r="T159" s="10"/>
      <c r="U159" s="10"/>
      <c r="V159" s="10"/>
    </row>
    <row r="160" spans="1:22" s="822" customFormat="1" ht="46.5" customHeight="1">
      <c r="A160" s="847"/>
      <c r="B160" s="800"/>
      <c r="C160" s="801"/>
      <c r="D160" s="801"/>
      <c r="E160" s="854" t="s">
        <v>378</v>
      </c>
      <c r="F160" s="848">
        <f>SUM(F135:F159)</f>
        <v>10</v>
      </c>
      <c r="G160" s="832" t="s">
        <v>379</v>
      </c>
      <c r="H160" s="849">
        <f>SUM(H135:H159)</f>
        <v>100</v>
      </c>
      <c r="I160" s="833" t="s">
        <v>382</v>
      </c>
      <c r="J160" s="850">
        <f>SUM(J135:J159)</f>
        <v>10000</v>
      </c>
    </row>
    <row r="161" spans="1:22" s="822" customFormat="1" ht="21">
      <c r="A161" s="847"/>
      <c r="B161" s="919"/>
      <c r="C161" s="920"/>
      <c r="D161" s="920"/>
      <c r="E161" s="921"/>
      <c r="F161" s="922"/>
      <c r="G161" s="923"/>
      <c r="H161" s="922"/>
      <c r="I161" s="921"/>
      <c r="J161" s="922"/>
    </row>
    <row r="162" spans="1:22" ht="40.5" customHeight="1">
      <c r="A162" s="857" t="s">
        <v>334</v>
      </c>
      <c r="B162" s="858" t="s">
        <v>336</v>
      </c>
      <c r="C162" s="859" t="s">
        <v>337</v>
      </c>
      <c r="D162" s="859">
        <v>1</v>
      </c>
      <c r="E162" s="840"/>
      <c r="F162" s="840"/>
      <c r="G162" s="840"/>
      <c r="H162" s="840"/>
      <c r="I162" s="840"/>
      <c r="J162" s="840"/>
      <c r="K162" s="10"/>
      <c r="L162" s="10"/>
      <c r="M162" s="10"/>
      <c r="N162" s="10"/>
      <c r="O162" s="10"/>
      <c r="P162" s="10"/>
      <c r="Q162" s="10"/>
      <c r="R162" s="10"/>
      <c r="S162" s="10"/>
      <c r="T162" s="10"/>
      <c r="U162" s="10"/>
      <c r="V162" s="10"/>
    </row>
    <row r="163" spans="1:22" ht="29.25" customHeight="1">
      <c r="A163" s="62">
        <v>1</v>
      </c>
      <c r="B163" s="841" t="s">
        <v>377</v>
      </c>
      <c r="C163" s="842" t="s">
        <v>381</v>
      </c>
      <c r="D163" s="842">
        <v>1</v>
      </c>
      <c r="E163" s="843">
        <v>1</v>
      </c>
      <c r="F163" s="844">
        <f t="shared" ref="F163:F168" si="15">IF(E163=0, "Included",IF(ISERROR(D163*E163), E163, D163*E163))</f>
        <v>1</v>
      </c>
      <c r="G163" s="843">
        <v>10</v>
      </c>
      <c r="H163" s="844">
        <f t="shared" ref="H163:H168" si="16">IF(G163=0, "Included",IF(ISERROR(D163*G163), G163, D163*G163))</f>
        <v>10</v>
      </c>
      <c r="I163" s="845">
        <v>100</v>
      </c>
      <c r="J163" s="846">
        <f t="shared" ref="J163:J168" si="17">IF(I163=0, "Included",IF(ISERROR(H163*I163), I163, H163*I163))</f>
        <v>1000</v>
      </c>
      <c r="K163" s="10"/>
      <c r="L163" s="10"/>
      <c r="M163" s="10"/>
      <c r="N163" s="10"/>
      <c r="O163" s="10"/>
      <c r="P163" s="10"/>
      <c r="Q163" s="10"/>
      <c r="R163" s="10"/>
      <c r="S163" s="10"/>
      <c r="T163" s="10"/>
      <c r="U163" s="10"/>
      <c r="V163" s="10"/>
    </row>
    <row r="164" spans="1:22" ht="29.25" customHeight="1">
      <c r="A164" s="62">
        <v>2</v>
      </c>
      <c r="B164" s="841" t="s">
        <v>377</v>
      </c>
      <c r="C164" s="842" t="s">
        <v>381</v>
      </c>
      <c r="D164" s="842">
        <v>1</v>
      </c>
      <c r="E164" s="843">
        <v>1</v>
      </c>
      <c r="F164" s="844">
        <f t="shared" si="15"/>
        <v>1</v>
      </c>
      <c r="G164" s="843">
        <v>10</v>
      </c>
      <c r="H164" s="844">
        <f t="shared" si="16"/>
        <v>10</v>
      </c>
      <c r="I164" s="845">
        <v>100</v>
      </c>
      <c r="J164" s="846">
        <f t="shared" si="17"/>
        <v>1000</v>
      </c>
      <c r="K164" s="10"/>
      <c r="L164" s="10"/>
      <c r="M164" s="10"/>
      <c r="N164" s="10"/>
      <c r="O164" s="10"/>
      <c r="P164" s="10"/>
      <c r="Q164" s="10"/>
      <c r="R164" s="10"/>
      <c r="S164" s="10"/>
      <c r="T164" s="10"/>
      <c r="U164" s="10"/>
      <c r="V164" s="10"/>
    </row>
    <row r="165" spans="1:22" ht="29.25" customHeight="1">
      <c r="A165" s="62">
        <v>3</v>
      </c>
      <c r="B165" s="841" t="s">
        <v>377</v>
      </c>
      <c r="C165" s="842" t="s">
        <v>381</v>
      </c>
      <c r="D165" s="842">
        <v>1</v>
      </c>
      <c r="E165" s="843">
        <v>1</v>
      </c>
      <c r="F165" s="844">
        <f t="shared" si="15"/>
        <v>1</v>
      </c>
      <c r="G165" s="843">
        <v>10</v>
      </c>
      <c r="H165" s="844">
        <f t="shared" si="16"/>
        <v>10</v>
      </c>
      <c r="I165" s="845">
        <v>100</v>
      </c>
      <c r="J165" s="846">
        <f t="shared" si="17"/>
        <v>1000</v>
      </c>
      <c r="K165" s="10"/>
      <c r="L165" s="10"/>
      <c r="M165" s="10"/>
      <c r="N165" s="10"/>
      <c r="O165" s="10"/>
      <c r="P165" s="10"/>
      <c r="Q165" s="10"/>
      <c r="R165" s="10"/>
      <c r="S165" s="10"/>
      <c r="T165" s="10"/>
      <c r="U165" s="10"/>
      <c r="V165" s="10"/>
    </row>
    <row r="166" spans="1:22" ht="29.25" customHeight="1">
      <c r="A166" s="62">
        <v>4</v>
      </c>
      <c r="B166" s="841" t="s">
        <v>377</v>
      </c>
      <c r="C166" s="842" t="s">
        <v>381</v>
      </c>
      <c r="D166" s="842">
        <v>1</v>
      </c>
      <c r="E166" s="843">
        <v>1</v>
      </c>
      <c r="F166" s="844">
        <f t="shared" si="15"/>
        <v>1</v>
      </c>
      <c r="G166" s="843">
        <v>10</v>
      </c>
      <c r="H166" s="844">
        <f t="shared" si="16"/>
        <v>10</v>
      </c>
      <c r="I166" s="845">
        <v>100</v>
      </c>
      <c r="J166" s="846">
        <f t="shared" si="17"/>
        <v>1000</v>
      </c>
      <c r="K166" s="10"/>
      <c r="L166" s="10"/>
      <c r="M166" s="10"/>
      <c r="N166" s="10"/>
      <c r="O166" s="10"/>
      <c r="P166" s="10"/>
      <c r="Q166" s="10"/>
      <c r="R166" s="10"/>
      <c r="S166" s="10"/>
      <c r="T166" s="10"/>
      <c r="U166" s="10"/>
      <c r="V166" s="10"/>
    </row>
    <row r="167" spans="1:22" ht="29.25" customHeight="1">
      <c r="A167" s="62">
        <v>5</v>
      </c>
      <c r="B167" s="841" t="s">
        <v>377</v>
      </c>
      <c r="C167" s="842" t="s">
        <v>381</v>
      </c>
      <c r="D167" s="842">
        <v>1</v>
      </c>
      <c r="E167" s="843">
        <v>1</v>
      </c>
      <c r="F167" s="844">
        <f t="shared" si="15"/>
        <v>1</v>
      </c>
      <c r="G167" s="843">
        <v>10</v>
      </c>
      <c r="H167" s="844">
        <f t="shared" si="16"/>
        <v>10</v>
      </c>
      <c r="I167" s="845">
        <v>100</v>
      </c>
      <c r="J167" s="846">
        <f t="shared" si="17"/>
        <v>1000</v>
      </c>
      <c r="K167" s="10"/>
      <c r="L167" s="10"/>
      <c r="M167" s="10"/>
      <c r="N167" s="10"/>
      <c r="O167" s="10"/>
      <c r="P167" s="10"/>
      <c r="Q167" s="10"/>
      <c r="R167" s="10"/>
      <c r="S167" s="10"/>
      <c r="T167" s="10"/>
      <c r="U167" s="10"/>
      <c r="V167" s="10"/>
    </row>
    <row r="168" spans="1:22" ht="29.25" customHeight="1">
      <c r="A168" s="62">
        <v>6</v>
      </c>
      <c r="B168" s="841" t="s">
        <v>377</v>
      </c>
      <c r="C168" s="842" t="s">
        <v>381</v>
      </c>
      <c r="D168" s="842">
        <v>1</v>
      </c>
      <c r="E168" s="843">
        <v>1</v>
      </c>
      <c r="F168" s="844">
        <f t="shared" si="15"/>
        <v>1</v>
      </c>
      <c r="G168" s="843">
        <v>10</v>
      </c>
      <c r="H168" s="844">
        <f t="shared" si="16"/>
        <v>10</v>
      </c>
      <c r="I168" s="845">
        <v>100</v>
      </c>
      <c r="J168" s="846">
        <f t="shared" si="17"/>
        <v>1000</v>
      </c>
      <c r="K168" s="10"/>
      <c r="L168" s="10"/>
      <c r="M168" s="10"/>
      <c r="N168" s="10"/>
      <c r="O168" s="10"/>
      <c r="P168" s="10"/>
      <c r="Q168" s="10"/>
      <c r="R168" s="10"/>
      <c r="S168" s="10"/>
      <c r="T168" s="10"/>
      <c r="U168" s="10"/>
      <c r="V168" s="10"/>
    </row>
    <row r="169" spans="1:22" ht="29.25" customHeight="1">
      <c r="A169" s="62">
        <v>7</v>
      </c>
      <c r="B169" s="841"/>
      <c r="C169" s="842"/>
      <c r="D169" s="842"/>
      <c r="E169" s="843"/>
      <c r="F169" s="844"/>
      <c r="G169" s="843"/>
      <c r="H169" s="844"/>
      <c r="I169" s="845"/>
      <c r="J169" s="846"/>
      <c r="K169" s="10"/>
      <c r="L169" s="10"/>
      <c r="M169" s="10"/>
      <c r="N169" s="10"/>
      <c r="O169" s="10"/>
      <c r="P169" s="10"/>
      <c r="Q169" s="10"/>
      <c r="R169" s="10"/>
      <c r="S169" s="10"/>
      <c r="T169" s="10"/>
      <c r="U169" s="10"/>
      <c r="V169" s="10"/>
    </row>
    <row r="170" spans="1:22" ht="29.25" customHeight="1">
      <c r="A170" s="62">
        <v>8</v>
      </c>
      <c r="B170" s="841"/>
      <c r="C170" s="842"/>
      <c r="D170" s="842"/>
      <c r="E170" s="843"/>
      <c r="F170" s="844"/>
      <c r="G170" s="843"/>
      <c r="H170" s="844"/>
      <c r="I170" s="845"/>
      <c r="J170" s="846"/>
      <c r="K170" s="10"/>
      <c r="L170" s="10"/>
      <c r="M170" s="10"/>
      <c r="N170" s="10"/>
      <c r="O170" s="10"/>
      <c r="P170" s="10"/>
      <c r="Q170" s="10"/>
      <c r="R170" s="10"/>
      <c r="S170" s="10"/>
      <c r="T170" s="10"/>
      <c r="U170" s="10"/>
      <c r="V170" s="10"/>
    </row>
    <row r="171" spans="1:22" ht="29.25" customHeight="1">
      <c r="A171" s="62">
        <v>9</v>
      </c>
      <c r="B171" s="841"/>
      <c r="C171" s="842"/>
      <c r="D171" s="842"/>
      <c r="E171" s="843"/>
      <c r="F171" s="844"/>
      <c r="G171" s="843"/>
      <c r="H171" s="844"/>
      <c r="I171" s="845"/>
      <c r="J171" s="846"/>
      <c r="K171" s="10"/>
      <c r="L171" s="10"/>
      <c r="M171" s="10"/>
      <c r="N171" s="10"/>
      <c r="O171" s="10"/>
      <c r="P171" s="10"/>
      <c r="Q171" s="10"/>
      <c r="R171" s="10"/>
      <c r="S171" s="10"/>
      <c r="T171" s="10"/>
      <c r="U171" s="10"/>
      <c r="V171" s="10"/>
    </row>
    <row r="172" spans="1:22" ht="29.25" customHeight="1">
      <c r="A172" s="62">
        <v>10</v>
      </c>
      <c r="B172" s="841"/>
      <c r="C172" s="842"/>
      <c r="D172" s="842"/>
      <c r="E172" s="843"/>
      <c r="F172" s="844"/>
      <c r="G172" s="843"/>
      <c r="H172" s="844"/>
      <c r="I172" s="845"/>
      <c r="J172" s="846"/>
      <c r="K172" s="10"/>
      <c r="L172" s="10"/>
      <c r="M172" s="10"/>
      <c r="N172" s="10"/>
      <c r="O172" s="10"/>
      <c r="P172" s="10"/>
      <c r="Q172" s="10"/>
      <c r="R172" s="10"/>
      <c r="S172" s="10"/>
      <c r="T172" s="10"/>
      <c r="U172" s="10"/>
      <c r="V172" s="10"/>
    </row>
    <row r="173" spans="1:22" ht="29.25" customHeight="1">
      <c r="A173" s="62">
        <v>11</v>
      </c>
      <c r="B173" s="841"/>
      <c r="C173" s="842"/>
      <c r="D173" s="842"/>
      <c r="E173" s="843"/>
      <c r="F173" s="844"/>
      <c r="G173" s="843"/>
      <c r="H173" s="844"/>
      <c r="I173" s="845"/>
      <c r="J173" s="846"/>
      <c r="K173" s="10"/>
      <c r="L173" s="10"/>
      <c r="M173" s="10"/>
      <c r="N173" s="10"/>
      <c r="O173" s="10"/>
      <c r="P173" s="10"/>
      <c r="Q173" s="10"/>
      <c r="R173" s="10"/>
      <c r="S173" s="10"/>
      <c r="T173" s="10"/>
      <c r="U173" s="10"/>
      <c r="V173" s="10"/>
    </row>
    <row r="174" spans="1:22" ht="29.25" customHeight="1">
      <c r="A174" s="62">
        <v>12</v>
      </c>
      <c r="B174" s="841"/>
      <c r="C174" s="842"/>
      <c r="D174" s="842"/>
      <c r="E174" s="843"/>
      <c r="F174" s="844"/>
      <c r="G174" s="843"/>
      <c r="H174" s="844"/>
      <c r="I174" s="845"/>
      <c r="J174" s="846"/>
      <c r="K174" s="10"/>
      <c r="L174" s="10"/>
      <c r="M174" s="10"/>
      <c r="N174" s="10"/>
      <c r="O174" s="10"/>
      <c r="P174" s="10"/>
      <c r="Q174" s="10"/>
      <c r="R174" s="10"/>
      <c r="S174" s="10"/>
      <c r="T174" s="10"/>
      <c r="U174" s="10"/>
      <c r="V174" s="10"/>
    </row>
    <row r="175" spans="1:22" ht="29.25" customHeight="1">
      <c r="A175" s="62">
        <v>13</v>
      </c>
      <c r="B175" s="841"/>
      <c r="C175" s="842"/>
      <c r="D175" s="842"/>
      <c r="E175" s="843"/>
      <c r="F175" s="844"/>
      <c r="G175" s="843"/>
      <c r="H175" s="844"/>
      <c r="I175" s="845"/>
      <c r="J175" s="846"/>
      <c r="K175" s="10"/>
      <c r="L175" s="10"/>
      <c r="M175" s="10"/>
      <c r="N175" s="10"/>
      <c r="O175" s="10"/>
      <c r="P175" s="10"/>
      <c r="Q175" s="10"/>
      <c r="R175" s="10"/>
      <c r="S175" s="10"/>
      <c r="T175" s="10"/>
      <c r="U175" s="10"/>
      <c r="V175" s="10"/>
    </row>
    <row r="176" spans="1:22" ht="29.25" customHeight="1">
      <c r="A176" s="62">
        <v>14</v>
      </c>
      <c r="B176" s="841"/>
      <c r="C176" s="842"/>
      <c r="D176" s="842"/>
      <c r="E176" s="843"/>
      <c r="F176" s="844"/>
      <c r="G176" s="843"/>
      <c r="H176" s="844"/>
      <c r="I176" s="845"/>
      <c r="J176" s="846"/>
      <c r="K176" s="10"/>
      <c r="L176" s="10"/>
      <c r="M176" s="10"/>
      <c r="N176" s="10"/>
      <c r="O176" s="10"/>
      <c r="P176" s="10"/>
      <c r="Q176" s="10"/>
      <c r="R176" s="10"/>
      <c r="S176" s="10"/>
      <c r="T176" s="10"/>
      <c r="U176" s="10"/>
      <c r="V176" s="10"/>
    </row>
    <row r="177" spans="1:22" ht="29.25" customHeight="1">
      <c r="A177" s="62">
        <v>15</v>
      </c>
      <c r="B177" s="841"/>
      <c r="C177" s="842"/>
      <c r="D177" s="842"/>
      <c r="E177" s="843"/>
      <c r="F177" s="844"/>
      <c r="G177" s="843"/>
      <c r="H177" s="844"/>
      <c r="I177" s="845"/>
      <c r="J177" s="846"/>
      <c r="K177" s="10"/>
      <c r="L177" s="10"/>
      <c r="M177" s="10"/>
      <c r="N177" s="10"/>
      <c r="O177" s="10"/>
      <c r="P177" s="10"/>
      <c r="Q177" s="10"/>
      <c r="R177" s="10"/>
      <c r="S177" s="10"/>
      <c r="T177" s="10"/>
      <c r="U177" s="10"/>
      <c r="V177" s="10"/>
    </row>
    <row r="178" spans="1:22" ht="29.25" customHeight="1">
      <c r="A178" s="62">
        <v>16</v>
      </c>
      <c r="B178" s="841"/>
      <c r="C178" s="842"/>
      <c r="D178" s="842"/>
      <c r="E178" s="843"/>
      <c r="F178" s="844"/>
      <c r="G178" s="843"/>
      <c r="H178" s="844"/>
      <c r="I178" s="845"/>
      <c r="J178" s="846"/>
      <c r="K178" s="10"/>
      <c r="L178" s="10"/>
      <c r="M178" s="10"/>
      <c r="N178" s="10"/>
      <c r="O178" s="10"/>
      <c r="P178" s="10"/>
      <c r="Q178" s="10"/>
      <c r="R178" s="10"/>
      <c r="S178" s="10"/>
      <c r="T178" s="10"/>
      <c r="U178" s="10"/>
      <c r="V178" s="10"/>
    </row>
    <row r="179" spans="1:22" ht="29.25" customHeight="1">
      <c r="A179" s="62">
        <v>17</v>
      </c>
      <c r="B179" s="841"/>
      <c r="C179" s="842"/>
      <c r="D179" s="842"/>
      <c r="E179" s="843"/>
      <c r="F179" s="844"/>
      <c r="G179" s="843"/>
      <c r="H179" s="844"/>
      <c r="I179" s="845"/>
      <c r="J179" s="846"/>
      <c r="K179" s="10"/>
      <c r="L179" s="10"/>
      <c r="M179" s="10"/>
      <c r="N179" s="10"/>
      <c r="O179" s="10"/>
      <c r="P179" s="10"/>
      <c r="Q179" s="10"/>
      <c r="R179" s="10"/>
      <c r="S179" s="10"/>
      <c r="T179" s="10"/>
      <c r="U179" s="10"/>
      <c r="V179" s="10"/>
    </row>
    <row r="180" spans="1:22" ht="29.25" customHeight="1">
      <c r="A180" s="62">
        <v>18</v>
      </c>
      <c r="B180" s="841"/>
      <c r="C180" s="842"/>
      <c r="D180" s="842"/>
      <c r="E180" s="843"/>
      <c r="F180" s="844"/>
      <c r="G180" s="843"/>
      <c r="H180" s="844"/>
      <c r="I180" s="845"/>
      <c r="J180" s="846"/>
      <c r="K180" s="10"/>
      <c r="L180" s="10"/>
      <c r="M180" s="10"/>
      <c r="N180" s="10"/>
      <c r="O180" s="10"/>
      <c r="P180" s="10"/>
      <c r="Q180" s="10"/>
      <c r="R180" s="10"/>
      <c r="S180" s="10"/>
      <c r="T180" s="10"/>
      <c r="U180" s="10"/>
      <c r="V180" s="10"/>
    </row>
    <row r="181" spans="1:22" ht="29.25" customHeight="1">
      <c r="A181" s="62">
        <v>19</v>
      </c>
      <c r="B181" s="841"/>
      <c r="C181" s="842"/>
      <c r="D181" s="842"/>
      <c r="E181" s="843"/>
      <c r="F181" s="844"/>
      <c r="G181" s="843"/>
      <c r="H181" s="844"/>
      <c r="I181" s="845"/>
      <c r="J181" s="846"/>
      <c r="K181" s="10"/>
      <c r="L181" s="10"/>
      <c r="M181" s="10"/>
      <c r="N181" s="10"/>
      <c r="O181" s="10"/>
      <c r="P181" s="10"/>
      <c r="Q181" s="10"/>
      <c r="R181" s="10"/>
      <c r="S181" s="10"/>
      <c r="T181" s="10"/>
      <c r="U181" s="10"/>
      <c r="V181" s="10"/>
    </row>
    <row r="182" spans="1:22" ht="29.25" customHeight="1">
      <c r="A182" s="62">
        <v>20</v>
      </c>
      <c r="B182" s="841"/>
      <c r="C182" s="842"/>
      <c r="D182" s="842"/>
      <c r="E182" s="843"/>
      <c r="F182" s="844"/>
      <c r="G182" s="843"/>
      <c r="H182" s="844"/>
      <c r="I182" s="845"/>
      <c r="J182" s="846"/>
      <c r="K182" s="10"/>
      <c r="L182" s="10"/>
      <c r="M182" s="10"/>
      <c r="N182" s="10"/>
      <c r="O182" s="10"/>
      <c r="P182" s="10"/>
      <c r="Q182" s="10"/>
      <c r="R182" s="10"/>
      <c r="S182" s="10"/>
      <c r="T182" s="10"/>
      <c r="U182" s="10"/>
      <c r="V182" s="10"/>
    </row>
    <row r="183" spans="1:22" ht="29.25" customHeight="1">
      <c r="A183" s="62">
        <v>21</v>
      </c>
      <c r="B183" s="841"/>
      <c r="C183" s="842"/>
      <c r="D183" s="842"/>
      <c r="E183" s="843"/>
      <c r="F183" s="844"/>
      <c r="G183" s="843"/>
      <c r="H183" s="844"/>
      <c r="I183" s="845"/>
      <c r="J183" s="846"/>
      <c r="K183" s="10"/>
      <c r="L183" s="10"/>
      <c r="M183" s="10"/>
      <c r="N183" s="10"/>
      <c r="O183" s="10"/>
      <c r="P183" s="10"/>
      <c r="Q183" s="10"/>
      <c r="R183" s="10"/>
      <c r="S183" s="10"/>
      <c r="T183" s="10"/>
      <c r="U183" s="10"/>
      <c r="V183" s="10"/>
    </row>
    <row r="184" spans="1:22" ht="29.25" customHeight="1">
      <c r="A184" s="62">
        <v>22</v>
      </c>
      <c r="B184" s="841" t="s">
        <v>377</v>
      </c>
      <c r="C184" s="842" t="s">
        <v>381</v>
      </c>
      <c r="D184" s="842">
        <v>1</v>
      </c>
      <c r="E184" s="843">
        <v>1</v>
      </c>
      <c r="F184" s="844">
        <f>IF(E184=0, "Included",IF(ISERROR(D184*E184), E184, D184*E184))</f>
        <v>1</v>
      </c>
      <c r="G184" s="843">
        <v>10</v>
      </c>
      <c r="H184" s="844">
        <f>IF(G184=0, "Included",IF(ISERROR(D184*G184), G184, D184*G184))</f>
        <v>10</v>
      </c>
      <c r="I184" s="845">
        <v>100</v>
      </c>
      <c r="J184" s="846">
        <f>IF(I184=0, "Included",IF(ISERROR(H184*I184), I184, H184*I184))</f>
        <v>1000</v>
      </c>
      <c r="K184" s="10"/>
      <c r="L184" s="10"/>
      <c r="M184" s="10"/>
      <c r="N184" s="10"/>
      <c r="O184" s="10"/>
      <c r="P184" s="10"/>
      <c r="Q184" s="10"/>
      <c r="R184" s="10"/>
      <c r="S184" s="10"/>
      <c r="T184" s="10"/>
      <c r="U184" s="10"/>
      <c r="V184" s="10"/>
    </row>
    <row r="185" spans="1:22" ht="29.25" customHeight="1">
      <c r="A185" s="62">
        <v>23</v>
      </c>
      <c r="B185" s="841" t="s">
        <v>377</v>
      </c>
      <c r="C185" s="842" t="s">
        <v>381</v>
      </c>
      <c r="D185" s="842">
        <v>1</v>
      </c>
      <c r="E185" s="843">
        <v>1</v>
      </c>
      <c r="F185" s="844">
        <f>IF(E185=0, "Included",IF(ISERROR(D185*E185), E185, D185*E185))</f>
        <v>1</v>
      </c>
      <c r="G185" s="843">
        <v>10</v>
      </c>
      <c r="H185" s="844">
        <f>IF(G185=0, "Included",IF(ISERROR(D185*G185), G185, D185*G185))</f>
        <v>10</v>
      </c>
      <c r="I185" s="845">
        <v>100</v>
      </c>
      <c r="J185" s="846">
        <f>IF(I185=0, "Included",IF(ISERROR(H185*I185), I185, H185*I185))</f>
        <v>1000</v>
      </c>
      <c r="K185" s="10"/>
      <c r="L185" s="10"/>
      <c r="M185" s="10"/>
      <c r="N185" s="10"/>
      <c r="O185" s="10"/>
      <c r="P185" s="10"/>
      <c r="Q185" s="10"/>
      <c r="R185" s="10"/>
      <c r="S185" s="10"/>
      <c r="T185" s="10"/>
      <c r="U185" s="10"/>
      <c r="V185" s="10"/>
    </row>
    <row r="186" spans="1:22" ht="29.25" customHeight="1">
      <c r="A186" s="62">
        <v>24</v>
      </c>
      <c r="B186" s="841" t="s">
        <v>377</v>
      </c>
      <c r="C186" s="842" t="s">
        <v>381</v>
      </c>
      <c r="D186" s="842">
        <v>1</v>
      </c>
      <c r="E186" s="843">
        <v>1</v>
      </c>
      <c r="F186" s="844">
        <f>IF(E186=0, "Included",IF(ISERROR(D186*E186), E186, D186*E186))</f>
        <v>1</v>
      </c>
      <c r="G186" s="843">
        <v>10</v>
      </c>
      <c r="H186" s="844">
        <f>IF(G186=0, "Included",IF(ISERROR(D186*G186), G186, D186*G186))</f>
        <v>10</v>
      </c>
      <c r="I186" s="845">
        <v>100</v>
      </c>
      <c r="J186" s="846">
        <f>IF(I186=0, "Included",IF(ISERROR(H186*I186), I186, H186*I186))</f>
        <v>1000</v>
      </c>
      <c r="K186" s="10"/>
      <c r="L186" s="10"/>
      <c r="M186" s="10"/>
      <c r="N186" s="10"/>
      <c r="O186" s="10"/>
      <c r="P186" s="10"/>
      <c r="Q186" s="10"/>
      <c r="R186" s="10"/>
      <c r="S186" s="10"/>
      <c r="T186" s="10"/>
      <c r="U186" s="10"/>
      <c r="V186" s="10"/>
    </row>
    <row r="187" spans="1:22" ht="29.25" customHeight="1">
      <c r="A187" s="62">
        <v>25</v>
      </c>
      <c r="B187" s="841" t="s">
        <v>377</v>
      </c>
      <c r="C187" s="842" t="s">
        <v>381</v>
      </c>
      <c r="D187" s="842">
        <v>1</v>
      </c>
      <c r="E187" s="843">
        <v>1</v>
      </c>
      <c r="F187" s="844">
        <f>IF(E187=0, "Included",IF(ISERROR(D187*E187), E187, D187*E187))</f>
        <v>1</v>
      </c>
      <c r="G187" s="843">
        <v>10</v>
      </c>
      <c r="H187" s="844">
        <f>IF(G187=0, "Included",IF(ISERROR(D187*G187), G187, D187*G187))</f>
        <v>10</v>
      </c>
      <c r="I187" s="845">
        <v>100</v>
      </c>
      <c r="J187" s="846">
        <f>IF(I187=0, "Included",IF(ISERROR(H187*I187), I187, H187*I187))</f>
        <v>1000</v>
      </c>
      <c r="K187" s="10"/>
      <c r="L187" s="10"/>
      <c r="M187" s="10"/>
      <c r="N187" s="10"/>
      <c r="O187" s="10"/>
      <c r="P187" s="10"/>
      <c r="Q187" s="10"/>
      <c r="R187" s="10"/>
      <c r="S187" s="10"/>
      <c r="T187" s="10"/>
      <c r="U187" s="10"/>
      <c r="V187" s="10"/>
    </row>
    <row r="188" spans="1:22" s="822" customFormat="1" ht="46.5" customHeight="1">
      <c r="A188" s="847"/>
      <c r="B188" s="800"/>
      <c r="C188" s="801"/>
      <c r="D188" s="801"/>
      <c r="E188" s="854" t="s">
        <v>378</v>
      </c>
      <c r="F188" s="848">
        <f>SUM(F163:F187)</f>
        <v>10</v>
      </c>
      <c r="G188" s="832" t="s">
        <v>379</v>
      </c>
      <c r="H188" s="849">
        <f>SUM(H163:H187)</f>
        <v>100</v>
      </c>
      <c r="I188" s="833" t="s">
        <v>382</v>
      </c>
      <c r="J188" s="850">
        <f>SUM(J163:J187)</f>
        <v>10000</v>
      </c>
    </row>
    <row r="189" spans="1:22" ht="23.25" customHeight="1">
      <c r="A189" s="851"/>
      <c r="B189" s="855"/>
      <c r="C189" s="856"/>
      <c r="D189" s="856"/>
      <c r="E189" s="852"/>
      <c r="F189" s="853"/>
      <c r="K189" s="10"/>
      <c r="L189" s="10"/>
      <c r="M189" s="10"/>
      <c r="N189" s="10"/>
      <c r="O189" s="10"/>
      <c r="P189" s="10"/>
      <c r="Q189" s="10"/>
      <c r="R189" s="10"/>
      <c r="S189" s="10"/>
      <c r="T189" s="10"/>
      <c r="U189" s="10"/>
      <c r="V189" s="10"/>
    </row>
    <row r="190" spans="1:22" s="735" customFormat="1" ht="35.25" customHeight="1">
      <c r="A190" s="837" t="s">
        <v>344</v>
      </c>
      <c r="B190" s="838" t="s">
        <v>341</v>
      </c>
      <c r="C190" s="839"/>
      <c r="D190" s="839"/>
      <c r="E190" s="839"/>
      <c r="F190" s="839"/>
      <c r="G190" s="839"/>
      <c r="H190" s="839"/>
      <c r="I190" s="802"/>
      <c r="J190" s="802"/>
      <c r="K190" s="734"/>
      <c r="L190" s="734"/>
      <c r="M190" s="734"/>
      <c r="N190" s="734"/>
      <c r="O190" s="734"/>
      <c r="P190" s="734"/>
      <c r="Q190" s="734"/>
      <c r="R190" s="734"/>
      <c r="S190" s="734"/>
      <c r="T190" s="734"/>
      <c r="U190" s="734"/>
      <c r="V190" s="734"/>
    </row>
    <row r="191" spans="1:22" ht="29.25" customHeight="1">
      <c r="A191" s="857" t="s">
        <v>333</v>
      </c>
      <c r="B191" s="858" t="s">
        <v>335</v>
      </c>
      <c r="C191" s="859" t="s">
        <v>337</v>
      </c>
      <c r="D191" s="859">
        <v>1</v>
      </c>
      <c r="E191" s="840"/>
      <c r="F191" s="840"/>
      <c r="G191" s="840"/>
      <c r="H191" s="840"/>
      <c r="I191" s="840"/>
      <c r="J191" s="840"/>
      <c r="K191" s="10"/>
      <c r="L191" s="10"/>
      <c r="M191" s="10"/>
      <c r="N191" s="10"/>
      <c r="O191" s="10"/>
      <c r="P191" s="10"/>
      <c r="Q191" s="10"/>
      <c r="R191" s="10"/>
      <c r="S191" s="10"/>
      <c r="T191" s="10"/>
      <c r="U191" s="10"/>
      <c r="V191" s="10"/>
    </row>
    <row r="192" spans="1:22" ht="29.25" customHeight="1">
      <c r="A192" s="62">
        <v>1</v>
      </c>
      <c r="B192" s="841" t="s">
        <v>377</v>
      </c>
      <c r="C192" s="842" t="s">
        <v>381</v>
      </c>
      <c r="D192" s="842">
        <v>1</v>
      </c>
      <c r="E192" s="843">
        <v>20</v>
      </c>
      <c r="F192" s="844">
        <f t="shared" ref="F192:F197" si="18">IF(E192=0, "Included",IF(ISERROR(D192*E192), E192, D192*E192))</f>
        <v>20</v>
      </c>
      <c r="G192" s="843">
        <v>30</v>
      </c>
      <c r="H192" s="844">
        <f t="shared" ref="H192:H197" si="19">IF(G192=0, "Included",IF(ISERROR(D192*G192), G192, D192*G192))</f>
        <v>30</v>
      </c>
      <c r="I192" s="845">
        <v>300</v>
      </c>
      <c r="J192" s="846">
        <f t="shared" ref="J192:J197" si="20">IF(I192=0, "Included",IF(ISERROR(H192*I192), I192, H192*I192))</f>
        <v>9000</v>
      </c>
      <c r="K192" s="10"/>
      <c r="L192" s="10"/>
      <c r="M192" s="10"/>
      <c r="N192" s="10"/>
      <c r="O192" s="10"/>
      <c r="P192" s="10"/>
      <c r="Q192" s="10"/>
      <c r="R192" s="10"/>
      <c r="S192" s="10"/>
      <c r="T192" s="10"/>
      <c r="U192" s="10"/>
      <c r="V192" s="10"/>
    </row>
    <row r="193" spans="1:22" ht="29.25" customHeight="1">
      <c r="A193" s="62">
        <v>2</v>
      </c>
      <c r="B193" s="841" t="s">
        <v>377</v>
      </c>
      <c r="C193" s="842" t="s">
        <v>381</v>
      </c>
      <c r="D193" s="842">
        <v>1</v>
      </c>
      <c r="E193" s="843">
        <v>1</v>
      </c>
      <c r="F193" s="844">
        <f t="shared" si="18"/>
        <v>1</v>
      </c>
      <c r="G193" s="843">
        <v>10</v>
      </c>
      <c r="H193" s="844">
        <f t="shared" si="19"/>
        <v>10</v>
      </c>
      <c r="I193" s="845">
        <v>100</v>
      </c>
      <c r="J193" s="846">
        <f t="shared" si="20"/>
        <v>1000</v>
      </c>
      <c r="K193" s="10"/>
      <c r="L193" s="10"/>
      <c r="M193" s="10"/>
      <c r="N193" s="10"/>
      <c r="O193" s="10"/>
      <c r="P193" s="10"/>
      <c r="Q193" s="10"/>
      <c r="R193" s="10"/>
      <c r="S193" s="10"/>
      <c r="T193" s="10"/>
      <c r="U193" s="10"/>
      <c r="V193" s="10"/>
    </row>
    <row r="194" spans="1:22" ht="29.25" customHeight="1">
      <c r="A194" s="62">
        <v>3</v>
      </c>
      <c r="B194" s="841" t="s">
        <v>377</v>
      </c>
      <c r="C194" s="842" t="s">
        <v>381</v>
      </c>
      <c r="D194" s="842">
        <v>1</v>
      </c>
      <c r="E194" s="843">
        <v>1</v>
      </c>
      <c r="F194" s="844">
        <f t="shared" si="18"/>
        <v>1</v>
      </c>
      <c r="G194" s="843">
        <v>10</v>
      </c>
      <c r="H194" s="844">
        <f t="shared" si="19"/>
        <v>10</v>
      </c>
      <c r="I194" s="845">
        <v>100</v>
      </c>
      <c r="J194" s="846">
        <f t="shared" si="20"/>
        <v>1000</v>
      </c>
      <c r="K194" s="10"/>
      <c r="L194" s="10"/>
      <c r="M194" s="10"/>
      <c r="N194" s="10"/>
      <c r="O194" s="10"/>
      <c r="P194" s="10"/>
      <c r="Q194" s="10"/>
      <c r="R194" s="10"/>
      <c r="S194" s="10"/>
      <c r="T194" s="10"/>
      <c r="U194" s="10"/>
      <c r="V194" s="10"/>
    </row>
    <row r="195" spans="1:22" ht="29.25" customHeight="1">
      <c r="A195" s="62">
        <v>4</v>
      </c>
      <c r="B195" s="841" t="s">
        <v>377</v>
      </c>
      <c r="C195" s="842" t="s">
        <v>381</v>
      </c>
      <c r="D195" s="842">
        <v>1</v>
      </c>
      <c r="E195" s="843">
        <v>1</v>
      </c>
      <c r="F195" s="844">
        <f t="shared" si="18"/>
        <v>1</v>
      </c>
      <c r="G195" s="843">
        <v>10</v>
      </c>
      <c r="H195" s="844">
        <f t="shared" si="19"/>
        <v>10</v>
      </c>
      <c r="I195" s="845">
        <v>100</v>
      </c>
      <c r="J195" s="846">
        <f t="shared" si="20"/>
        <v>1000</v>
      </c>
      <c r="K195" s="10"/>
      <c r="L195" s="10"/>
      <c r="M195" s="10"/>
      <c r="N195" s="10"/>
      <c r="O195" s="10"/>
      <c r="P195" s="10"/>
      <c r="Q195" s="10"/>
      <c r="R195" s="10"/>
      <c r="S195" s="10"/>
      <c r="T195" s="10"/>
      <c r="U195" s="10"/>
      <c r="V195" s="10"/>
    </row>
    <row r="196" spans="1:22" ht="29.25" customHeight="1">
      <c r="A196" s="62">
        <v>5</v>
      </c>
      <c r="B196" s="841" t="s">
        <v>377</v>
      </c>
      <c r="C196" s="842" t="s">
        <v>381</v>
      </c>
      <c r="D196" s="842">
        <v>1</v>
      </c>
      <c r="E196" s="843">
        <v>1</v>
      </c>
      <c r="F196" s="844">
        <f t="shared" si="18"/>
        <v>1</v>
      </c>
      <c r="G196" s="843">
        <v>10</v>
      </c>
      <c r="H196" s="844">
        <f t="shared" si="19"/>
        <v>10</v>
      </c>
      <c r="I196" s="845">
        <v>100</v>
      </c>
      <c r="J196" s="846">
        <f t="shared" si="20"/>
        <v>1000</v>
      </c>
      <c r="K196" s="10"/>
      <c r="L196" s="10"/>
      <c r="M196" s="10"/>
      <c r="N196" s="10"/>
      <c r="O196" s="10"/>
      <c r="P196" s="10"/>
      <c r="Q196" s="10"/>
      <c r="R196" s="10"/>
      <c r="S196" s="10"/>
      <c r="T196" s="10"/>
      <c r="U196" s="10"/>
      <c r="V196" s="10"/>
    </row>
    <row r="197" spans="1:22" ht="29.25" customHeight="1">
      <c r="A197" s="62">
        <v>6</v>
      </c>
      <c r="B197" s="841" t="s">
        <v>377</v>
      </c>
      <c r="C197" s="842" t="s">
        <v>381</v>
      </c>
      <c r="D197" s="842">
        <v>1</v>
      </c>
      <c r="E197" s="843">
        <v>1</v>
      </c>
      <c r="F197" s="844">
        <f t="shared" si="18"/>
        <v>1</v>
      </c>
      <c r="G197" s="843">
        <v>10</v>
      </c>
      <c r="H197" s="844">
        <f t="shared" si="19"/>
        <v>10</v>
      </c>
      <c r="I197" s="845">
        <v>100</v>
      </c>
      <c r="J197" s="846">
        <f t="shared" si="20"/>
        <v>1000</v>
      </c>
      <c r="K197" s="10"/>
      <c r="L197" s="10"/>
      <c r="M197" s="10"/>
      <c r="N197" s="10"/>
      <c r="O197" s="10"/>
      <c r="P197" s="10"/>
      <c r="Q197" s="10"/>
      <c r="R197" s="10"/>
      <c r="S197" s="10"/>
      <c r="T197" s="10"/>
      <c r="U197" s="10"/>
      <c r="V197" s="10"/>
    </row>
    <row r="198" spans="1:22" ht="29.25" customHeight="1">
      <c r="A198" s="62">
        <v>7</v>
      </c>
      <c r="B198" s="841"/>
      <c r="C198" s="842"/>
      <c r="D198" s="842"/>
      <c r="E198" s="843"/>
      <c r="F198" s="844"/>
      <c r="G198" s="843"/>
      <c r="H198" s="844"/>
      <c r="I198" s="845"/>
      <c r="J198" s="846"/>
      <c r="K198" s="10"/>
      <c r="L198" s="10"/>
      <c r="M198" s="10"/>
      <c r="N198" s="10"/>
      <c r="O198" s="10"/>
      <c r="P198" s="10"/>
      <c r="Q198" s="10"/>
      <c r="R198" s="10"/>
      <c r="S198" s="10"/>
      <c r="T198" s="10"/>
      <c r="U198" s="10"/>
      <c r="V198" s="10"/>
    </row>
    <row r="199" spans="1:22" ht="29.25" customHeight="1">
      <c r="A199" s="62">
        <v>8</v>
      </c>
      <c r="B199" s="841"/>
      <c r="C199" s="842"/>
      <c r="D199" s="842"/>
      <c r="E199" s="843"/>
      <c r="F199" s="844"/>
      <c r="G199" s="843"/>
      <c r="H199" s="844"/>
      <c r="I199" s="845"/>
      <c r="J199" s="846"/>
      <c r="K199" s="10"/>
      <c r="L199" s="10"/>
      <c r="M199" s="10"/>
      <c r="N199" s="10"/>
      <c r="O199" s="10"/>
      <c r="P199" s="10"/>
      <c r="Q199" s="10"/>
      <c r="R199" s="10"/>
      <c r="S199" s="10"/>
      <c r="T199" s="10"/>
      <c r="U199" s="10"/>
      <c r="V199" s="10"/>
    </row>
    <row r="200" spans="1:22" ht="29.25" customHeight="1">
      <c r="A200" s="62">
        <v>9</v>
      </c>
      <c r="B200" s="841"/>
      <c r="C200" s="842"/>
      <c r="D200" s="842"/>
      <c r="E200" s="843"/>
      <c r="F200" s="844"/>
      <c r="G200" s="843"/>
      <c r="H200" s="844"/>
      <c r="I200" s="845"/>
      <c r="J200" s="846"/>
      <c r="K200" s="10"/>
      <c r="L200" s="10"/>
      <c r="M200" s="10"/>
      <c r="N200" s="10"/>
      <c r="O200" s="10"/>
      <c r="P200" s="10"/>
      <c r="Q200" s="10"/>
      <c r="R200" s="10"/>
      <c r="S200" s="10"/>
      <c r="T200" s="10"/>
      <c r="U200" s="10"/>
      <c r="V200" s="10"/>
    </row>
    <row r="201" spans="1:22" ht="29.25" customHeight="1">
      <c r="A201" s="62">
        <v>10</v>
      </c>
      <c r="B201" s="841"/>
      <c r="C201" s="842"/>
      <c r="D201" s="842"/>
      <c r="E201" s="843"/>
      <c r="F201" s="844"/>
      <c r="G201" s="843"/>
      <c r="H201" s="844"/>
      <c r="I201" s="845"/>
      <c r="J201" s="846"/>
      <c r="K201" s="10"/>
      <c r="L201" s="10"/>
      <c r="M201" s="10"/>
      <c r="N201" s="10"/>
      <c r="O201" s="10"/>
      <c r="P201" s="10"/>
      <c r="Q201" s="10"/>
      <c r="R201" s="10"/>
      <c r="S201" s="10"/>
      <c r="T201" s="10"/>
      <c r="U201" s="10"/>
      <c r="V201" s="10"/>
    </row>
    <row r="202" spans="1:22" ht="29.25" customHeight="1">
      <c r="A202" s="62">
        <v>11</v>
      </c>
      <c r="B202" s="841"/>
      <c r="C202" s="842"/>
      <c r="D202" s="842"/>
      <c r="E202" s="843"/>
      <c r="F202" s="844"/>
      <c r="G202" s="843"/>
      <c r="H202" s="844"/>
      <c r="I202" s="845"/>
      <c r="J202" s="846"/>
      <c r="K202" s="10"/>
      <c r="L202" s="10"/>
      <c r="M202" s="10"/>
      <c r="N202" s="10"/>
      <c r="O202" s="10"/>
      <c r="P202" s="10"/>
      <c r="Q202" s="10"/>
      <c r="R202" s="10"/>
      <c r="S202" s="10"/>
      <c r="T202" s="10"/>
      <c r="U202" s="10"/>
      <c r="V202" s="10"/>
    </row>
    <row r="203" spans="1:22" ht="29.25" customHeight="1">
      <c r="A203" s="62">
        <v>12</v>
      </c>
      <c r="B203" s="841"/>
      <c r="C203" s="842"/>
      <c r="D203" s="842"/>
      <c r="E203" s="843"/>
      <c r="F203" s="844"/>
      <c r="G203" s="843"/>
      <c r="H203" s="844"/>
      <c r="I203" s="845"/>
      <c r="J203" s="846"/>
      <c r="K203" s="10"/>
      <c r="L203" s="10"/>
      <c r="M203" s="10"/>
      <c r="N203" s="10"/>
      <c r="O203" s="10"/>
      <c r="P203" s="10"/>
      <c r="Q203" s="10"/>
      <c r="R203" s="10"/>
      <c r="S203" s="10"/>
      <c r="T203" s="10"/>
      <c r="U203" s="10"/>
      <c r="V203" s="10"/>
    </row>
    <row r="204" spans="1:22" ht="29.25" customHeight="1">
      <c r="A204" s="62">
        <v>13</v>
      </c>
      <c r="B204" s="841"/>
      <c r="C204" s="842"/>
      <c r="D204" s="842"/>
      <c r="E204" s="843"/>
      <c r="F204" s="844"/>
      <c r="G204" s="843"/>
      <c r="H204" s="844"/>
      <c r="I204" s="845"/>
      <c r="J204" s="846"/>
      <c r="K204" s="10"/>
      <c r="L204" s="10"/>
      <c r="M204" s="10"/>
      <c r="N204" s="10"/>
      <c r="O204" s="10"/>
      <c r="P204" s="10"/>
      <c r="Q204" s="10"/>
      <c r="R204" s="10"/>
      <c r="S204" s="10"/>
      <c r="T204" s="10"/>
      <c r="U204" s="10"/>
      <c r="V204" s="10"/>
    </row>
    <row r="205" spans="1:22" ht="29.25" customHeight="1">
      <c r="A205" s="62">
        <v>14</v>
      </c>
      <c r="B205" s="841"/>
      <c r="C205" s="842"/>
      <c r="D205" s="842"/>
      <c r="E205" s="843"/>
      <c r="F205" s="844"/>
      <c r="G205" s="843"/>
      <c r="H205" s="844"/>
      <c r="I205" s="845"/>
      <c r="J205" s="846"/>
      <c r="K205" s="10"/>
      <c r="L205" s="10"/>
      <c r="M205" s="10"/>
      <c r="N205" s="10"/>
      <c r="O205" s="10"/>
      <c r="P205" s="10"/>
      <c r="Q205" s="10"/>
      <c r="R205" s="10"/>
      <c r="S205" s="10"/>
      <c r="T205" s="10"/>
      <c r="U205" s="10"/>
      <c r="V205" s="10"/>
    </row>
    <row r="206" spans="1:22" ht="29.25" customHeight="1">
      <c r="A206" s="62">
        <v>15</v>
      </c>
      <c r="B206" s="841"/>
      <c r="C206" s="842"/>
      <c r="D206" s="842"/>
      <c r="E206" s="843"/>
      <c r="F206" s="844"/>
      <c r="G206" s="843"/>
      <c r="H206" s="844"/>
      <c r="I206" s="845"/>
      <c r="J206" s="846"/>
      <c r="K206" s="10"/>
      <c r="L206" s="10"/>
      <c r="M206" s="10"/>
      <c r="N206" s="10"/>
      <c r="O206" s="10"/>
      <c r="P206" s="10"/>
      <c r="Q206" s="10"/>
      <c r="R206" s="10"/>
      <c r="S206" s="10"/>
      <c r="T206" s="10"/>
      <c r="U206" s="10"/>
      <c r="V206" s="10"/>
    </row>
    <row r="207" spans="1:22" ht="29.25" customHeight="1">
      <c r="A207" s="62">
        <v>16</v>
      </c>
      <c r="B207" s="841"/>
      <c r="C207" s="842"/>
      <c r="D207" s="842"/>
      <c r="E207" s="843"/>
      <c r="F207" s="844"/>
      <c r="G207" s="843"/>
      <c r="H207" s="844"/>
      <c r="I207" s="845"/>
      <c r="J207" s="846"/>
      <c r="K207" s="10"/>
      <c r="L207" s="10"/>
      <c r="M207" s="10"/>
      <c r="N207" s="10"/>
      <c r="O207" s="10"/>
      <c r="P207" s="10"/>
      <c r="Q207" s="10"/>
      <c r="R207" s="10"/>
      <c r="S207" s="10"/>
      <c r="T207" s="10"/>
      <c r="U207" s="10"/>
      <c r="V207" s="10"/>
    </row>
    <row r="208" spans="1:22" ht="29.25" customHeight="1">
      <c r="A208" s="62">
        <v>17</v>
      </c>
      <c r="B208" s="841"/>
      <c r="C208" s="842"/>
      <c r="D208" s="842"/>
      <c r="E208" s="843"/>
      <c r="F208" s="844"/>
      <c r="G208" s="843"/>
      <c r="H208" s="844"/>
      <c r="I208" s="845"/>
      <c r="J208" s="846"/>
      <c r="K208" s="10"/>
      <c r="L208" s="10"/>
      <c r="M208" s="10"/>
      <c r="N208" s="10"/>
      <c r="O208" s="10"/>
      <c r="P208" s="10"/>
      <c r="Q208" s="10"/>
      <c r="R208" s="10"/>
      <c r="S208" s="10"/>
      <c r="T208" s="10"/>
      <c r="U208" s="10"/>
      <c r="V208" s="10"/>
    </row>
    <row r="209" spans="1:22" ht="29.25" customHeight="1">
      <c r="A209" s="62">
        <v>18</v>
      </c>
      <c r="B209" s="841"/>
      <c r="C209" s="842"/>
      <c r="D209" s="842"/>
      <c r="E209" s="843"/>
      <c r="F209" s="844"/>
      <c r="G209" s="843"/>
      <c r="H209" s="844"/>
      <c r="I209" s="845"/>
      <c r="J209" s="846"/>
      <c r="K209" s="10"/>
      <c r="L209" s="10"/>
      <c r="M209" s="10"/>
      <c r="N209" s="10"/>
      <c r="O209" s="10"/>
      <c r="P209" s="10"/>
      <c r="Q209" s="10"/>
      <c r="R209" s="10"/>
      <c r="S209" s="10"/>
      <c r="T209" s="10"/>
      <c r="U209" s="10"/>
      <c r="V209" s="10"/>
    </row>
    <row r="210" spans="1:22" ht="29.25" customHeight="1">
      <c r="A210" s="62">
        <v>19</v>
      </c>
      <c r="B210" s="841"/>
      <c r="C210" s="842"/>
      <c r="D210" s="842"/>
      <c r="E210" s="843"/>
      <c r="F210" s="844"/>
      <c r="G210" s="843"/>
      <c r="H210" s="844"/>
      <c r="I210" s="845"/>
      <c r="J210" s="846"/>
      <c r="K210" s="10"/>
      <c r="L210" s="10"/>
      <c r="M210" s="10"/>
      <c r="N210" s="10"/>
      <c r="O210" s="10"/>
      <c r="P210" s="10"/>
      <c r="Q210" s="10"/>
      <c r="R210" s="10"/>
      <c r="S210" s="10"/>
      <c r="T210" s="10"/>
      <c r="U210" s="10"/>
      <c r="V210" s="10"/>
    </row>
    <row r="211" spans="1:22" ht="29.25" customHeight="1">
      <c r="A211" s="62">
        <v>20</v>
      </c>
      <c r="B211" s="841"/>
      <c r="C211" s="842"/>
      <c r="D211" s="842"/>
      <c r="E211" s="843"/>
      <c r="F211" s="844"/>
      <c r="G211" s="843"/>
      <c r="H211" s="844"/>
      <c r="I211" s="845"/>
      <c r="J211" s="846"/>
      <c r="K211" s="10"/>
      <c r="L211" s="10"/>
      <c r="M211" s="10"/>
      <c r="N211" s="10"/>
      <c r="O211" s="10"/>
      <c r="P211" s="10"/>
      <c r="Q211" s="10"/>
      <c r="R211" s="10"/>
      <c r="S211" s="10"/>
      <c r="T211" s="10"/>
      <c r="U211" s="10"/>
      <c r="V211" s="10"/>
    </row>
    <row r="212" spans="1:22" ht="29.25" customHeight="1">
      <c r="A212" s="62">
        <v>21</v>
      </c>
      <c r="B212" s="841"/>
      <c r="C212" s="842"/>
      <c r="D212" s="842"/>
      <c r="E212" s="843"/>
      <c r="F212" s="844"/>
      <c r="G212" s="843"/>
      <c r="H212" s="844"/>
      <c r="I212" s="845"/>
      <c r="J212" s="846"/>
      <c r="K212" s="10"/>
      <c r="L212" s="10"/>
      <c r="M212" s="10"/>
      <c r="N212" s="10"/>
      <c r="O212" s="10"/>
      <c r="P212" s="10"/>
      <c r="Q212" s="10"/>
      <c r="R212" s="10"/>
      <c r="S212" s="10"/>
      <c r="T212" s="10"/>
      <c r="U212" s="10"/>
      <c r="V212" s="10"/>
    </row>
    <row r="213" spans="1:22" ht="29.25" customHeight="1">
      <c r="A213" s="62">
        <v>22</v>
      </c>
      <c r="B213" s="841" t="s">
        <v>377</v>
      </c>
      <c r="C213" s="842" t="s">
        <v>381</v>
      </c>
      <c r="D213" s="842">
        <v>1</v>
      </c>
      <c r="E213" s="843">
        <v>1</v>
      </c>
      <c r="F213" s="844">
        <f>IF(E213=0, "Included",IF(ISERROR(D213*E213), E213, D213*E213))</f>
        <v>1</v>
      </c>
      <c r="G213" s="843">
        <v>10</v>
      </c>
      <c r="H213" s="844">
        <f>IF(G213=0, "Included",IF(ISERROR(D213*G213), G213, D213*G213))</f>
        <v>10</v>
      </c>
      <c r="I213" s="845">
        <v>100</v>
      </c>
      <c r="J213" s="846">
        <f>IF(I213=0, "Included",IF(ISERROR(H213*I213), I213, H213*I213))</f>
        <v>1000</v>
      </c>
      <c r="K213" s="10"/>
      <c r="L213" s="10"/>
      <c r="M213" s="10"/>
      <c r="N213" s="10"/>
      <c r="O213" s="10"/>
      <c r="P213" s="10"/>
      <c r="Q213" s="10"/>
      <c r="R213" s="10"/>
      <c r="S213" s="10"/>
      <c r="T213" s="10"/>
      <c r="U213" s="10"/>
      <c r="V213" s="10"/>
    </row>
    <row r="214" spans="1:22" ht="29.25" customHeight="1">
      <c r="A214" s="62">
        <v>23</v>
      </c>
      <c r="B214" s="841" t="s">
        <v>377</v>
      </c>
      <c r="C214" s="842" t="s">
        <v>381</v>
      </c>
      <c r="D214" s="842">
        <v>1</v>
      </c>
      <c r="E214" s="843">
        <v>1</v>
      </c>
      <c r="F214" s="844">
        <f>IF(E214=0, "Included",IF(ISERROR(D214*E214), E214, D214*E214))</f>
        <v>1</v>
      </c>
      <c r="G214" s="843">
        <v>10</v>
      </c>
      <c r="H214" s="844">
        <f>IF(G214=0, "Included",IF(ISERROR(D214*G214), G214, D214*G214))</f>
        <v>10</v>
      </c>
      <c r="I214" s="845">
        <v>100</v>
      </c>
      <c r="J214" s="846">
        <f>IF(I214=0, "Included",IF(ISERROR(H214*I214), I214, H214*I214))</f>
        <v>1000</v>
      </c>
      <c r="K214" s="10"/>
      <c r="L214" s="10"/>
      <c r="M214" s="10"/>
      <c r="N214" s="10"/>
      <c r="O214" s="10"/>
      <c r="P214" s="10"/>
      <c r="Q214" s="10"/>
      <c r="R214" s="10"/>
      <c r="S214" s="10"/>
      <c r="T214" s="10"/>
      <c r="U214" s="10"/>
      <c r="V214" s="10"/>
    </row>
    <row r="215" spans="1:22" ht="29.25" customHeight="1">
      <c r="A215" s="62">
        <v>24</v>
      </c>
      <c r="B215" s="841" t="s">
        <v>377</v>
      </c>
      <c r="C215" s="842" t="s">
        <v>381</v>
      </c>
      <c r="D215" s="842">
        <v>1</v>
      </c>
      <c r="E215" s="843">
        <v>1</v>
      </c>
      <c r="F215" s="844">
        <f>IF(E215=0, "Included",IF(ISERROR(D215*E215), E215, D215*E215))</f>
        <v>1</v>
      </c>
      <c r="G215" s="843">
        <v>10</v>
      </c>
      <c r="H215" s="844">
        <f>IF(G215=0, "Included",IF(ISERROR(D215*G215), G215, D215*G215))</f>
        <v>10</v>
      </c>
      <c r="I215" s="845">
        <v>100</v>
      </c>
      <c r="J215" s="846">
        <f>IF(I215=0, "Included",IF(ISERROR(H215*I215), I215, H215*I215))</f>
        <v>1000</v>
      </c>
      <c r="K215" s="10"/>
      <c r="L215" s="10"/>
      <c r="M215" s="10"/>
      <c r="N215" s="10"/>
      <c r="O215" s="10"/>
      <c r="P215" s="10"/>
      <c r="Q215" s="10"/>
      <c r="R215" s="10"/>
      <c r="S215" s="10"/>
      <c r="T215" s="10"/>
      <c r="U215" s="10"/>
      <c r="V215" s="10"/>
    </row>
    <row r="216" spans="1:22" ht="29.25" customHeight="1">
      <c r="A216" s="62">
        <v>25</v>
      </c>
      <c r="B216" s="841" t="s">
        <v>377</v>
      </c>
      <c r="C216" s="842" t="s">
        <v>381</v>
      </c>
      <c r="D216" s="842">
        <v>1</v>
      </c>
      <c r="E216" s="843">
        <v>1</v>
      </c>
      <c r="F216" s="844">
        <f>IF(E216=0, "Included",IF(ISERROR(D216*E216), E216, D216*E216))</f>
        <v>1</v>
      </c>
      <c r="G216" s="843">
        <v>10</v>
      </c>
      <c r="H216" s="844">
        <f>IF(G216=0, "Included",IF(ISERROR(D216*G216), G216, D216*G216))</f>
        <v>10</v>
      </c>
      <c r="I216" s="845">
        <v>100</v>
      </c>
      <c r="J216" s="846">
        <f>IF(I216=0, "Included",IF(ISERROR(H216*I216), I216, H216*I216))</f>
        <v>1000</v>
      </c>
      <c r="K216" s="10"/>
      <c r="L216" s="10"/>
      <c r="M216" s="10"/>
      <c r="N216" s="10"/>
      <c r="O216" s="10"/>
      <c r="P216" s="10"/>
      <c r="Q216" s="10"/>
      <c r="R216" s="10"/>
      <c r="S216" s="10"/>
      <c r="T216" s="10"/>
      <c r="U216" s="10"/>
      <c r="V216" s="10"/>
    </row>
    <row r="217" spans="1:22" s="822" customFormat="1" ht="46.5" customHeight="1">
      <c r="A217" s="847"/>
      <c r="B217" s="800"/>
      <c r="C217" s="801"/>
      <c r="D217" s="801"/>
      <c r="E217" s="854" t="s">
        <v>378</v>
      </c>
      <c r="F217" s="848">
        <f>SUM(F192:F216)</f>
        <v>29</v>
      </c>
      <c r="G217" s="832" t="s">
        <v>379</v>
      </c>
      <c r="H217" s="849">
        <f>SUM(H192:H216)</f>
        <v>120</v>
      </c>
      <c r="I217" s="833" t="s">
        <v>382</v>
      </c>
      <c r="J217" s="850">
        <f>SUM(J192:J216)</f>
        <v>18000</v>
      </c>
    </row>
    <row r="218" spans="1:22" s="822" customFormat="1" ht="21">
      <c r="A218" s="847"/>
      <c r="B218" s="919"/>
      <c r="C218" s="920"/>
      <c r="D218" s="920"/>
      <c r="E218" s="921"/>
      <c r="F218" s="922"/>
      <c r="G218" s="923"/>
      <c r="H218" s="922"/>
      <c r="I218" s="921"/>
      <c r="J218" s="922"/>
    </row>
    <row r="219" spans="1:22" ht="41.25" customHeight="1">
      <c r="A219" s="857" t="s">
        <v>334</v>
      </c>
      <c r="B219" s="858" t="s">
        <v>336</v>
      </c>
      <c r="C219" s="859" t="s">
        <v>337</v>
      </c>
      <c r="D219" s="859">
        <v>1</v>
      </c>
      <c r="E219" s="840"/>
      <c r="F219" s="840"/>
      <c r="G219" s="840"/>
      <c r="H219" s="840"/>
      <c r="I219" s="840"/>
      <c r="J219" s="840"/>
      <c r="K219" s="10"/>
      <c r="L219" s="10"/>
      <c r="M219" s="10"/>
      <c r="N219" s="10"/>
      <c r="O219" s="10"/>
      <c r="P219" s="10"/>
      <c r="Q219" s="10"/>
      <c r="R219" s="10"/>
      <c r="S219" s="10"/>
      <c r="T219" s="10"/>
      <c r="U219" s="10"/>
      <c r="V219" s="10"/>
    </row>
    <row r="220" spans="1:22" ht="29.25" customHeight="1">
      <c r="A220" s="62">
        <v>1</v>
      </c>
      <c r="B220" s="841" t="s">
        <v>377</v>
      </c>
      <c r="C220" s="842" t="s">
        <v>381</v>
      </c>
      <c r="D220" s="842">
        <v>1</v>
      </c>
      <c r="E220" s="843">
        <v>100</v>
      </c>
      <c r="F220" s="844">
        <f t="shared" ref="F220:F225" si="21">IF(E220=0, "Included",IF(ISERROR(D220*E220), E220, D220*E220))</f>
        <v>100</v>
      </c>
      <c r="G220" s="843">
        <v>100</v>
      </c>
      <c r="H220" s="844">
        <f t="shared" ref="H220:H225" si="22">IF(G220=0, "Included",IF(ISERROR(D220*G220), G220, D220*G220))</f>
        <v>100</v>
      </c>
      <c r="I220" s="845">
        <v>200</v>
      </c>
      <c r="J220" s="846">
        <f t="shared" ref="J220:J225" si="23">IF(I220=0, "Included",IF(ISERROR(H220*I220), I220, H220*I220))</f>
        <v>20000</v>
      </c>
      <c r="K220" s="10"/>
      <c r="L220" s="10"/>
      <c r="M220" s="10"/>
      <c r="N220" s="10"/>
      <c r="O220" s="10"/>
      <c r="P220" s="10"/>
      <c r="Q220" s="10"/>
      <c r="R220" s="10"/>
      <c r="S220" s="10"/>
      <c r="T220" s="10"/>
      <c r="U220" s="10"/>
      <c r="V220" s="10"/>
    </row>
    <row r="221" spans="1:22" ht="29.25" customHeight="1">
      <c r="A221" s="62">
        <v>2</v>
      </c>
      <c r="B221" s="841" t="s">
        <v>377</v>
      </c>
      <c r="C221" s="842" t="s">
        <v>381</v>
      </c>
      <c r="D221" s="842">
        <v>1</v>
      </c>
      <c r="E221" s="843">
        <v>1</v>
      </c>
      <c r="F221" s="844">
        <f t="shared" si="21"/>
        <v>1</v>
      </c>
      <c r="G221" s="843">
        <v>10</v>
      </c>
      <c r="H221" s="844">
        <f t="shared" si="22"/>
        <v>10</v>
      </c>
      <c r="I221" s="845">
        <v>100</v>
      </c>
      <c r="J221" s="846">
        <f t="shared" si="23"/>
        <v>1000</v>
      </c>
      <c r="K221" s="10"/>
      <c r="L221" s="10"/>
      <c r="M221" s="10"/>
      <c r="N221" s="10"/>
      <c r="O221" s="10"/>
      <c r="P221" s="10"/>
      <c r="Q221" s="10"/>
      <c r="R221" s="10"/>
      <c r="S221" s="10"/>
      <c r="T221" s="10"/>
      <c r="U221" s="10"/>
      <c r="V221" s="10"/>
    </row>
    <row r="222" spans="1:22" ht="29.25" customHeight="1">
      <c r="A222" s="62">
        <v>3</v>
      </c>
      <c r="B222" s="841" t="s">
        <v>377</v>
      </c>
      <c r="C222" s="842" t="s">
        <v>381</v>
      </c>
      <c r="D222" s="842">
        <v>1</v>
      </c>
      <c r="E222" s="843">
        <v>1</v>
      </c>
      <c r="F222" s="844">
        <f t="shared" si="21"/>
        <v>1</v>
      </c>
      <c r="G222" s="843">
        <v>10</v>
      </c>
      <c r="H222" s="844">
        <f t="shared" si="22"/>
        <v>10</v>
      </c>
      <c r="I222" s="845">
        <v>100</v>
      </c>
      <c r="J222" s="846">
        <f t="shared" si="23"/>
        <v>1000</v>
      </c>
      <c r="K222" s="10"/>
      <c r="L222" s="10"/>
      <c r="M222" s="10"/>
      <c r="N222" s="10"/>
      <c r="O222" s="10"/>
      <c r="P222" s="10"/>
      <c r="Q222" s="10"/>
      <c r="R222" s="10"/>
      <c r="S222" s="10"/>
      <c r="T222" s="10"/>
      <c r="U222" s="10"/>
      <c r="V222" s="10"/>
    </row>
    <row r="223" spans="1:22" ht="29.25" customHeight="1">
      <c r="A223" s="62">
        <v>4</v>
      </c>
      <c r="B223" s="841" t="s">
        <v>377</v>
      </c>
      <c r="C223" s="842" t="s">
        <v>381</v>
      </c>
      <c r="D223" s="842">
        <v>1</v>
      </c>
      <c r="E223" s="843">
        <v>1</v>
      </c>
      <c r="F223" s="844">
        <f t="shared" si="21"/>
        <v>1</v>
      </c>
      <c r="G223" s="843">
        <v>10</v>
      </c>
      <c r="H223" s="844">
        <f t="shared" si="22"/>
        <v>10</v>
      </c>
      <c r="I223" s="845">
        <v>100</v>
      </c>
      <c r="J223" s="846">
        <f t="shared" si="23"/>
        <v>1000</v>
      </c>
      <c r="K223" s="10"/>
      <c r="L223" s="10"/>
      <c r="M223" s="10"/>
      <c r="N223" s="10"/>
      <c r="O223" s="10"/>
      <c r="P223" s="10"/>
      <c r="Q223" s="10"/>
      <c r="R223" s="10"/>
      <c r="S223" s="10"/>
      <c r="T223" s="10"/>
      <c r="U223" s="10"/>
      <c r="V223" s="10"/>
    </row>
    <row r="224" spans="1:22" ht="29.25" customHeight="1">
      <c r="A224" s="62">
        <v>5</v>
      </c>
      <c r="B224" s="841" t="s">
        <v>377</v>
      </c>
      <c r="C224" s="842" t="s">
        <v>381</v>
      </c>
      <c r="D224" s="842">
        <v>1</v>
      </c>
      <c r="E224" s="843">
        <v>1</v>
      </c>
      <c r="F224" s="844">
        <f t="shared" si="21"/>
        <v>1</v>
      </c>
      <c r="G224" s="843">
        <v>10</v>
      </c>
      <c r="H224" s="844">
        <f t="shared" si="22"/>
        <v>10</v>
      </c>
      <c r="I224" s="845">
        <v>100</v>
      </c>
      <c r="J224" s="846">
        <f t="shared" si="23"/>
        <v>1000</v>
      </c>
      <c r="K224" s="10"/>
      <c r="L224" s="10"/>
      <c r="M224" s="10"/>
      <c r="N224" s="10"/>
      <c r="O224" s="10"/>
      <c r="P224" s="10"/>
      <c r="Q224" s="10"/>
      <c r="R224" s="10"/>
      <c r="S224" s="10"/>
      <c r="T224" s="10"/>
      <c r="U224" s="10"/>
      <c r="V224" s="10"/>
    </row>
    <row r="225" spans="1:22" ht="29.25" customHeight="1">
      <c r="A225" s="62">
        <v>6</v>
      </c>
      <c r="B225" s="841" t="s">
        <v>377</v>
      </c>
      <c r="C225" s="842" t="s">
        <v>381</v>
      </c>
      <c r="D225" s="842">
        <v>1</v>
      </c>
      <c r="E225" s="843">
        <v>1</v>
      </c>
      <c r="F225" s="844">
        <f t="shared" si="21"/>
        <v>1</v>
      </c>
      <c r="G225" s="843">
        <v>10</v>
      </c>
      <c r="H225" s="844">
        <f t="shared" si="22"/>
        <v>10</v>
      </c>
      <c r="I225" s="845">
        <v>100</v>
      </c>
      <c r="J225" s="846">
        <f t="shared" si="23"/>
        <v>1000</v>
      </c>
      <c r="K225" s="10"/>
      <c r="L225" s="10"/>
      <c r="M225" s="10"/>
      <c r="N225" s="10"/>
      <c r="O225" s="10"/>
      <c r="P225" s="10"/>
      <c r="Q225" s="10"/>
      <c r="R225" s="10"/>
      <c r="S225" s="10"/>
      <c r="T225" s="10"/>
      <c r="U225" s="10"/>
      <c r="V225" s="10"/>
    </row>
    <row r="226" spans="1:22" ht="29.25" customHeight="1">
      <c r="A226" s="62">
        <v>7</v>
      </c>
      <c r="B226" s="841"/>
      <c r="C226" s="842"/>
      <c r="D226" s="842"/>
      <c r="E226" s="843"/>
      <c r="F226" s="844"/>
      <c r="G226" s="843"/>
      <c r="H226" s="844"/>
      <c r="I226" s="845"/>
      <c r="J226" s="846"/>
      <c r="K226" s="10"/>
      <c r="L226" s="10"/>
      <c r="M226" s="10"/>
      <c r="N226" s="10"/>
      <c r="O226" s="10"/>
      <c r="P226" s="10"/>
      <c r="Q226" s="10"/>
      <c r="R226" s="10"/>
      <c r="S226" s="10"/>
      <c r="T226" s="10"/>
      <c r="U226" s="10"/>
      <c r="V226" s="10"/>
    </row>
    <row r="227" spans="1:22" ht="29.25" customHeight="1">
      <c r="A227" s="62">
        <v>8</v>
      </c>
      <c r="B227" s="841"/>
      <c r="C227" s="842"/>
      <c r="D227" s="842"/>
      <c r="E227" s="843"/>
      <c r="F227" s="844"/>
      <c r="G227" s="843"/>
      <c r="H227" s="844"/>
      <c r="I227" s="845"/>
      <c r="J227" s="846"/>
      <c r="K227" s="10"/>
      <c r="L227" s="10"/>
      <c r="M227" s="10"/>
      <c r="N227" s="10"/>
      <c r="O227" s="10"/>
      <c r="P227" s="10"/>
      <c r="Q227" s="10"/>
      <c r="R227" s="10"/>
      <c r="S227" s="10"/>
      <c r="T227" s="10"/>
      <c r="U227" s="10"/>
      <c r="V227" s="10"/>
    </row>
    <row r="228" spans="1:22" ht="29.25" customHeight="1">
      <c r="A228" s="62">
        <v>9</v>
      </c>
      <c r="B228" s="841"/>
      <c r="C228" s="842"/>
      <c r="D228" s="842"/>
      <c r="E228" s="843"/>
      <c r="F228" s="844"/>
      <c r="G228" s="843"/>
      <c r="H228" s="844"/>
      <c r="I228" s="845"/>
      <c r="J228" s="846"/>
      <c r="K228" s="10"/>
      <c r="L228" s="10"/>
      <c r="M228" s="10"/>
      <c r="N228" s="10"/>
      <c r="O228" s="10"/>
      <c r="P228" s="10"/>
      <c r="Q228" s="10"/>
      <c r="R228" s="10"/>
      <c r="S228" s="10"/>
      <c r="T228" s="10"/>
      <c r="U228" s="10"/>
      <c r="V228" s="10"/>
    </row>
    <row r="229" spans="1:22" ht="29.25" customHeight="1">
      <c r="A229" s="62">
        <v>10</v>
      </c>
      <c r="B229" s="841"/>
      <c r="C229" s="842"/>
      <c r="D229" s="842"/>
      <c r="E229" s="843"/>
      <c r="F229" s="844"/>
      <c r="G229" s="843"/>
      <c r="H229" s="844"/>
      <c r="I229" s="845"/>
      <c r="J229" s="846"/>
      <c r="K229" s="10"/>
      <c r="L229" s="10"/>
      <c r="M229" s="10"/>
      <c r="N229" s="10"/>
      <c r="O229" s="10"/>
      <c r="P229" s="10"/>
      <c r="Q229" s="10"/>
      <c r="R229" s="10"/>
      <c r="S229" s="10"/>
      <c r="T229" s="10"/>
      <c r="U229" s="10"/>
      <c r="V229" s="10"/>
    </row>
    <row r="230" spans="1:22" ht="29.25" customHeight="1">
      <c r="A230" s="62">
        <v>11</v>
      </c>
      <c r="B230" s="841"/>
      <c r="C230" s="842"/>
      <c r="D230" s="842"/>
      <c r="E230" s="843"/>
      <c r="F230" s="844"/>
      <c r="G230" s="843"/>
      <c r="H230" s="844"/>
      <c r="I230" s="845"/>
      <c r="J230" s="846"/>
      <c r="K230" s="10"/>
      <c r="L230" s="10"/>
      <c r="M230" s="10"/>
      <c r="N230" s="10"/>
      <c r="O230" s="10"/>
      <c r="P230" s="10"/>
      <c r="Q230" s="10"/>
      <c r="R230" s="10"/>
      <c r="S230" s="10"/>
      <c r="T230" s="10"/>
      <c r="U230" s="10"/>
      <c r="V230" s="10"/>
    </row>
    <row r="231" spans="1:22" ht="29.25" customHeight="1">
      <c r="A231" s="62">
        <v>12</v>
      </c>
      <c r="B231" s="841"/>
      <c r="C231" s="842"/>
      <c r="D231" s="842"/>
      <c r="E231" s="843"/>
      <c r="F231" s="844"/>
      <c r="G231" s="843"/>
      <c r="H231" s="844"/>
      <c r="I231" s="845"/>
      <c r="J231" s="846"/>
      <c r="K231" s="10"/>
      <c r="L231" s="10"/>
      <c r="M231" s="10"/>
      <c r="N231" s="10"/>
      <c r="O231" s="10"/>
      <c r="P231" s="10"/>
      <c r="Q231" s="10"/>
      <c r="R231" s="10"/>
      <c r="S231" s="10"/>
      <c r="T231" s="10"/>
      <c r="U231" s="10"/>
      <c r="V231" s="10"/>
    </row>
    <row r="232" spans="1:22" ht="29.25" customHeight="1">
      <c r="A232" s="62">
        <v>13</v>
      </c>
      <c r="B232" s="841"/>
      <c r="C232" s="842"/>
      <c r="D232" s="842"/>
      <c r="E232" s="843"/>
      <c r="F232" s="844"/>
      <c r="G232" s="843"/>
      <c r="H232" s="844"/>
      <c r="I232" s="845"/>
      <c r="J232" s="846"/>
      <c r="K232" s="10"/>
      <c r="L232" s="10"/>
      <c r="M232" s="10"/>
      <c r="N232" s="10"/>
      <c r="O232" s="10"/>
      <c r="P232" s="10"/>
      <c r="Q232" s="10"/>
      <c r="R232" s="10"/>
      <c r="S232" s="10"/>
      <c r="T232" s="10"/>
      <c r="U232" s="10"/>
      <c r="V232" s="10"/>
    </row>
    <row r="233" spans="1:22" ht="29.25" customHeight="1">
      <c r="A233" s="62">
        <v>14</v>
      </c>
      <c r="B233" s="841"/>
      <c r="C233" s="842"/>
      <c r="D233" s="842"/>
      <c r="E233" s="843"/>
      <c r="F233" s="844"/>
      <c r="G233" s="843"/>
      <c r="H233" s="844"/>
      <c r="I233" s="845"/>
      <c r="J233" s="846"/>
      <c r="K233" s="10"/>
      <c r="L233" s="10"/>
      <c r="M233" s="10"/>
      <c r="N233" s="10"/>
      <c r="O233" s="10"/>
      <c r="P233" s="10"/>
      <c r="Q233" s="10"/>
      <c r="R233" s="10"/>
      <c r="S233" s="10"/>
      <c r="T233" s="10"/>
      <c r="U233" s="10"/>
      <c r="V233" s="10"/>
    </row>
    <row r="234" spans="1:22" ht="29.25" customHeight="1">
      <c r="A234" s="62">
        <v>15</v>
      </c>
      <c r="B234" s="841"/>
      <c r="C234" s="842"/>
      <c r="D234" s="842"/>
      <c r="E234" s="843"/>
      <c r="F234" s="844"/>
      <c r="G234" s="843"/>
      <c r="H234" s="844"/>
      <c r="I234" s="845"/>
      <c r="J234" s="846"/>
      <c r="K234" s="10"/>
      <c r="L234" s="10"/>
      <c r="M234" s="10"/>
      <c r="N234" s="10"/>
      <c r="O234" s="10"/>
      <c r="P234" s="10"/>
      <c r="Q234" s="10"/>
      <c r="R234" s="10"/>
      <c r="S234" s="10"/>
      <c r="T234" s="10"/>
      <c r="U234" s="10"/>
      <c r="V234" s="10"/>
    </row>
    <row r="235" spans="1:22" ht="29.25" customHeight="1">
      <c r="A235" s="62">
        <v>16</v>
      </c>
      <c r="B235" s="841"/>
      <c r="C235" s="842"/>
      <c r="D235" s="842"/>
      <c r="E235" s="843"/>
      <c r="F235" s="844"/>
      <c r="G235" s="843"/>
      <c r="H235" s="844"/>
      <c r="I235" s="845"/>
      <c r="J235" s="846"/>
      <c r="K235" s="10"/>
      <c r="L235" s="10"/>
      <c r="M235" s="10"/>
      <c r="N235" s="10"/>
      <c r="O235" s="10"/>
      <c r="P235" s="10"/>
      <c r="Q235" s="10"/>
      <c r="R235" s="10"/>
      <c r="S235" s="10"/>
      <c r="T235" s="10"/>
      <c r="U235" s="10"/>
      <c r="V235" s="10"/>
    </row>
    <row r="236" spans="1:22" ht="29.25" customHeight="1">
      <c r="A236" s="62">
        <v>17</v>
      </c>
      <c r="B236" s="841"/>
      <c r="C236" s="842"/>
      <c r="D236" s="842"/>
      <c r="E236" s="843"/>
      <c r="F236" s="844"/>
      <c r="G236" s="843"/>
      <c r="H236" s="844"/>
      <c r="I236" s="845"/>
      <c r="J236" s="846"/>
      <c r="K236" s="10"/>
      <c r="L236" s="10"/>
      <c r="M236" s="10"/>
      <c r="N236" s="10"/>
      <c r="O236" s="10"/>
      <c r="P236" s="10"/>
      <c r="Q236" s="10"/>
      <c r="R236" s="10"/>
      <c r="S236" s="10"/>
      <c r="T236" s="10"/>
      <c r="U236" s="10"/>
      <c r="V236" s="10"/>
    </row>
    <row r="237" spans="1:22" ht="29.25" customHeight="1">
      <c r="A237" s="62">
        <v>18</v>
      </c>
      <c r="B237" s="841"/>
      <c r="C237" s="842"/>
      <c r="D237" s="842"/>
      <c r="E237" s="843"/>
      <c r="F237" s="844"/>
      <c r="G237" s="843"/>
      <c r="H237" s="844"/>
      <c r="I237" s="845"/>
      <c r="J237" s="846"/>
      <c r="K237" s="10"/>
      <c r="L237" s="10"/>
      <c r="M237" s="10"/>
      <c r="N237" s="10"/>
      <c r="O237" s="10"/>
      <c r="P237" s="10"/>
      <c r="Q237" s="10"/>
      <c r="R237" s="10"/>
      <c r="S237" s="10"/>
      <c r="T237" s="10"/>
      <c r="U237" s="10"/>
      <c r="V237" s="10"/>
    </row>
    <row r="238" spans="1:22" ht="29.25" customHeight="1">
      <c r="A238" s="62">
        <v>19</v>
      </c>
      <c r="B238" s="841"/>
      <c r="C238" s="842"/>
      <c r="D238" s="842"/>
      <c r="E238" s="843"/>
      <c r="F238" s="844"/>
      <c r="G238" s="843"/>
      <c r="H238" s="844"/>
      <c r="I238" s="845"/>
      <c r="J238" s="846"/>
      <c r="K238" s="10"/>
      <c r="L238" s="10"/>
      <c r="M238" s="10"/>
      <c r="N238" s="10"/>
      <c r="O238" s="10"/>
      <c r="P238" s="10"/>
      <c r="Q238" s="10"/>
      <c r="R238" s="10"/>
      <c r="S238" s="10"/>
      <c r="T238" s="10"/>
      <c r="U238" s="10"/>
      <c r="V238" s="10"/>
    </row>
    <row r="239" spans="1:22" ht="29.25" customHeight="1">
      <c r="A239" s="62">
        <v>20</v>
      </c>
      <c r="B239" s="841"/>
      <c r="C239" s="842"/>
      <c r="D239" s="842"/>
      <c r="E239" s="843"/>
      <c r="F239" s="844"/>
      <c r="G239" s="843"/>
      <c r="H239" s="844"/>
      <c r="I239" s="845"/>
      <c r="J239" s="846"/>
      <c r="K239" s="10"/>
      <c r="L239" s="10"/>
      <c r="M239" s="10"/>
      <c r="N239" s="10"/>
      <c r="O239" s="10"/>
      <c r="P239" s="10"/>
      <c r="Q239" s="10"/>
      <c r="R239" s="10"/>
      <c r="S239" s="10"/>
      <c r="T239" s="10"/>
      <c r="U239" s="10"/>
      <c r="V239" s="10"/>
    </row>
    <row r="240" spans="1:22" ht="29.25" customHeight="1">
      <c r="A240" s="62">
        <v>21</v>
      </c>
      <c r="B240" s="841"/>
      <c r="C240" s="842"/>
      <c r="D240" s="842"/>
      <c r="E240" s="843"/>
      <c r="F240" s="844"/>
      <c r="G240" s="843"/>
      <c r="H240" s="844"/>
      <c r="I240" s="845"/>
      <c r="J240" s="846"/>
      <c r="K240" s="10"/>
      <c r="L240" s="10"/>
      <c r="M240" s="10"/>
      <c r="N240" s="10"/>
      <c r="O240" s="10"/>
      <c r="P240" s="10"/>
      <c r="Q240" s="10"/>
      <c r="R240" s="10"/>
      <c r="S240" s="10"/>
      <c r="T240" s="10"/>
      <c r="U240" s="10"/>
      <c r="V240" s="10"/>
    </row>
    <row r="241" spans="1:22" ht="29.25" customHeight="1">
      <c r="A241" s="62">
        <v>22</v>
      </c>
      <c r="B241" s="841" t="s">
        <v>377</v>
      </c>
      <c r="C241" s="842" t="s">
        <v>381</v>
      </c>
      <c r="D241" s="842">
        <v>1</v>
      </c>
      <c r="E241" s="843">
        <v>1</v>
      </c>
      <c r="F241" s="844">
        <f>IF(E241=0, "Included",IF(ISERROR(D241*E241), E241, D241*E241))</f>
        <v>1</v>
      </c>
      <c r="G241" s="843">
        <v>10</v>
      </c>
      <c r="H241" s="844">
        <f>IF(G241=0, "Included",IF(ISERROR(D241*G241), G241, D241*G241))</f>
        <v>10</v>
      </c>
      <c r="I241" s="845">
        <v>100</v>
      </c>
      <c r="J241" s="846">
        <f>IF(I241=0, "Included",IF(ISERROR(H241*I241), I241, H241*I241))</f>
        <v>1000</v>
      </c>
      <c r="K241" s="10"/>
      <c r="L241" s="10"/>
      <c r="M241" s="10"/>
      <c r="N241" s="10"/>
      <c r="O241" s="10"/>
      <c r="P241" s="10"/>
      <c r="Q241" s="10"/>
      <c r="R241" s="10"/>
      <c r="S241" s="10"/>
      <c r="T241" s="10"/>
      <c r="U241" s="10"/>
      <c r="V241" s="10"/>
    </row>
    <row r="242" spans="1:22" ht="29.25" customHeight="1">
      <c r="A242" s="62">
        <v>23</v>
      </c>
      <c r="B242" s="841" t="s">
        <v>377</v>
      </c>
      <c r="C242" s="842" t="s">
        <v>381</v>
      </c>
      <c r="D242" s="842">
        <v>1</v>
      </c>
      <c r="E242" s="843">
        <v>1</v>
      </c>
      <c r="F242" s="844">
        <f>IF(E242=0, "Included",IF(ISERROR(D242*E242), E242, D242*E242))</f>
        <v>1</v>
      </c>
      <c r="G242" s="843">
        <v>10</v>
      </c>
      <c r="H242" s="844">
        <f>IF(G242=0, "Included",IF(ISERROR(D242*G242), G242, D242*G242))</f>
        <v>10</v>
      </c>
      <c r="I242" s="845">
        <v>100</v>
      </c>
      <c r="J242" s="846">
        <f>IF(I242=0, "Included",IF(ISERROR(H242*I242), I242, H242*I242))</f>
        <v>1000</v>
      </c>
      <c r="K242" s="10"/>
      <c r="L242" s="10"/>
      <c r="M242" s="10"/>
      <c r="N242" s="10"/>
      <c r="O242" s="10"/>
      <c r="P242" s="10"/>
      <c r="Q242" s="10"/>
      <c r="R242" s="10"/>
      <c r="S242" s="10"/>
      <c r="T242" s="10"/>
      <c r="U242" s="10"/>
      <c r="V242" s="10"/>
    </row>
    <row r="243" spans="1:22" ht="29.25" customHeight="1">
      <c r="A243" s="62">
        <v>24</v>
      </c>
      <c r="B243" s="841" t="s">
        <v>377</v>
      </c>
      <c r="C243" s="842" t="s">
        <v>381</v>
      </c>
      <c r="D243" s="842">
        <v>1</v>
      </c>
      <c r="E243" s="843">
        <v>1</v>
      </c>
      <c r="F243" s="844">
        <f>IF(E243=0, "Included",IF(ISERROR(D243*E243), E243, D243*E243))</f>
        <v>1</v>
      </c>
      <c r="G243" s="843">
        <v>10</v>
      </c>
      <c r="H243" s="844">
        <f>IF(G243=0, "Included",IF(ISERROR(D243*G243), G243, D243*G243))</f>
        <v>10</v>
      </c>
      <c r="I243" s="845">
        <v>100</v>
      </c>
      <c r="J243" s="846">
        <f>IF(I243=0, "Included",IF(ISERROR(H243*I243), I243, H243*I243))</f>
        <v>1000</v>
      </c>
      <c r="K243" s="10"/>
      <c r="L243" s="10"/>
      <c r="M243" s="10"/>
      <c r="N243" s="10"/>
      <c r="O243" s="10"/>
      <c r="P243" s="10"/>
      <c r="Q243" s="10"/>
      <c r="R243" s="10"/>
      <c r="S243" s="10"/>
      <c r="T243" s="10"/>
      <c r="U243" s="10"/>
      <c r="V243" s="10"/>
    </row>
    <row r="244" spans="1:22" ht="29.25" customHeight="1">
      <c r="A244" s="62">
        <v>25</v>
      </c>
      <c r="B244" s="841" t="s">
        <v>377</v>
      </c>
      <c r="C244" s="842" t="s">
        <v>381</v>
      </c>
      <c r="D244" s="842">
        <v>1</v>
      </c>
      <c r="E244" s="843">
        <v>1</v>
      </c>
      <c r="F244" s="844">
        <f>IF(E244=0, "Included",IF(ISERROR(D244*E244), E244, D244*E244))</f>
        <v>1</v>
      </c>
      <c r="G244" s="843">
        <v>10</v>
      </c>
      <c r="H244" s="844">
        <f>IF(G244=0, "Included",IF(ISERROR(D244*G244), G244, D244*G244))</f>
        <v>10</v>
      </c>
      <c r="I244" s="845">
        <v>100</v>
      </c>
      <c r="J244" s="846">
        <f>IF(I244=0, "Included",IF(ISERROR(H244*I244), I244, H244*I244))</f>
        <v>1000</v>
      </c>
      <c r="K244" s="10"/>
      <c r="L244" s="10"/>
      <c r="M244" s="10"/>
      <c r="N244" s="10"/>
      <c r="O244" s="10"/>
      <c r="P244" s="10"/>
      <c r="Q244" s="10"/>
      <c r="R244" s="10"/>
      <c r="S244" s="10"/>
      <c r="T244" s="10"/>
      <c r="U244" s="10"/>
      <c r="V244" s="10"/>
    </row>
    <row r="245" spans="1:22" s="822" customFormat="1" ht="46.5" customHeight="1">
      <c r="A245" s="847"/>
      <c r="B245" s="800"/>
      <c r="C245" s="801"/>
      <c r="D245" s="801"/>
      <c r="E245" s="854" t="s">
        <v>378</v>
      </c>
      <c r="F245" s="848">
        <f>SUM(F220:F244)</f>
        <v>109</v>
      </c>
      <c r="G245" s="832" t="s">
        <v>379</v>
      </c>
      <c r="H245" s="849">
        <f>SUM(H220:H244)</f>
        <v>190</v>
      </c>
      <c r="I245" s="833" t="s">
        <v>382</v>
      </c>
      <c r="J245" s="850">
        <f>SUM(J220:J244)</f>
        <v>29000</v>
      </c>
    </row>
    <row r="246" spans="1:22" ht="23.25" customHeight="1">
      <c r="A246" s="851"/>
      <c r="B246" s="855"/>
      <c r="C246" s="856"/>
      <c r="D246" s="856"/>
      <c r="E246" s="852"/>
      <c r="F246" s="853"/>
      <c r="K246" s="10"/>
      <c r="L246" s="10"/>
      <c r="M246" s="10"/>
      <c r="N246" s="10"/>
      <c r="O246" s="10"/>
      <c r="P246" s="10"/>
      <c r="Q246" s="10"/>
      <c r="R246" s="10"/>
      <c r="S246" s="10"/>
      <c r="T246" s="10"/>
      <c r="U246" s="10"/>
      <c r="V246" s="10"/>
    </row>
    <row r="247" spans="1:22" s="735" customFormat="1" ht="35.25" customHeight="1">
      <c r="A247" s="837" t="s">
        <v>345</v>
      </c>
      <c r="B247" s="838" t="s">
        <v>342</v>
      </c>
      <c r="C247" s="839"/>
      <c r="D247" s="839"/>
      <c r="E247" s="839"/>
      <c r="F247" s="839"/>
      <c r="G247" s="839"/>
      <c r="H247" s="839"/>
      <c r="I247" s="802"/>
      <c r="J247" s="802"/>
      <c r="K247" s="734"/>
      <c r="L247" s="734"/>
      <c r="M247" s="734"/>
      <c r="N247" s="734"/>
      <c r="O247" s="734"/>
      <c r="P247" s="734"/>
      <c r="Q247" s="734"/>
      <c r="R247" s="734"/>
      <c r="S247" s="734"/>
      <c r="T247" s="734"/>
      <c r="U247" s="734"/>
      <c r="V247" s="734"/>
    </row>
    <row r="248" spans="1:22" ht="29.25" customHeight="1">
      <c r="A248" s="857" t="s">
        <v>333</v>
      </c>
      <c r="B248" s="858" t="s">
        <v>335</v>
      </c>
      <c r="C248" s="859" t="s">
        <v>337</v>
      </c>
      <c r="D248" s="859">
        <v>1</v>
      </c>
      <c r="E248" s="840"/>
      <c r="F248" s="840"/>
      <c r="G248" s="840"/>
      <c r="H248" s="840"/>
      <c r="I248" s="840"/>
      <c r="J248" s="840"/>
      <c r="K248" s="10"/>
      <c r="L248" s="10"/>
      <c r="M248" s="10"/>
      <c r="N248" s="10"/>
      <c r="O248" s="10"/>
      <c r="P248" s="10"/>
      <c r="Q248" s="10"/>
      <c r="R248" s="10"/>
      <c r="S248" s="10"/>
      <c r="T248" s="10"/>
      <c r="U248" s="10"/>
      <c r="V248" s="10"/>
    </row>
    <row r="249" spans="1:22" ht="29.25" customHeight="1">
      <c r="A249" s="62">
        <v>1</v>
      </c>
      <c r="B249" s="841" t="s">
        <v>377</v>
      </c>
      <c r="C249" s="842" t="s">
        <v>381</v>
      </c>
      <c r="D249" s="842">
        <v>1</v>
      </c>
      <c r="E249" s="843">
        <v>20</v>
      </c>
      <c r="F249" s="844">
        <f t="shared" ref="F249:F254" si="24">IF(E249=0, "Included",IF(ISERROR(D249*E249), E249, D249*E249))</f>
        <v>20</v>
      </c>
      <c r="G249" s="843">
        <v>30</v>
      </c>
      <c r="H249" s="844">
        <f t="shared" ref="H249:H254" si="25">IF(G249=0, "Included",IF(ISERROR(D249*G249), G249, D249*G249))</f>
        <v>30</v>
      </c>
      <c r="I249" s="845">
        <v>300</v>
      </c>
      <c r="J249" s="846">
        <f t="shared" ref="J249:J254" si="26">IF(I249=0, "Included",IF(ISERROR(H249*I249), I249, H249*I249))</f>
        <v>9000</v>
      </c>
      <c r="K249" s="10"/>
      <c r="L249" s="10"/>
      <c r="M249" s="10"/>
      <c r="N249" s="10"/>
      <c r="O249" s="10"/>
      <c r="P249" s="10"/>
      <c r="Q249" s="10"/>
      <c r="R249" s="10"/>
      <c r="S249" s="10"/>
      <c r="T249" s="10"/>
      <c r="U249" s="10"/>
      <c r="V249" s="10"/>
    </row>
    <row r="250" spans="1:22" ht="29.25" customHeight="1">
      <c r="A250" s="62">
        <v>2</v>
      </c>
      <c r="B250" s="841" t="s">
        <v>377</v>
      </c>
      <c r="C250" s="842" t="s">
        <v>381</v>
      </c>
      <c r="D250" s="842">
        <v>1</v>
      </c>
      <c r="E250" s="843">
        <v>1</v>
      </c>
      <c r="F250" s="844">
        <f t="shared" si="24"/>
        <v>1</v>
      </c>
      <c r="G250" s="843">
        <v>10</v>
      </c>
      <c r="H250" s="844">
        <f t="shared" si="25"/>
        <v>10</v>
      </c>
      <c r="I250" s="845">
        <v>100</v>
      </c>
      <c r="J250" s="846">
        <f t="shared" si="26"/>
        <v>1000</v>
      </c>
      <c r="K250" s="10"/>
      <c r="L250" s="10"/>
      <c r="M250" s="10"/>
      <c r="N250" s="10"/>
      <c r="O250" s="10"/>
      <c r="P250" s="10"/>
      <c r="Q250" s="10"/>
      <c r="R250" s="10"/>
      <c r="S250" s="10"/>
      <c r="T250" s="10"/>
      <c r="U250" s="10"/>
      <c r="V250" s="10"/>
    </row>
    <row r="251" spans="1:22" ht="29.25" customHeight="1">
      <c r="A251" s="62">
        <v>3</v>
      </c>
      <c r="B251" s="841" t="s">
        <v>377</v>
      </c>
      <c r="C251" s="842" t="s">
        <v>381</v>
      </c>
      <c r="D251" s="842">
        <v>1</v>
      </c>
      <c r="E251" s="843">
        <v>1</v>
      </c>
      <c r="F251" s="844">
        <f t="shared" si="24"/>
        <v>1</v>
      </c>
      <c r="G251" s="843">
        <v>10</v>
      </c>
      <c r="H251" s="844">
        <f t="shared" si="25"/>
        <v>10</v>
      </c>
      <c r="I251" s="845">
        <v>100</v>
      </c>
      <c r="J251" s="846">
        <f t="shared" si="26"/>
        <v>1000</v>
      </c>
      <c r="K251" s="10"/>
      <c r="L251" s="10"/>
      <c r="M251" s="10"/>
      <c r="N251" s="10"/>
      <c r="O251" s="10"/>
      <c r="P251" s="10"/>
      <c r="Q251" s="10"/>
      <c r="R251" s="10"/>
      <c r="S251" s="10"/>
      <c r="T251" s="10"/>
      <c r="U251" s="10"/>
      <c r="V251" s="10"/>
    </row>
    <row r="252" spans="1:22" ht="29.25" customHeight="1">
      <c r="A252" s="62">
        <v>4</v>
      </c>
      <c r="B252" s="841" t="s">
        <v>377</v>
      </c>
      <c r="C252" s="842" t="s">
        <v>381</v>
      </c>
      <c r="D252" s="842">
        <v>1</v>
      </c>
      <c r="E252" s="843">
        <v>1</v>
      </c>
      <c r="F252" s="844">
        <f t="shared" si="24"/>
        <v>1</v>
      </c>
      <c r="G252" s="843">
        <v>10</v>
      </c>
      <c r="H252" s="844">
        <f t="shared" si="25"/>
        <v>10</v>
      </c>
      <c r="I252" s="845">
        <v>100</v>
      </c>
      <c r="J252" s="846">
        <f t="shared" si="26"/>
        <v>1000</v>
      </c>
      <c r="K252" s="10"/>
      <c r="L252" s="10"/>
      <c r="M252" s="10"/>
      <c r="N252" s="10"/>
      <c r="O252" s="10"/>
      <c r="P252" s="10"/>
      <c r="Q252" s="10"/>
      <c r="R252" s="10"/>
      <c r="S252" s="10"/>
      <c r="T252" s="10"/>
      <c r="U252" s="10"/>
      <c r="V252" s="10"/>
    </row>
    <row r="253" spans="1:22" ht="29.25" customHeight="1">
      <c r="A253" s="62">
        <v>5</v>
      </c>
      <c r="B253" s="841" t="s">
        <v>377</v>
      </c>
      <c r="C253" s="842" t="s">
        <v>381</v>
      </c>
      <c r="D253" s="842">
        <v>1</v>
      </c>
      <c r="E253" s="843">
        <v>1</v>
      </c>
      <c r="F253" s="844">
        <f t="shared" si="24"/>
        <v>1</v>
      </c>
      <c r="G253" s="843">
        <v>10</v>
      </c>
      <c r="H253" s="844">
        <f t="shared" si="25"/>
        <v>10</v>
      </c>
      <c r="I253" s="845">
        <v>100</v>
      </c>
      <c r="J253" s="846">
        <f t="shared" si="26"/>
        <v>1000</v>
      </c>
      <c r="K253" s="10"/>
      <c r="L253" s="10"/>
      <c r="M253" s="10"/>
      <c r="N253" s="10"/>
      <c r="O253" s="10"/>
      <c r="P253" s="10"/>
      <c r="Q253" s="10"/>
      <c r="R253" s="10"/>
      <c r="S253" s="10"/>
      <c r="T253" s="10"/>
      <c r="U253" s="10"/>
      <c r="V253" s="10"/>
    </row>
    <row r="254" spans="1:22" ht="29.25" customHeight="1">
      <c r="A254" s="62">
        <v>6</v>
      </c>
      <c r="B254" s="841" t="s">
        <v>377</v>
      </c>
      <c r="C254" s="842" t="s">
        <v>381</v>
      </c>
      <c r="D254" s="842">
        <v>1</v>
      </c>
      <c r="E254" s="843">
        <v>1</v>
      </c>
      <c r="F254" s="844">
        <f t="shared" si="24"/>
        <v>1</v>
      </c>
      <c r="G254" s="843">
        <v>10</v>
      </c>
      <c r="H254" s="844">
        <f t="shared" si="25"/>
        <v>10</v>
      </c>
      <c r="I254" s="845">
        <v>100</v>
      </c>
      <c r="J254" s="846">
        <f t="shared" si="26"/>
        <v>1000</v>
      </c>
      <c r="K254" s="10"/>
      <c r="L254" s="10"/>
      <c r="M254" s="10"/>
      <c r="N254" s="10"/>
      <c r="O254" s="10"/>
      <c r="P254" s="10"/>
      <c r="Q254" s="10"/>
      <c r="R254" s="10"/>
      <c r="S254" s="10"/>
      <c r="T254" s="10"/>
      <c r="U254" s="10"/>
      <c r="V254" s="10"/>
    </row>
    <row r="255" spans="1:22" ht="29.25" customHeight="1">
      <c r="A255" s="62">
        <v>7</v>
      </c>
      <c r="B255" s="841"/>
      <c r="C255" s="842"/>
      <c r="D255" s="842"/>
      <c r="E255" s="843"/>
      <c r="F255" s="844"/>
      <c r="G255" s="843"/>
      <c r="H255" s="844"/>
      <c r="I255" s="845"/>
      <c r="J255" s="846"/>
      <c r="K255" s="10"/>
      <c r="L255" s="10"/>
      <c r="M255" s="10"/>
      <c r="N255" s="10"/>
      <c r="O255" s="10"/>
      <c r="P255" s="10"/>
      <c r="Q255" s="10"/>
      <c r="R255" s="10"/>
      <c r="S255" s="10"/>
      <c r="T255" s="10"/>
      <c r="U255" s="10"/>
      <c r="V255" s="10"/>
    </row>
    <row r="256" spans="1:22" ht="29.25" customHeight="1">
      <c r="A256" s="62">
        <v>8</v>
      </c>
      <c r="B256" s="841"/>
      <c r="C256" s="842"/>
      <c r="D256" s="842"/>
      <c r="E256" s="843"/>
      <c r="F256" s="844"/>
      <c r="G256" s="843"/>
      <c r="H256" s="844"/>
      <c r="I256" s="845"/>
      <c r="J256" s="846"/>
      <c r="K256" s="10"/>
      <c r="L256" s="10"/>
      <c r="M256" s="10"/>
      <c r="N256" s="10"/>
      <c r="O256" s="10"/>
      <c r="P256" s="10"/>
      <c r="Q256" s="10"/>
      <c r="R256" s="10"/>
      <c r="S256" s="10"/>
      <c r="T256" s="10"/>
      <c r="U256" s="10"/>
      <c r="V256" s="10"/>
    </row>
    <row r="257" spans="1:22" ht="29.25" customHeight="1">
      <c r="A257" s="62">
        <v>9</v>
      </c>
      <c r="B257" s="841"/>
      <c r="C257" s="842"/>
      <c r="D257" s="842"/>
      <c r="E257" s="843"/>
      <c r="F257" s="844"/>
      <c r="G257" s="843"/>
      <c r="H257" s="844"/>
      <c r="I257" s="845"/>
      <c r="J257" s="846"/>
      <c r="K257" s="10"/>
      <c r="L257" s="10"/>
      <c r="M257" s="10"/>
      <c r="N257" s="10"/>
      <c r="O257" s="10"/>
      <c r="P257" s="10"/>
      <c r="Q257" s="10"/>
      <c r="R257" s="10"/>
      <c r="S257" s="10"/>
      <c r="T257" s="10"/>
      <c r="U257" s="10"/>
      <c r="V257" s="10"/>
    </row>
    <row r="258" spans="1:22" ht="29.25" customHeight="1">
      <c r="A258" s="62">
        <v>10</v>
      </c>
      <c r="B258" s="841"/>
      <c r="C258" s="842"/>
      <c r="D258" s="842"/>
      <c r="E258" s="843"/>
      <c r="F258" s="844"/>
      <c r="G258" s="843"/>
      <c r="H258" s="844"/>
      <c r="I258" s="845"/>
      <c r="J258" s="846"/>
      <c r="K258" s="10"/>
      <c r="L258" s="10"/>
      <c r="M258" s="10"/>
      <c r="N258" s="10"/>
      <c r="O258" s="10"/>
      <c r="P258" s="10"/>
      <c r="Q258" s="10"/>
      <c r="R258" s="10"/>
      <c r="S258" s="10"/>
      <c r="T258" s="10"/>
      <c r="U258" s="10"/>
      <c r="V258" s="10"/>
    </row>
    <row r="259" spans="1:22" ht="29.25" customHeight="1">
      <c r="A259" s="62">
        <v>11</v>
      </c>
      <c r="B259" s="841"/>
      <c r="C259" s="842"/>
      <c r="D259" s="842"/>
      <c r="E259" s="843"/>
      <c r="F259" s="844"/>
      <c r="G259" s="843"/>
      <c r="H259" s="844"/>
      <c r="I259" s="845"/>
      <c r="J259" s="846"/>
      <c r="K259" s="10"/>
      <c r="L259" s="10"/>
      <c r="M259" s="10"/>
      <c r="N259" s="10"/>
      <c r="O259" s="10"/>
      <c r="P259" s="10"/>
      <c r="Q259" s="10"/>
      <c r="R259" s="10"/>
      <c r="S259" s="10"/>
      <c r="T259" s="10"/>
      <c r="U259" s="10"/>
      <c r="V259" s="10"/>
    </row>
    <row r="260" spans="1:22" ht="29.25" customHeight="1">
      <c r="A260" s="62">
        <v>12</v>
      </c>
      <c r="B260" s="841"/>
      <c r="C260" s="842"/>
      <c r="D260" s="842"/>
      <c r="E260" s="843"/>
      <c r="F260" s="844"/>
      <c r="G260" s="843"/>
      <c r="H260" s="844"/>
      <c r="I260" s="845"/>
      <c r="J260" s="846"/>
      <c r="K260" s="10"/>
      <c r="L260" s="10"/>
      <c r="M260" s="10"/>
      <c r="N260" s="10"/>
      <c r="O260" s="10"/>
      <c r="P260" s="10"/>
      <c r="Q260" s="10"/>
      <c r="R260" s="10"/>
      <c r="S260" s="10"/>
      <c r="T260" s="10"/>
      <c r="U260" s="10"/>
      <c r="V260" s="10"/>
    </row>
    <row r="261" spans="1:22" ht="29.25" customHeight="1">
      <c r="A261" s="62">
        <v>13</v>
      </c>
      <c r="B261" s="841"/>
      <c r="C261" s="842"/>
      <c r="D261" s="842"/>
      <c r="E261" s="843"/>
      <c r="F261" s="844"/>
      <c r="G261" s="843"/>
      <c r="H261" s="844"/>
      <c r="I261" s="845"/>
      <c r="J261" s="846"/>
      <c r="K261" s="10"/>
      <c r="L261" s="10"/>
      <c r="M261" s="10"/>
      <c r="N261" s="10"/>
      <c r="O261" s="10"/>
      <c r="P261" s="10"/>
      <c r="Q261" s="10"/>
      <c r="R261" s="10"/>
      <c r="S261" s="10"/>
      <c r="T261" s="10"/>
      <c r="U261" s="10"/>
      <c r="V261" s="10"/>
    </row>
    <row r="262" spans="1:22" ht="29.25" customHeight="1">
      <c r="A262" s="62">
        <v>14</v>
      </c>
      <c r="B262" s="841"/>
      <c r="C262" s="842"/>
      <c r="D262" s="842"/>
      <c r="E262" s="843"/>
      <c r="F262" s="844"/>
      <c r="G262" s="843"/>
      <c r="H262" s="844"/>
      <c r="I262" s="845"/>
      <c r="J262" s="846"/>
      <c r="K262" s="10"/>
      <c r="L262" s="10"/>
      <c r="M262" s="10"/>
      <c r="N262" s="10"/>
      <c r="O262" s="10"/>
      <c r="P262" s="10"/>
      <c r="Q262" s="10"/>
      <c r="R262" s="10"/>
      <c r="S262" s="10"/>
      <c r="T262" s="10"/>
      <c r="U262" s="10"/>
      <c r="V262" s="10"/>
    </row>
    <row r="263" spans="1:22" ht="29.25" customHeight="1">
      <c r="A263" s="62">
        <v>15</v>
      </c>
      <c r="B263" s="841"/>
      <c r="C263" s="842"/>
      <c r="D263" s="842"/>
      <c r="E263" s="843"/>
      <c r="F263" s="844"/>
      <c r="G263" s="843"/>
      <c r="H263" s="844"/>
      <c r="I263" s="845"/>
      <c r="J263" s="846"/>
      <c r="K263" s="10"/>
      <c r="L263" s="10"/>
      <c r="M263" s="10"/>
      <c r="N263" s="10"/>
      <c r="O263" s="10"/>
      <c r="P263" s="10"/>
      <c r="Q263" s="10"/>
      <c r="R263" s="10"/>
      <c r="S263" s="10"/>
      <c r="T263" s="10"/>
      <c r="U263" s="10"/>
      <c r="V263" s="10"/>
    </row>
    <row r="264" spans="1:22" ht="29.25" customHeight="1">
      <c r="A264" s="62">
        <v>16</v>
      </c>
      <c r="B264" s="841"/>
      <c r="C264" s="842"/>
      <c r="D264" s="842"/>
      <c r="E264" s="843"/>
      <c r="F264" s="844"/>
      <c r="G264" s="843"/>
      <c r="H264" s="844"/>
      <c r="I264" s="845"/>
      <c r="J264" s="846"/>
      <c r="K264" s="10"/>
      <c r="L264" s="10"/>
      <c r="M264" s="10"/>
      <c r="N264" s="10"/>
      <c r="O264" s="10"/>
      <c r="P264" s="10"/>
      <c r="Q264" s="10"/>
      <c r="R264" s="10"/>
      <c r="S264" s="10"/>
      <c r="T264" s="10"/>
      <c r="U264" s="10"/>
      <c r="V264" s="10"/>
    </row>
    <row r="265" spans="1:22" ht="29.25" customHeight="1">
      <c r="A265" s="62">
        <v>17</v>
      </c>
      <c r="B265" s="841"/>
      <c r="C265" s="842"/>
      <c r="D265" s="842"/>
      <c r="E265" s="843"/>
      <c r="F265" s="844"/>
      <c r="G265" s="843"/>
      <c r="H265" s="844"/>
      <c r="I265" s="845"/>
      <c r="J265" s="846"/>
      <c r="K265" s="10"/>
      <c r="L265" s="10"/>
      <c r="M265" s="10"/>
      <c r="N265" s="10"/>
      <c r="O265" s="10"/>
      <c r="P265" s="10"/>
      <c r="Q265" s="10"/>
      <c r="R265" s="10"/>
      <c r="S265" s="10"/>
      <c r="T265" s="10"/>
      <c r="U265" s="10"/>
      <c r="V265" s="10"/>
    </row>
    <row r="266" spans="1:22" ht="29.25" customHeight="1">
      <c r="A266" s="62">
        <v>18</v>
      </c>
      <c r="B266" s="841"/>
      <c r="C266" s="842"/>
      <c r="D266" s="842"/>
      <c r="E266" s="843"/>
      <c r="F266" s="844"/>
      <c r="G266" s="843"/>
      <c r="H266" s="844"/>
      <c r="I266" s="845"/>
      <c r="J266" s="846"/>
      <c r="K266" s="10"/>
      <c r="L266" s="10"/>
      <c r="M266" s="10"/>
      <c r="N266" s="10"/>
      <c r="O266" s="10"/>
      <c r="P266" s="10"/>
      <c r="Q266" s="10"/>
      <c r="R266" s="10"/>
      <c r="S266" s="10"/>
      <c r="T266" s="10"/>
      <c r="U266" s="10"/>
      <c r="V266" s="10"/>
    </row>
    <row r="267" spans="1:22" ht="29.25" customHeight="1">
      <c r="A267" s="62">
        <v>19</v>
      </c>
      <c r="B267" s="841"/>
      <c r="C267" s="842"/>
      <c r="D267" s="842"/>
      <c r="E267" s="843"/>
      <c r="F267" s="844"/>
      <c r="G267" s="843"/>
      <c r="H267" s="844"/>
      <c r="I267" s="845"/>
      <c r="J267" s="846"/>
      <c r="K267" s="10"/>
      <c r="L267" s="10"/>
      <c r="M267" s="10"/>
      <c r="N267" s="10"/>
      <c r="O267" s="10"/>
      <c r="P267" s="10"/>
      <c r="Q267" s="10"/>
      <c r="R267" s="10"/>
      <c r="S267" s="10"/>
      <c r="T267" s="10"/>
      <c r="U267" s="10"/>
      <c r="V267" s="10"/>
    </row>
    <row r="268" spans="1:22" ht="29.25" customHeight="1">
      <c r="A268" s="62">
        <v>20</v>
      </c>
      <c r="B268" s="841"/>
      <c r="C268" s="842"/>
      <c r="D268" s="842"/>
      <c r="E268" s="843"/>
      <c r="F268" s="844"/>
      <c r="G268" s="843"/>
      <c r="H268" s="844"/>
      <c r="I268" s="845"/>
      <c r="J268" s="846"/>
      <c r="K268" s="10"/>
      <c r="L268" s="10"/>
      <c r="M268" s="10"/>
      <c r="N268" s="10"/>
      <c r="O268" s="10"/>
      <c r="P268" s="10"/>
      <c r="Q268" s="10"/>
      <c r="R268" s="10"/>
      <c r="S268" s="10"/>
      <c r="T268" s="10"/>
      <c r="U268" s="10"/>
      <c r="V268" s="10"/>
    </row>
    <row r="269" spans="1:22" ht="29.25" customHeight="1">
      <c r="A269" s="62">
        <v>21</v>
      </c>
      <c r="B269" s="841"/>
      <c r="C269" s="842"/>
      <c r="D269" s="842"/>
      <c r="E269" s="843"/>
      <c r="F269" s="844"/>
      <c r="G269" s="843"/>
      <c r="H269" s="844"/>
      <c r="I269" s="845"/>
      <c r="J269" s="846"/>
      <c r="K269" s="10"/>
      <c r="L269" s="10"/>
      <c r="M269" s="10"/>
      <c r="N269" s="10"/>
      <c r="O269" s="10"/>
      <c r="P269" s="10"/>
      <c r="Q269" s="10"/>
      <c r="R269" s="10"/>
      <c r="S269" s="10"/>
      <c r="T269" s="10"/>
      <c r="U269" s="10"/>
      <c r="V269" s="10"/>
    </row>
    <row r="270" spans="1:22" ht="29.25" customHeight="1">
      <c r="A270" s="62">
        <v>22</v>
      </c>
      <c r="B270" s="841" t="s">
        <v>377</v>
      </c>
      <c r="C270" s="842" t="s">
        <v>381</v>
      </c>
      <c r="D270" s="842">
        <v>1</v>
      </c>
      <c r="E270" s="843">
        <v>1</v>
      </c>
      <c r="F270" s="844">
        <f>IF(E270=0, "Included",IF(ISERROR(D270*E270), E270, D270*E270))</f>
        <v>1</v>
      </c>
      <c r="G270" s="843">
        <v>10</v>
      </c>
      <c r="H270" s="844">
        <f>IF(G270=0, "Included",IF(ISERROR(D270*G270), G270, D270*G270))</f>
        <v>10</v>
      </c>
      <c r="I270" s="845">
        <v>100</v>
      </c>
      <c r="J270" s="846">
        <f>IF(I270=0, "Included",IF(ISERROR(H270*I270), I270, H270*I270))</f>
        <v>1000</v>
      </c>
      <c r="K270" s="10"/>
      <c r="L270" s="10"/>
      <c r="M270" s="10"/>
      <c r="N270" s="10"/>
      <c r="O270" s="10"/>
      <c r="P270" s="10"/>
      <c r="Q270" s="10"/>
      <c r="R270" s="10"/>
      <c r="S270" s="10"/>
      <c r="T270" s="10"/>
      <c r="U270" s="10"/>
      <c r="V270" s="10"/>
    </row>
    <row r="271" spans="1:22" ht="29.25" customHeight="1">
      <c r="A271" s="62">
        <v>23</v>
      </c>
      <c r="B271" s="841" t="s">
        <v>377</v>
      </c>
      <c r="C271" s="842" t="s">
        <v>381</v>
      </c>
      <c r="D271" s="842">
        <v>1</v>
      </c>
      <c r="E271" s="843">
        <v>1</v>
      </c>
      <c r="F271" s="844">
        <f>IF(E271=0, "Included",IF(ISERROR(D271*E271), E271, D271*E271))</f>
        <v>1</v>
      </c>
      <c r="G271" s="843">
        <v>10</v>
      </c>
      <c r="H271" s="844">
        <f>IF(G271=0, "Included",IF(ISERROR(D271*G271), G271, D271*G271))</f>
        <v>10</v>
      </c>
      <c r="I271" s="845">
        <v>100</v>
      </c>
      <c r="J271" s="846">
        <f>IF(I271=0, "Included",IF(ISERROR(H271*I271), I271, H271*I271))</f>
        <v>1000</v>
      </c>
      <c r="K271" s="10"/>
      <c r="L271" s="10"/>
      <c r="M271" s="10"/>
      <c r="N271" s="10"/>
      <c r="O271" s="10"/>
      <c r="P271" s="10"/>
      <c r="Q271" s="10"/>
      <c r="R271" s="10"/>
      <c r="S271" s="10"/>
      <c r="T271" s="10"/>
      <c r="U271" s="10"/>
      <c r="V271" s="10"/>
    </row>
    <row r="272" spans="1:22" ht="29.25" customHeight="1">
      <c r="A272" s="62">
        <v>24</v>
      </c>
      <c r="B272" s="841" t="s">
        <v>377</v>
      </c>
      <c r="C272" s="842" t="s">
        <v>381</v>
      </c>
      <c r="D272" s="842">
        <v>1</v>
      </c>
      <c r="E272" s="843">
        <v>1</v>
      </c>
      <c r="F272" s="844">
        <f>IF(E272=0, "Included",IF(ISERROR(D272*E272), E272, D272*E272))</f>
        <v>1</v>
      </c>
      <c r="G272" s="843">
        <v>10</v>
      </c>
      <c r="H272" s="844">
        <f>IF(G272=0, "Included",IF(ISERROR(D272*G272), G272, D272*G272))</f>
        <v>10</v>
      </c>
      <c r="I272" s="845">
        <v>100</v>
      </c>
      <c r="J272" s="846">
        <f>IF(I272=0, "Included",IF(ISERROR(H272*I272), I272, H272*I272))</f>
        <v>1000</v>
      </c>
      <c r="K272" s="10"/>
      <c r="L272" s="10"/>
      <c r="M272" s="10"/>
      <c r="N272" s="10"/>
      <c r="O272" s="10"/>
      <c r="P272" s="10"/>
      <c r="Q272" s="10"/>
      <c r="R272" s="10"/>
      <c r="S272" s="10"/>
      <c r="T272" s="10"/>
      <c r="U272" s="10"/>
      <c r="V272" s="10"/>
    </row>
    <row r="273" spans="1:22" ht="29.25" customHeight="1">
      <c r="A273" s="62">
        <v>25</v>
      </c>
      <c r="B273" s="841" t="s">
        <v>377</v>
      </c>
      <c r="C273" s="842" t="s">
        <v>381</v>
      </c>
      <c r="D273" s="842">
        <v>1</v>
      </c>
      <c r="E273" s="843">
        <v>1</v>
      </c>
      <c r="F273" s="844">
        <f>IF(E273=0, "Included",IF(ISERROR(D273*E273), E273, D273*E273))</f>
        <v>1</v>
      </c>
      <c r="G273" s="843">
        <v>10</v>
      </c>
      <c r="H273" s="844">
        <f>IF(G273=0, "Included",IF(ISERROR(D273*G273), G273, D273*G273))</f>
        <v>10</v>
      </c>
      <c r="I273" s="845">
        <v>100</v>
      </c>
      <c r="J273" s="846">
        <f>IF(I273=0, "Included",IF(ISERROR(H273*I273), I273, H273*I273))</f>
        <v>1000</v>
      </c>
      <c r="K273" s="10"/>
      <c r="L273" s="10"/>
      <c r="M273" s="10"/>
      <c r="N273" s="10"/>
      <c r="O273" s="10"/>
      <c r="P273" s="10"/>
      <c r="Q273" s="10"/>
      <c r="R273" s="10"/>
      <c r="S273" s="10"/>
      <c r="T273" s="10"/>
      <c r="U273" s="10"/>
      <c r="V273" s="10"/>
    </row>
    <row r="274" spans="1:22" s="822" customFormat="1" ht="46.5" customHeight="1">
      <c r="A274" s="847"/>
      <c r="B274" s="800"/>
      <c r="C274" s="801"/>
      <c r="D274" s="801"/>
      <c r="E274" s="854" t="s">
        <v>378</v>
      </c>
      <c r="F274" s="848">
        <f>SUM(F249:F273)</f>
        <v>29</v>
      </c>
      <c r="G274" s="832" t="s">
        <v>379</v>
      </c>
      <c r="H274" s="849">
        <f>SUM(H249:H273)</f>
        <v>120</v>
      </c>
      <c r="I274" s="833" t="s">
        <v>382</v>
      </c>
      <c r="J274" s="850">
        <f>SUM(J249:J273)</f>
        <v>18000</v>
      </c>
    </row>
    <row r="275" spans="1:22" s="822" customFormat="1" ht="21">
      <c r="A275" s="847"/>
      <c r="B275" s="919"/>
      <c r="C275" s="920"/>
      <c r="D275" s="920"/>
      <c r="E275" s="921"/>
      <c r="F275" s="922"/>
      <c r="G275" s="923"/>
      <c r="H275" s="922"/>
      <c r="I275" s="921"/>
      <c r="J275" s="922"/>
    </row>
    <row r="276" spans="1:22" ht="39" customHeight="1">
      <c r="A276" s="857" t="s">
        <v>334</v>
      </c>
      <c r="B276" s="858" t="s">
        <v>336</v>
      </c>
      <c r="C276" s="859" t="s">
        <v>337</v>
      </c>
      <c r="D276" s="859">
        <v>1</v>
      </c>
      <c r="E276" s="840"/>
      <c r="F276" s="840"/>
      <c r="G276" s="840"/>
      <c r="H276" s="840"/>
      <c r="I276" s="840"/>
      <c r="J276" s="840"/>
      <c r="K276" s="10"/>
      <c r="L276" s="10"/>
      <c r="M276" s="10"/>
      <c r="N276" s="10"/>
      <c r="O276" s="10"/>
      <c r="P276" s="10"/>
      <c r="Q276" s="10"/>
      <c r="R276" s="10"/>
      <c r="S276" s="10"/>
      <c r="T276" s="10"/>
      <c r="U276" s="10"/>
      <c r="V276" s="10"/>
    </row>
    <row r="277" spans="1:22" ht="29.25" customHeight="1">
      <c r="A277" s="62">
        <v>1</v>
      </c>
      <c r="B277" s="841" t="s">
        <v>377</v>
      </c>
      <c r="C277" s="842" t="s">
        <v>381</v>
      </c>
      <c r="D277" s="842">
        <v>1</v>
      </c>
      <c r="E277" s="843">
        <v>100</v>
      </c>
      <c r="F277" s="844">
        <f t="shared" ref="F277:F282" si="27">IF(E277=0, "Included",IF(ISERROR(D277*E277), E277, D277*E277))</f>
        <v>100</v>
      </c>
      <c r="G277" s="843">
        <v>100</v>
      </c>
      <c r="H277" s="844">
        <f t="shared" ref="H277:H282" si="28">IF(G277=0, "Included",IF(ISERROR(D277*G277), G277, D277*G277))</f>
        <v>100</v>
      </c>
      <c r="I277" s="845">
        <v>200</v>
      </c>
      <c r="J277" s="846">
        <f t="shared" ref="J277:J282" si="29">IF(I277=0, "Included",IF(ISERROR(H277*I277), I277, H277*I277))</f>
        <v>20000</v>
      </c>
      <c r="K277" s="10"/>
      <c r="L277" s="10"/>
      <c r="M277" s="10"/>
      <c r="N277" s="10"/>
      <c r="O277" s="10"/>
      <c r="P277" s="10"/>
      <c r="Q277" s="10"/>
      <c r="R277" s="10"/>
      <c r="S277" s="10"/>
      <c r="T277" s="10"/>
      <c r="U277" s="10"/>
      <c r="V277" s="10"/>
    </row>
    <row r="278" spans="1:22" ht="29.25" customHeight="1">
      <c r="A278" s="62">
        <v>2</v>
      </c>
      <c r="B278" s="841" t="s">
        <v>377</v>
      </c>
      <c r="C278" s="842" t="s">
        <v>381</v>
      </c>
      <c r="D278" s="842">
        <v>1</v>
      </c>
      <c r="E278" s="843">
        <v>1</v>
      </c>
      <c r="F278" s="844">
        <f t="shared" si="27"/>
        <v>1</v>
      </c>
      <c r="G278" s="843">
        <v>10</v>
      </c>
      <c r="H278" s="844">
        <f t="shared" si="28"/>
        <v>10</v>
      </c>
      <c r="I278" s="845">
        <v>100</v>
      </c>
      <c r="J278" s="846">
        <f t="shared" si="29"/>
        <v>1000</v>
      </c>
      <c r="K278" s="10"/>
      <c r="L278" s="10"/>
      <c r="M278" s="10"/>
      <c r="N278" s="10"/>
      <c r="O278" s="10"/>
      <c r="P278" s="10"/>
      <c r="Q278" s="10"/>
      <c r="R278" s="10"/>
      <c r="S278" s="10"/>
      <c r="T278" s="10"/>
      <c r="U278" s="10"/>
      <c r="V278" s="10"/>
    </row>
    <row r="279" spans="1:22" ht="29.25" customHeight="1">
      <c r="A279" s="62">
        <v>3</v>
      </c>
      <c r="B279" s="841" t="s">
        <v>377</v>
      </c>
      <c r="C279" s="842" t="s">
        <v>381</v>
      </c>
      <c r="D279" s="842">
        <v>1</v>
      </c>
      <c r="E279" s="843">
        <v>1</v>
      </c>
      <c r="F279" s="844">
        <f t="shared" si="27"/>
        <v>1</v>
      </c>
      <c r="G279" s="843">
        <v>10</v>
      </c>
      <c r="H279" s="844">
        <f t="shared" si="28"/>
        <v>10</v>
      </c>
      <c r="I279" s="845">
        <v>100</v>
      </c>
      <c r="J279" s="846">
        <f t="shared" si="29"/>
        <v>1000</v>
      </c>
      <c r="K279" s="10"/>
      <c r="L279" s="10"/>
      <c r="M279" s="10"/>
      <c r="N279" s="10"/>
      <c r="O279" s="10"/>
      <c r="P279" s="10"/>
      <c r="Q279" s="10"/>
      <c r="R279" s="10"/>
      <c r="S279" s="10"/>
      <c r="T279" s="10"/>
      <c r="U279" s="10"/>
      <c r="V279" s="10"/>
    </row>
    <row r="280" spans="1:22" ht="29.25" customHeight="1">
      <c r="A280" s="62">
        <v>4</v>
      </c>
      <c r="B280" s="841" t="s">
        <v>377</v>
      </c>
      <c r="C280" s="842" t="s">
        <v>381</v>
      </c>
      <c r="D280" s="842">
        <v>1</v>
      </c>
      <c r="E280" s="843">
        <v>1</v>
      </c>
      <c r="F280" s="844">
        <f t="shared" si="27"/>
        <v>1</v>
      </c>
      <c r="G280" s="843">
        <v>10</v>
      </c>
      <c r="H280" s="844">
        <f t="shared" si="28"/>
        <v>10</v>
      </c>
      <c r="I280" s="845">
        <v>100</v>
      </c>
      <c r="J280" s="846">
        <f t="shared" si="29"/>
        <v>1000</v>
      </c>
      <c r="K280" s="10"/>
      <c r="L280" s="10"/>
      <c r="M280" s="10"/>
      <c r="N280" s="10"/>
      <c r="O280" s="10"/>
      <c r="P280" s="10"/>
      <c r="Q280" s="10"/>
      <c r="R280" s="10"/>
      <c r="S280" s="10"/>
      <c r="T280" s="10"/>
      <c r="U280" s="10"/>
      <c r="V280" s="10"/>
    </row>
    <row r="281" spans="1:22" ht="29.25" customHeight="1">
      <c r="A281" s="62">
        <v>5</v>
      </c>
      <c r="B281" s="841" t="s">
        <v>377</v>
      </c>
      <c r="C281" s="842" t="s">
        <v>381</v>
      </c>
      <c r="D281" s="842">
        <v>1</v>
      </c>
      <c r="E281" s="843">
        <v>1</v>
      </c>
      <c r="F281" s="844">
        <f t="shared" si="27"/>
        <v>1</v>
      </c>
      <c r="G281" s="843">
        <v>10</v>
      </c>
      <c r="H281" s="844">
        <f t="shared" si="28"/>
        <v>10</v>
      </c>
      <c r="I281" s="845">
        <v>100</v>
      </c>
      <c r="J281" s="846">
        <f t="shared" si="29"/>
        <v>1000</v>
      </c>
      <c r="K281" s="10"/>
      <c r="L281" s="10"/>
      <c r="M281" s="10"/>
      <c r="N281" s="10"/>
      <c r="O281" s="10"/>
      <c r="P281" s="10"/>
      <c r="Q281" s="10"/>
      <c r="R281" s="10"/>
      <c r="S281" s="10"/>
      <c r="T281" s="10"/>
      <c r="U281" s="10"/>
      <c r="V281" s="10"/>
    </row>
    <row r="282" spans="1:22" ht="29.25" customHeight="1">
      <c r="A282" s="62">
        <v>6</v>
      </c>
      <c r="B282" s="841" t="s">
        <v>377</v>
      </c>
      <c r="C282" s="842" t="s">
        <v>381</v>
      </c>
      <c r="D282" s="842">
        <v>1</v>
      </c>
      <c r="E282" s="843">
        <v>1</v>
      </c>
      <c r="F282" s="844">
        <f t="shared" si="27"/>
        <v>1</v>
      </c>
      <c r="G282" s="843">
        <v>10</v>
      </c>
      <c r="H282" s="844">
        <f t="shared" si="28"/>
        <v>10</v>
      </c>
      <c r="I282" s="845">
        <v>100</v>
      </c>
      <c r="J282" s="846">
        <f t="shared" si="29"/>
        <v>1000</v>
      </c>
      <c r="K282" s="10"/>
      <c r="L282" s="10"/>
      <c r="M282" s="10"/>
      <c r="N282" s="10"/>
      <c r="O282" s="10"/>
      <c r="P282" s="10"/>
      <c r="Q282" s="10"/>
      <c r="R282" s="10"/>
      <c r="S282" s="10"/>
      <c r="T282" s="10"/>
      <c r="U282" s="10"/>
      <c r="V282" s="10"/>
    </row>
    <row r="283" spans="1:22" ht="29.25" customHeight="1">
      <c r="A283" s="62">
        <v>7</v>
      </c>
      <c r="B283" s="841"/>
      <c r="C283" s="842"/>
      <c r="D283" s="842"/>
      <c r="E283" s="843"/>
      <c r="F283" s="844"/>
      <c r="G283" s="843"/>
      <c r="H283" s="844"/>
      <c r="I283" s="845"/>
      <c r="J283" s="846"/>
      <c r="K283" s="10"/>
      <c r="L283" s="10"/>
      <c r="M283" s="10"/>
      <c r="N283" s="10"/>
      <c r="O283" s="10"/>
      <c r="P283" s="10"/>
      <c r="Q283" s="10"/>
      <c r="R283" s="10"/>
      <c r="S283" s="10"/>
      <c r="T283" s="10"/>
      <c r="U283" s="10"/>
      <c r="V283" s="10"/>
    </row>
    <row r="284" spans="1:22" ht="29.25" customHeight="1">
      <c r="A284" s="62">
        <v>8</v>
      </c>
      <c r="B284" s="841"/>
      <c r="C284" s="842"/>
      <c r="D284" s="842"/>
      <c r="E284" s="843"/>
      <c r="F284" s="844"/>
      <c r="G284" s="843"/>
      <c r="H284" s="844"/>
      <c r="I284" s="845"/>
      <c r="J284" s="846"/>
      <c r="K284" s="10"/>
      <c r="L284" s="10"/>
      <c r="M284" s="10"/>
      <c r="N284" s="10"/>
      <c r="O284" s="10"/>
      <c r="P284" s="10"/>
      <c r="Q284" s="10"/>
      <c r="R284" s="10"/>
      <c r="S284" s="10"/>
      <c r="T284" s="10"/>
      <c r="U284" s="10"/>
      <c r="V284" s="10"/>
    </row>
    <row r="285" spans="1:22" ht="29.25" customHeight="1">
      <c r="A285" s="62">
        <v>9</v>
      </c>
      <c r="B285" s="841"/>
      <c r="C285" s="842"/>
      <c r="D285" s="842"/>
      <c r="E285" s="843"/>
      <c r="F285" s="844"/>
      <c r="G285" s="843"/>
      <c r="H285" s="844"/>
      <c r="I285" s="845"/>
      <c r="J285" s="846"/>
      <c r="K285" s="10"/>
      <c r="L285" s="10"/>
      <c r="M285" s="10"/>
      <c r="N285" s="10"/>
      <c r="O285" s="10"/>
      <c r="P285" s="10"/>
      <c r="Q285" s="10"/>
      <c r="R285" s="10"/>
      <c r="S285" s="10"/>
      <c r="T285" s="10"/>
      <c r="U285" s="10"/>
      <c r="V285" s="10"/>
    </row>
    <row r="286" spans="1:22" ht="29.25" customHeight="1">
      <c r="A286" s="62">
        <v>10</v>
      </c>
      <c r="B286" s="841"/>
      <c r="C286" s="842"/>
      <c r="D286" s="842"/>
      <c r="E286" s="843"/>
      <c r="F286" s="844"/>
      <c r="G286" s="843"/>
      <c r="H286" s="844"/>
      <c r="I286" s="845"/>
      <c r="J286" s="846"/>
      <c r="K286" s="10"/>
      <c r="L286" s="10"/>
      <c r="M286" s="10"/>
      <c r="N286" s="10"/>
      <c r="O286" s="10"/>
      <c r="P286" s="10"/>
      <c r="Q286" s="10"/>
      <c r="R286" s="10"/>
      <c r="S286" s="10"/>
      <c r="T286" s="10"/>
      <c r="U286" s="10"/>
      <c r="V286" s="10"/>
    </row>
    <row r="287" spans="1:22" ht="29.25" customHeight="1">
      <c r="A287" s="62">
        <v>11</v>
      </c>
      <c r="B287" s="841"/>
      <c r="C287" s="842"/>
      <c r="D287" s="842"/>
      <c r="E287" s="843"/>
      <c r="F287" s="844"/>
      <c r="G287" s="843"/>
      <c r="H287" s="844"/>
      <c r="I287" s="845"/>
      <c r="J287" s="846"/>
      <c r="K287" s="10"/>
      <c r="L287" s="10"/>
      <c r="M287" s="10"/>
      <c r="N287" s="10"/>
      <c r="O287" s="10"/>
      <c r="P287" s="10"/>
      <c r="Q287" s="10"/>
      <c r="R287" s="10"/>
      <c r="S287" s="10"/>
      <c r="T287" s="10"/>
      <c r="U287" s="10"/>
      <c r="V287" s="10"/>
    </row>
    <row r="288" spans="1:22" ht="29.25" customHeight="1">
      <c r="A288" s="62">
        <v>12</v>
      </c>
      <c r="B288" s="841"/>
      <c r="C288" s="842"/>
      <c r="D288" s="842"/>
      <c r="E288" s="843"/>
      <c r="F288" s="844"/>
      <c r="G288" s="843"/>
      <c r="H288" s="844"/>
      <c r="I288" s="845"/>
      <c r="J288" s="846"/>
      <c r="K288" s="10"/>
      <c r="L288" s="10"/>
      <c r="M288" s="10"/>
      <c r="N288" s="10"/>
      <c r="O288" s="10"/>
      <c r="P288" s="10"/>
      <c r="Q288" s="10"/>
      <c r="R288" s="10"/>
      <c r="S288" s="10"/>
      <c r="T288" s="10"/>
      <c r="U288" s="10"/>
      <c r="V288" s="10"/>
    </row>
    <row r="289" spans="1:22" ht="29.25" customHeight="1">
      <c r="A289" s="62">
        <v>13</v>
      </c>
      <c r="B289" s="841"/>
      <c r="C289" s="842"/>
      <c r="D289" s="842"/>
      <c r="E289" s="843"/>
      <c r="F289" s="844"/>
      <c r="G289" s="843"/>
      <c r="H289" s="844"/>
      <c r="I289" s="845"/>
      <c r="J289" s="846"/>
      <c r="K289" s="10"/>
      <c r="L289" s="10"/>
      <c r="M289" s="10"/>
      <c r="N289" s="10"/>
      <c r="O289" s="10"/>
      <c r="P289" s="10"/>
      <c r="Q289" s="10"/>
      <c r="R289" s="10"/>
      <c r="S289" s="10"/>
      <c r="T289" s="10"/>
      <c r="U289" s="10"/>
      <c r="V289" s="10"/>
    </row>
    <row r="290" spans="1:22" ht="29.25" customHeight="1">
      <c r="A290" s="62">
        <v>14</v>
      </c>
      <c r="B290" s="841"/>
      <c r="C290" s="842"/>
      <c r="D290" s="842"/>
      <c r="E290" s="843"/>
      <c r="F290" s="844"/>
      <c r="G290" s="843"/>
      <c r="H290" s="844"/>
      <c r="I290" s="845"/>
      <c r="J290" s="846"/>
      <c r="K290" s="10"/>
      <c r="L290" s="10"/>
      <c r="M290" s="10"/>
      <c r="N290" s="10"/>
      <c r="O290" s="10"/>
      <c r="P290" s="10"/>
      <c r="Q290" s="10"/>
      <c r="R290" s="10"/>
      <c r="S290" s="10"/>
      <c r="T290" s="10"/>
      <c r="U290" s="10"/>
      <c r="V290" s="10"/>
    </row>
    <row r="291" spans="1:22" ht="29.25" customHeight="1">
      <c r="A291" s="62">
        <v>15</v>
      </c>
      <c r="B291" s="841"/>
      <c r="C291" s="842"/>
      <c r="D291" s="842"/>
      <c r="E291" s="843"/>
      <c r="F291" s="844"/>
      <c r="G291" s="843"/>
      <c r="H291" s="844"/>
      <c r="I291" s="845"/>
      <c r="J291" s="846"/>
      <c r="K291" s="10"/>
      <c r="L291" s="10"/>
      <c r="M291" s="10"/>
      <c r="N291" s="10"/>
      <c r="O291" s="10"/>
      <c r="P291" s="10"/>
      <c r="Q291" s="10"/>
      <c r="R291" s="10"/>
      <c r="S291" s="10"/>
      <c r="T291" s="10"/>
      <c r="U291" s="10"/>
      <c r="V291" s="10"/>
    </row>
    <row r="292" spans="1:22" ht="29.25" customHeight="1">
      <c r="A292" s="62">
        <v>16</v>
      </c>
      <c r="B292" s="841"/>
      <c r="C292" s="842"/>
      <c r="D292" s="842"/>
      <c r="E292" s="843"/>
      <c r="F292" s="844"/>
      <c r="G292" s="843"/>
      <c r="H292" s="844"/>
      <c r="I292" s="845"/>
      <c r="J292" s="846"/>
      <c r="K292" s="10"/>
      <c r="L292" s="10"/>
      <c r="M292" s="10"/>
      <c r="N292" s="10"/>
      <c r="O292" s="10"/>
      <c r="P292" s="10"/>
      <c r="Q292" s="10"/>
      <c r="R292" s="10"/>
      <c r="S292" s="10"/>
      <c r="T292" s="10"/>
      <c r="U292" s="10"/>
      <c r="V292" s="10"/>
    </row>
    <row r="293" spans="1:22" ht="29.25" customHeight="1">
      <c r="A293" s="62">
        <v>17</v>
      </c>
      <c r="B293" s="841"/>
      <c r="C293" s="842"/>
      <c r="D293" s="842"/>
      <c r="E293" s="843"/>
      <c r="F293" s="844"/>
      <c r="G293" s="843"/>
      <c r="H293" s="844"/>
      <c r="I293" s="845"/>
      <c r="J293" s="846"/>
      <c r="K293" s="10"/>
      <c r="L293" s="10"/>
      <c r="M293" s="10"/>
      <c r="N293" s="10"/>
      <c r="O293" s="10"/>
      <c r="P293" s="10"/>
      <c r="Q293" s="10"/>
      <c r="R293" s="10"/>
      <c r="S293" s="10"/>
      <c r="T293" s="10"/>
      <c r="U293" s="10"/>
      <c r="V293" s="10"/>
    </row>
    <row r="294" spans="1:22" ht="29.25" customHeight="1">
      <c r="A294" s="62">
        <v>18</v>
      </c>
      <c r="B294" s="841"/>
      <c r="C294" s="842"/>
      <c r="D294" s="842"/>
      <c r="E294" s="843"/>
      <c r="F294" s="844"/>
      <c r="G294" s="843"/>
      <c r="H294" s="844"/>
      <c r="I294" s="845"/>
      <c r="J294" s="846"/>
      <c r="K294" s="10"/>
      <c r="L294" s="10"/>
      <c r="M294" s="10"/>
      <c r="N294" s="10"/>
      <c r="O294" s="10"/>
      <c r="P294" s="10"/>
      <c r="Q294" s="10"/>
      <c r="R294" s="10"/>
      <c r="S294" s="10"/>
      <c r="T294" s="10"/>
      <c r="U294" s="10"/>
      <c r="V294" s="10"/>
    </row>
    <row r="295" spans="1:22" ht="29.25" customHeight="1">
      <c r="A295" s="62">
        <v>19</v>
      </c>
      <c r="B295" s="841"/>
      <c r="C295" s="842"/>
      <c r="D295" s="842"/>
      <c r="E295" s="843"/>
      <c r="F295" s="844"/>
      <c r="G295" s="843"/>
      <c r="H295" s="844"/>
      <c r="I295" s="845"/>
      <c r="J295" s="846"/>
      <c r="K295" s="10"/>
      <c r="L295" s="10"/>
      <c r="M295" s="10"/>
      <c r="N295" s="10"/>
      <c r="O295" s="10"/>
      <c r="P295" s="10"/>
      <c r="Q295" s="10"/>
      <c r="R295" s="10"/>
      <c r="S295" s="10"/>
      <c r="T295" s="10"/>
      <c r="U295" s="10"/>
      <c r="V295" s="10"/>
    </row>
    <row r="296" spans="1:22" ht="29.25" customHeight="1">
      <c r="A296" s="62">
        <v>20</v>
      </c>
      <c r="B296" s="841"/>
      <c r="C296" s="842"/>
      <c r="D296" s="842"/>
      <c r="E296" s="843"/>
      <c r="F296" s="844"/>
      <c r="G296" s="843"/>
      <c r="H296" s="844"/>
      <c r="I296" s="845"/>
      <c r="J296" s="846"/>
      <c r="K296" s="10"/>
      <c r="L296" s="10"/>
      <c r="M296" s="10"/>
      <c r="N296" s="10"/>
      <c r="O296" s="10"/>
      <c r="P296" s="10"/>
      <c r="Q296" s="10"/>
      <c r="R296" s="10"/>
      <c r="S296" s="10"/>
      <c r="T296" s="10"/>
      <c r="U296" s="10"/>
      <c r="V296" s="10"/>
    </row>
    <row r="297" spans="1:22" ht="29.25" customHeight="1">
      <c r="A297" s="62">
        <v>21</v>
      </c>
      <c r="B297" s="841"/>
      <c r="C297" s="842"/>
      <c r="D297" s="842"/>
      <c r="E297" s="843"/>
      <c r="F297" s="844"/>
      <c r="G297" s="843"/>
      <c r="H297" s="844"/>
      <c r="I297" s="845"/>
      <c r="J297" s="846"/>
      <c r="K297" s="10"/>
      <c r="L297" s="10"/>
      <c r="M297" s="10"/>
      <c r="N297" s="10"/>
      <c r="O297" s="10"/>
      <c r="P297" s="10"/>
      <c r="Q297" s="10"/>
      <c r="R297" s="10"/>
      <c r="S297" s="10"/>
      <c r="T297" s="10"/>
      <c r="U297" s="10"/>
      <c r="V297" s="10"/>
    </row>
    <row r="298" spans="1:22" ht="29.25" customHeight="1">
      <c r="A298" s="62">
        <v>22</v>
      </c>
      <c r="B298" s="841" t="s">
        <v>377</v>
      </c>
      <c r="C298" s="842" t="s">
        <v>381</v>
      </c>
      <c r="D298" s="842">
        <v>1</v>
      </c>
      <c r="E298" s="843">
        <v>1</v>
      </c>
      <c r="F298" s="844">
        <f>IF(E298=0, "Included",IF(ISERROR(D298*E298), E298, D298*E298))</f>
        <v>1</v>
      </c>
      <c r="G298" s="843">
        <v>10</v>
      </c>
      <c r="H298" s="844">
        <f>IF(G298=0, "Included",IF(ISERROR(D298*G298), G298, D298*G298))</f>
        <v>10</v>
      </c>
      <c r="I298" s="845">
        <v>100</v>
      </c>
      <c r="J298" s="846">
        <f>IF(I298=0, "Included",IF(ISERROR(H298*I298), I298, H298*I298))</f>
        <v>1000</v>
      </c>
      <c r="K298" s="10"/>
      <c r="L298" s="10"/>
      <c r="M298" s="10"/>
      <c r="N298" s="10"/>
      <c r="O298" s="10"/>
      <c r="P298" s="10"/>
      <c r="Q298" s="10"/>
      <c r="R298" s="10"/>
      <c r="S298" s="10"/>
      <c r="T298" s="10"/>
      <c r="U298" s="10"/>
      <c r="V298" s="10"/>
    </row>
    <row r="299" spans="1:22" ht="29.25" customHeight="1">
      <c r="A299" s="62">
        <v>23</v>
      </c>
      <c r="B299" s="841" t="s">
        <v>377</v>
      </c>
      <c r="C299" s="842" t="s">
        <v>381</v>
      </c>
      <c r="D299" s="842">
        <v>1</v>
      </c>
      <c r="E299" s="843">
        <v>1</v>
      </c>
      <c r="F299" s="844">
        <f>IF(E299=0, "Included",IF(ISERROR(D299*E299), E299, D299*E299))</f>
        <v>1</v>
      </c>
      <c r="G299" s="843">
        <v>10</v>
      </c>
      <c r="H299" s="844">
        <f>IF(G299=0, "Included",IF(ISERROR(D299*G299), G299, D299*G299))</f>
        <v>10</v>
      </c>
      <c r="I299" s="845">
        <v>100</v>
      </c>
      <c r="J299" s="846">
        <f>IF(I299=0, "Included",IF(ISERROR(H299*I299), I299, H299*I299))</f>
        <v>1000</v>
      </c>
      <c r="K299" s="10"/>
      <c r="L299" s="10"/>
      <c r="M299" s="10"/>
      <c r="N299" s="10"/>
      <c r="O299" s="10"/>
      <c r="P299" s="10"/>
      <c r="Q299" s="10"/>
      <c r="R299" s="10"/>
      <c r="S299" s="10"/>
      <c r="T299" s="10"/>
      <c r="U299" s="10"/>
      <c r="V299" s="10"/>
    </row>
    <row r="300" spans="1:22" ht="29.25" customHeight="1">
      <c r="A300" s="62">
        <v>24</v>
      </c>
      <c r="B300" s="841" t="s">
        <v>377</v>
      </c>
      <c r="C300" s="842" t="s">
        <v>381</v>
      </c>
      <c r="D300" s="842">
        <v>1</v>
      </c>
      <c r="E300" s="843">
        <v>1</v>
      </c>
      <c r="F300" s="844">
        <f>IF(E300=0, "Included",IF(ISERROR(D300*E300), E300, D300*E300))</f>
        <v>1</v>
      </c>
      <c r="G300" s="843">
        <v>10</v>
      </c>
      <c r="H300" s="844">
        <f>IF(G300=0, "Included",IF(ISERROR(D300*G300), G300, D300*G300))</f>
        <v>10</v>
      </c>
      <c r="I300" s="845">
        <v>100</v>
      </c>
      <c r="J300" s="846">
        <f>IF(I300=0, "Included",IF(ISERROR(H300*I300), I300, H300*I300))</f>
        <v>1000</v>
      </c>
      <c r="K300" s="10"/>
      <c r="L300" s="10"/>
      <c r="M300" s="10"/>
      <c r="N300" s="10"/>
      <c r="O300" s="10"/>
      <c r="P300" s="10"/>
      <c r="Q300" s="10"/>
      <c r="R300" s="10"/>
      <c r="S300" s="10"/>
      <c r="T300" s="10"/>
      <c r="U300" s="10"/>
      <c r="V300" s="10"/>
    </row>
    <row r="301" spans="1:22" ht="29.25" customHeight="1">
      <c r="A301" s="62">
        <v>25</v>
      </c>
      <c r="B301" s="841" t="s">
        <v>377</v>
      </c>
      <c r="C301" s="842" t="s">
        <v>381</v>
      </c>
      <c r="D301" s="842">
        <v>1</v>
      </c>
      <c r="E301" s="843">
        <v>1</v>
      </c>
      <c r="F301" s="844">
        <f>IF(E301=0, "Included",IF(ISERROR(D301*E301), E301, D301*E301))</f>
        <v>1</v>
      </c>
      <c r="G301" s="843">
        <v>10</v>
      </c>
      <c r="H301" s="844">
        <f>IF(G301=0, "Included",IF(ISERROR(D301*G301), G301, D301*G301))</f>
        <v>10</v>
      </c>
      <c r="I301" s="845">
        <v>100</v>
      </c>
      <c r="J301" s="846">
        <f>IF(I301=0, "Included",IF(ISERROR(H301*I301), I301, H301*I301))</f>
        <v>1000</v>
      </c>
      <c r="K301" s="10"/>
      <c r="L301" s="10"/>
      <c r="M301" s="10"/>
      <c r="N301" s="10"/>
      <c r="O301" s="10"/>
      <c r="P301" s="10"/>
      <c r="Q301" s="10"/>
      <c r="R301" s="10"/>
      <c r="S301" s="10"/>
      <c r="T301" s="10"/>
      <c r="U301" s="10"/>
      <c r="V301" s="10"/>
    </row>
    <row r="302" spans="1:22" s="822" customFormat="1" ht="46.5" customHeight="1">
      <c r="A302" s="847"/>
      <c r="B302" s="800"/>
      <c r="C302" s="801"/>
      <c r="D302" s="801"/>
      <c r="E302" s="854" t="s">
        <v>378</v>
      </c>
      <c r="F302" s="848">
        <f>SUM(F277:F301)</f>
        <v>109</v>
      </c>
      <c r="G302" s="832" t="s">
        <v>379</v>
      </c>
      <c r="H302" s="849">
        <f>SUM(H277:H301)</f>
        <v>190</v>
      </c>
      <c r="I302" s="833" t="s">
        <v>382</v>
      </c>
      <c r="J302" s="850">
        <f>SUM(J277:J301)</f>
        <v>29000</v>
      </c>
    </row>
    <row r="303" spans="1:22" ht="23.25" customHeight="1">
      <c r="A303" s="851"/>
      <c r="B303" s="855"/>
      <c r="C303" s="856"/>
      <c r="D303" s="856"/>
      <c r="E303" s="852"/>
      <c r="F303" s="853"/>
      <c r="K303" s="10"/>
      <c r="L303" s="10"/>
      <c r="M303" s="10"/>
      <c r="N303" s="10"/>
      <c r="O303" s="10"/>
      <c r="P303" s="10"/>
      <c r="Q303" s="10"/>
      <c r="R303" s="10"/>
      <c r="S303" s="10"/>
      <c r="T303" s="10"/>
      <c r="U303" s="10"/>
      <c r="V303" s="10"/>
    </row>
    <row r="304" spans="1:22" ht="40.5" customHeight="1">
      <c r="A304" s="861" t="s">
        <v>346</v>
      </c>
      <c r="B304" s="862" t="s">
        <v>347</v>
      </c>
      <c r="C304" s="863" t="s">
        <v>337</v>
      </c>
      <c r="D304" s="863">
        <v>1</v>
      </c>
      <c r="E304" s="840"/>
      <c r="F304" s="840"/>
      <c r="G304" s="840"/>
      <c r="H304" s="840"/>
      <c r="I304" s="840"/>
      <c r="J304" s="840"/>
      <c r="K304" s="10"/>
      <c r="L304" s="10"/>
      <c r="M304" s="10"/>
      <c r="N304" s="10"/>
      <c r="O304" s="10"/>
      <c r="P304" s="10"/>
      <c r="Q304" s="10"/>
      <c r="R304" s="10"/>
      <c r="S304" s="10"/>
      <c r="T304" s="10"/>
      <c r="U304" s="10"/>
      <c r="V304" s="10"/>
    </row>
    <row r="305" spans="1:22" ht="29.25" customHeight="1">
      <c r="A305" s="62">
        <v>1</v>
      </c>
      <c r="B305" s="841" t="s">
        <v>377</v>
      </c>
      <c r="C305" s="842" t="s">
        <v>381</v>
      </c>
      <c r="D305" s="842">
        <v>1</v>
      </c>
      <c r="E305" s="843">
        <v>100</v>
      </c>
      <c r="F305" s="844">
        <f t="shared" ref="F305:F310" si="30">IF(E305=0, "Included",IF(ISERROR(D305*E305), E305, D305*E305))</f>
        <v>100</v>
      </c>
      <c r="G305" s="843">
        <v>100</v>
      </c>
      <c r="H305" s="844">
        <f t="shared" ref="H305:H310" si="31">IF(G305=0, "Included",IF(ISERROR(D305*G305), G305, D305*G305))</f>
        <v>100</v>
      </c>
      <c r="I305" s="845">
        <v>200</v>
      </c>
      <c r="J305" s="846">
        <f t="shared" ref="J305:J310" si="32">IF(I305=0, "Included",IF(ISERROR(H305*I305), I305, H305*I305))</f>
        <v>20000</v>
      </c>
      <c r="K305" s="10"/>
      <c r="L305" s="10"/>
      <c r="M305" s="10"/>
      <c r="N305" s="10"/>
      <c r="O305" s="10"/>
      <c r="P305" s="10"/>
      <c r="Q305" s="10"/>
      <c r="R305" s="10"/>
      <c r="S305" s="10"/>
      <c r="T305" s="10"/>
      <c r="U305" s="10"/>
      <c r="V305" s="10"/>
    </row>
    <row r="306" spans="1:22" ht="29.25" customHeight="1">
      <c r="A306" s="62">
        <v>2</v>
      </c>
      <c r="B306" s="841" t="s">
        <v>377</v>
      </c>
      <c r="C306" s="842" t="s">
        <v>381</v>
      </c>
      <c r="D306" s="842">
        <v>1</v>
      </c>
      <c r="E306" s="843">
        <v>1</v>
      </c>
      <c r="F306" s="844">
        <f t="shared" si="30"/>
        <v>1</v>
      </c>
      <c r="G306" s="843">
        <v>10</v>
      </c>
      <c r="H306" s="844">
        <f t="shared" si="31"/>
        <v>10</v>
      </c>
      <c r="I306" s="845">
        <v>100</v>
      </c>
      <c r="J306" s="846">
        <f t="shared" si="32"/>
        <v>1000</v>
      </c>
      <c r="K306" s="10"/>
      <c r="L306" s="10"/>
      <c r="M306" s="10"/>
      <c r="N306" s="10"/>
      <c r="O306" s="10"/>
      <c r="P306" s="10"/>
      <c r="Q306" s="10"/>
      <c r="R306" s="10"/>
      <c r="S306" s="10"/>
      <c r="T306" s="10"/>
      <c r="U306" s="10"/>
      <c r="V306" s="10"/>
    </row>
    <row r="307" spans="1:22" ht="29.25" customHeight="1">
      <c r="A307" s="62">
        <v>3</v>
      </c>
      <c r="B307" s="841" t="s">
        <v>377</v>
      </c>
      <c r="C307" s="842" t="s">
        <v>381</v>
      </c>
      <c r="D307" s="842">
        <v>1</v>
      </c>
      <c r="E307" s="843">
        <v>1</v>
      </c>
      <c r="F307" s="844">
        <f t="shared" si="30"/>
        <v>1</v>
      </c>
      <c r="G307" s="843">
        <v>10</v>
      </c>
      <c r="H307" s="844">
        <f t="shared" si="31"/>
        <v>10</v>
      </c>
      <c r="I307" s="845">
        <v>100</v>
      </c>
      <c r="J307" s="846">
        <f t="shared" si="32"/>
        <v>1000</v>
      </c>
      <c r="K307" s="10"/>
      <c r="L307" s="10"/>
      <c r="M307" s="10"/>
      <c r="N307" s="10"/>
      <c r="O307" s="10"/>
      <c r="P307" s="10"/>
      <c r="Q307" s="10"/>
      <c r="R307" s="10"/>
      <c r="S307" s="10"/>
      <c r="T307" s="10"/>
      <c r="U307" s="10"/>
      <c r="V307" s="10"/>
    </row>
    <row r="308" spans="1:22" ht="29.25" customHeight="1">
      <c r="A308" s="62">
        <v>4</v>
      </c>
      <c r="B308" s="841" t="s">
        <v>377</v>
      </c>
      <c r="C308" s="842" t="s">
        <v>381</v>
      </c>
      <c r="D308" s="842">
        <v>1</v>
      </c>
      <c r="E308" s="843">
        <v>1</v>
      </c>
      <c r="F308" s="844">
        <f t="shared" si="30"/>
        <v>1</v>
      </c>
      <c r="G308" s="843">
        <v>10</v>
      </c>
      <c r="H308" s="844">
        <f t="shared" si="31"/>
        <v>10</v>
      </c>
      <c r="I308" s="845">
        <v>100</v>
      </c>
      <c r="J308" s="846">
        <f t="shared" si="32"/>
        <v>1000</v>
      </c>
      <c r="K308" s="10"/>
      <c r="L308" s="10"/>
      <c r="M308" s="10"/>
      <c r="N308" s="10"/>
      <c r="O308" s="10"/>
      <c r="P308" s="10"/>
      <c r="Q308" s="10"/>
      <c r="R308" s="10"/>
      <c r="S308" s="10"/>
      <c r="T308" s="10"/>
      <c r="U308" s="10"/>
      <c r="V308" s="10"/>
    </row>
    <row r="309" spans="1:22" ht="29.25" customHeight="1">
      <c r="A309" s="62">
        <v>5</v>
      </c>
      <c r="B309" s="841" t="s">
        <v>377</v>
      </c>
      <c r="C309" s="842" t="s">
        <v>381</v>
      </c>
      <c r="D309" s="842">
        <v>1</v>
      </c>
      <c r="E309" s="843">
        <v>1</v>
      </c>
      <c r="F309" s="844">
        <f t="shared" si="30"/>
        <v>1</v>
      </c>
      <c r="G309" s="843">
        <v>10</v>
      </c>
      <c r="H309" s="844">
        <f t="shared" si="31"/>
        <v>10</v>
      </c>
      <c r="I309" s="845">
        <v>100</v>
      </c>
      <c r="J309" s="846">
        <f t="shared" si="32"/>
        <v>1000</v>
      </c>
      <c r="K309" s="10"/>
      <c r="L309" s="10"/>
      <c r="M309" s="10"/>
      <c r="N309" s="10"/>
      <c r="O309" s="10"/>
      <c r="P309" s="10"/>
      <c r="Q309" s="10"/>
      <c r="R309" s="10"/>
      <c r="S309" s="10"/>
      <c r="T309" s="10"/>
      <c r="U309" s="10"/>
      <c r="V309" s="10"/>
    </row>
    <row r="310" spans="1:22" ht="29.25" customHeight="1">
      <c r="A310" s="62">
        <v>6</v>
      </c>
      <c r="B310" s="841" t="s">
        <v>377</v>
      </c>
      <c r="C310" s="842" t="s">
        <v>381</v>
      </c>
      <c r="D310" s="842">
        <v>1</v>
      </c>
      <c r="E310" s="843">
        <v>1</v>
      </c>
      <c r="F310" s="844">
        <f t="shared" si="30"/>
        <v>1</v>
      </c>
      <c r="G310" s="843">
        <v>10</v>
      </c>
      <c r="H310" s="844">
        <f t="shared" si="31"/>
        <v>10</v>
      </c>
      <c r="I310" s="845">
        <v>100</v>
      </c>
      <c r="J310" s="846">
        <f t="shared" si="32"/>
        <v>1000</v>
      </c>
      <c r="K310" s="10"/>
      <c r="L310" s="10"/>
      <c r="M310" s="10"/>
      <c r="N310" s="10"/>
      <c r="O310" s="10"/>
      <c r="P310" s="10"/>
      <c r="Q310" s="10"/>
      <c r="R310" s="10"/>
      <c r="S310" s="10"/>
      <c r="T310" s="10"/>
      <c r="U310" s="10"/>
      <c r="V310" s="10"/>
    </row>
    <row r="311" spans="1:22" ht="29.25" customHeight="1">
      <c r="A311" s="62">
        <v>7</v>
      </c>
      <c r="B311" s="841"/>
      <c r="C311" s="842"/>
      <c r="D311" s="842"/>
      <c r="E311" s="843"/>
      <c r="F311" s="844"/>
      <c r="G311" s="843"/>
      <c r="H311" s="844"/>
      <c r="I311" s="845"/>
      <c r="J311" s="846"/>
      <c r="K311" s="10"/>
      <c r="L311" s="10"/>
      <c r="M311" s="10"/>
      <c r="N311" s="10"/>
      <c r="O311" s="10"/>
      <c r="P311" s="10"/>
      <c r="Q311" s="10"/>
      <c r="R311" s="10"/>
      <c r="S311" s="10"/>
      <c r="T311" s="10"/>
      <c r="U311" s="10"/>
      <c r="V311" s="10"/>
    </row>
    <row r="312" spans="1:22" ht="29.25" customHeight="1">
      <c r="A312" s="62">
        <v>8</v>
      </c>
      <c r="B312" s="841"/>
      <c r="C312" s="842"/>
      <c r="D312" s="842"/>
      <c r="E312" s="843"/>
      <c r="F312" s="844"/>
      <c r="G312" s="843"/>
      <c r="H312" s="844"/>
      <c r="I312" s="845"/>
      <c r="J312" s="846"/>
      <c r="K312" s="10"/>
      <c r="L312" s="10"/>
      <c r="M312" s="10"/>
      <c r="N312" s="10"/>
      <c r="O312" s="10"/>
      <c r="P312" s="10"/>
      <c r="Q312" s="10"/>
      <c r="R312" s="10"/>
      <c r="S312" s="10"/>
      <c r="T312" s="10"/>
      <c r="U312" s="10"/>
      <c r="V312" s="10"/>
    </row>
    <row r="313" spans="1:22" ht="29.25" customHeight="1">
      <c r="A313" s="62">
        <v>9</v>
      </c>
      <c r="B313" s="841"/>
      <c r="C313" s="842"/>
      <c r="D313" s="842"/>
      <c r="E313" s="843"/>
      <c r="F313" s="844"/>
      <c r="G313" s="843"/>
      <c r="H313" s="844"/>
      <c r="I313" s="845"/>
      <c r="J313" s="846"/>
      <c r="K313" s="10"/>
      <c r="L313" s="10"/>
      <c r="M313" s="10"/>
      <c r="N313" s="10"/>
      <c r="O313" s="10"/>
      <c r="P313" s="10"/>
      <c r="Q313" s="10"/>
      <c r="R313" s="10"/>
      <c r="S313" s="10"/>
      <c r="T313" s="10"/>
      <c r="U313" s="10"/>
      <c r="V313" s="10"/>
    </row>
    <row r="314" spans="1:22" ht="29.25" customHeight="1">
      <c r="A314" s="62">
        <v>10</v>
      </c>
      <c r="B314" s="841"/>
      <c r="C314" s="842"/>
      <c r="D314" s="842"/>
      <c r="E314" s="843"/>
      <c r="F314" s="844"/>
      <c r="G314" s="843"/>
      <c r="H314" s="844"/>
      <c r="I314" s="845"/>
      <c r="J314" s="846"/>
      <c r="K314" s="10"/>
      <c r="L314" s="10"/>
      <c r="M314" s="10"/>
      <c r="N314" s="10"/>
      <c r="O314" s="10"/>
      <c r="P314" s="10"/>
      <c r="Q314" s="10"/>
      <c r="R314" s="10"/>
      <c r="S314" s="10"/>
      <c r="T314" s="10"/>
      <c r="U314" s="10"/>
      <c r="V314" s="10"/>
    </row>
    <row r="315" spans="1:22" ht="29.25" customHeight="1">
      <c r="A315" s="62">
        <v>11</v>
      </c>
      <c r="B315" s="841"/>
      <c r="C315" s="842"/>
      <c r="D315" s="842"/>
      <c r="E315" s="843"/>
      <c r="F315" s="844"/>
      <c r="G315" s="843"/>
      <c r="H315" s="844"/>
      <c r="I315" s="845"/>
      <c r="J315" s="846"/>
      <c r="K315" s="10"/>
      <c r="L315" s="10"/>
      <c r="M315" s="10"/>
      <c r="N315" s="10"/>
      <c r="O315" s="10"/>
      <c r="P315" s="10"/>
      <c r="Q315" s="10"/>
      <c r="R315" s="10"/>
      <c r="S315" s="10"/>
      <c r="T315" s="10"/>
      <c r="U315" s="10"/>
      <c r="V315" s="10"/>
    </row>
    <row r="316" spans="1:22" ht="29.25" customHeight="1">
      <c r="A316" s="62">
        <v>12</v>
      </c>
      <c r="B316" s="841"/>
      <c r="C316" s="842"/>
      <c r="D316" s="842"/>
      <c r="E316" s="843"/>
      <c r="F316" s="844"/>
      <c r="G316" s="843"/>
      <c r="H316" s="844"/>
      <c r="I316" s="845"/>
      <c r="J316" s="846"/>
      <c r="K316" s="10"/>
      <c r="L316" s="10"/>
      <c r="M316" s="10"/>
      <c r="N316" s="10"/>
      <c r="O316" s="10"/>
      <c r="P316" s="10"/>
      <c r="Q316" s="10"/>
      <c r="R316" s="10"/>
      <c r="S316" s="10"/>
      <c r="T316" s="10"/>
      <c r="U316" s="10"/>
      <c r="V316" s="10"/>
    </row>
    <row r="317" spans="1:22" ht="29.25" customHeight="1">
      <c r="A317" s="62">
        <v>13</v>
      </c>
      <c r="B317" s="841"/>
      <c r="C317" s="842"/>
      <c r="D317" s="842"/>
      <c r="E317" s="843"/>
      <c r="F317" s="844"/>
      <c r="G317" s="843"/>
      <c r="H317" s="844"/>
      <c r="I317" s="845"/>
      <c r="J317" s="846"/>
      <c r="K317" s="10"/>
      <c r="L317" s="10"/>
      <c r="M317" s="10"/>
      <c r="N317" s="10"/>
      <c r="O317" s="10"/>
      <c r="P317" s="10"/>
      <c r="Q317" s="10"/>
      <c r="R317" s="10"/>
      <c r="S317" s="10"/>
      <c r="T317" s="10"/>
      <c r="U317" s="10"/>
      <c r="V317" s="10"/>
    </row>
    <row r="318" spans="1:22" ht="29.25" customHeight="1">
      <c r="A318" s="62">
        <v>14</v>
      </c>
      <c r="B318" s="841"/>
      <c r="C318" s="842"/>
      <c r="D318" s="842"/>
      <c r="E318" s="843"/>
      <c r="F318" s="844"/>
      <c r="G318" s="843"/>
      <c r="H318" s="844"/>
      <c r="I318" s="845"/>
      <c r="J318" s="846"/>
      <c r="K318" s="10"/>
      <c r="L318" s="10"/>
      <c r="M318" s="10"/>
      <c r="N318" s="10"/>
      <c r="O318" s="10"/>
      <c r="P318" s="10"/>
      <c r="Q318" s="10"/>
      <c r="R318" s="10"/>
      <c r="S318" s="10"/>
      <c r="T318" s="10"/>
      <c r="U318" s="10"/>
      <c r="V318" s="10"/>
    </row>
    <row r="319" spans="1:22" ht="29.25" customHeight="1">
      <c r="A319" s="62">
        <v>15</v>
      </c>
      <c r="B319" s="841"/>
      <c r="C319" s="842"/>
      <c r="D319" s="842"/>
      <c r="E319" s="843"/>
      <c r="F319" s="844"/>
      <c r="G319" s="843"/>
      <c r="H319" s="844"/>
      <c r="I319" s="845"/>
      <c r="J319" s="846"/>
      <c r="K319" s="10"/>
      <c r="L319" s="10"/>
      <c r="M319" s="10"/>
      <c r="N319" s="10"/>
      <c r="O319" s="10"/>
      <c r="P319" s="10"/>
      <c r="Q319" s="10"/>
      <c r="R319" s="10"/>
      <c r="S319" s="10"/>
      <c r="T319" s="10"/>
      <c r="U319" s="10"/>
      <c r="V319" s="10"/>
    </row>
    <row r="320" spans="1:22" ht="29.25" customHeight="1">
      <c r="A320" s="62">
        <v>16</v>
      </c>
      <c r="B320" s="841"/>
      <c r="C320" s="842"/>
      <c r="D320" s="842"/>
      <c r="E320" s="843"/>
      <c r="F320" s="844"/>
      <c r="G320" s="843"/>
      <c r="H320" s="844"/>
      <c r="I320" s="845"/>
      <c r="J320" s="846"/>
      <c r="K320" s="10"/>
      <c r="L320" s="10"/>
      <c r="M320" s="10"/>
      <c r="N320" s="10"/>
      <c r="O320" s="10"/>
      <c r="P320" s="10"/>
      <c r="Q320" s="10"/>
      <c r="R320" s="10"/>
      <c r="S320" s="10"/>
      <c r="T320" s="10"/>
      <c r="U320" s="10"/>
      <c r="V320" s="10"/>
    </row>
    <row r="321" spans="1:22" ht="29.25" customHeight="1">
      <c r="A321" s="62">
        <v>17</v>
      </c>
      <c r="B321" s="841"/>
      <c r="C321" s="842"/>
      <c r="D321" s="842"/>
      <c r="E321" s="843"/>
      <c r="F321" s="844"/>
      <c r="G321" s="843"/>
      <c r="H321" s="844"/>
      <c r="I321" s="845"/>
      <c r="J321" s="846"/>
      <c r="K321" s="10"/>
      <c r="L321" s="10"/>
      <c r="M321" s="10"/>
      <c r="N321" s="10"/>
      <c r="O321" s="10"/>
      <c r="P321" s="10"/>
      <c r="Q321" s="10"/>
      <c r="R321" s="10"/>
      <c r="S321" s="10"/>
      <c r="T321" s="10"/>
      <c r="U321" s="10"/>
      <c r="V321" s="10"/>
    </row>
    <row r="322" spans="1:22" ht="29.25" customHeight="1">
      <c r="A322" s="62">
        <v>18</v>
      </c>
      <c r="B322" s="841"/>
      <c r="C322" s="842"/>
      <c r="D322" s="842"/>
      <c r="E322" s="843"/>
      <c r="F322" s="844"/>
      <c r="G322" s="843"/>
      <c r="H322" s="844"/>
      <c r="I322" s="845"/>
      <c r="J322" s="846"/>
      <c r="K322" s="10"/>
      <c r="L322" s="10"/>
      <c r="M322" s="10"/>
      <c r="N322" s="10"/>
      <c r="O322" s="10"/>
      <c r="P322" s="10"/>
      <c r="Q322" s="10"/>
      <c r="R322" s="10"/>
      <c r="S322" s="10"/>
      <c r="T322" s="10"/>
      <c r="U322" s="10"/>
      <c r="V322" s="10"/>
    </row>
    <row r="323" spans="1:22" ht="29.25" customHeight="1">
      <c r="A323" s="62">
        <v>19</v>
      </c>
      <c r="B323" s="841"/>
      <c r="C323" s="842"/>
      <c r="D323" s="842"/>
      <c r="E323" s="843"/>
      <c r="F323" s="844"/>
      <c r="G323" s="843"/>
      <c r="H323" s="844"/>
      <c r="I323" s="845"/>
      <c r="J323" s="846"/>
      <c r="K323" s="10"/>
      <c r="L323" s="10"/>
      <c r="M323" s="10"/>
      <c r="N323" s="10"/>
      <c r="O323" s="10"/>
      <c r="P323" s="10"/>
      <c r="Q323" s="10"/>
      <c r="R323" s="10"/>
      <c r="S323" s="10"/>
      <c r="T323" s="10"/>
      <c r="U323" s="10"/>
      <c r="V323" s="10"/>
    </row>
    <row r="324" spans="1:22" ht="29.25" customHeight="1">
      <c r="A324" s="62">
        <v>20</v>
      </c>
      <c r="B324" s="841"/>
      <c r="C324" s="842"/>
      <c r="D324" s="842"/>
      <c r="E324" s="843"/>
      <c r="F324" s="844"/>
      <c r="G324" s="843"/>
      <c r="H324" s="844"/>
      <c r="I324" s="845"/>
      <c r="J324" s="846"/>
      <c r="K324" s="10"/>
      <c r="L324" s="10"/>
      <c r="M324" s="10"/>
      <c r="N324" s="10"/>
      <c r="O324" s="10"/>
      <c r="P324" s="10"/>
      <c r="Q324" s="10"/>
      <c r="R324" s="10"/>
      <c r="S324" s="10"/>
      <c r="T324" s="10"/>
      <c r="U324" s="10"/>
      <c r="V324" s="10"/>
    </row>
    <row r="325" spans="1:22" ht="29.25" customHeight="1">
      <c r="A325" s="62">
        <v>21</v>
      </c>
      <c r="B325" s="841"/>
      <c r="C325" s="842"/>
      <c r="D325" s="842"/>
      <c r="E325" s="843"/>
      <c r="F325" s="844"/>
      <c r="G325" s="843"/>
      <c r="H325" s="844"/>
      <c r="I325" s="845"/>
      <c r="J325" s="846"/>
      <c r="K325" s="10"/>
      <c r="L325" s="10"/>
      <c r="M325" s="10"/>
      <c r="N325" s="10"/>
      <c r="O325" s="10"/>
      <c r="P325" s="10"/>
      <c r="Q325" s="10"/>
      <c r="R325" s="10"/>
      <c r="S325" s="10"/>
      <c r="T325" s="10"/>
      <c r="U325" s="10"/>
      <c r="V325" s="10"/>
    </row>
    <row r="326" spans="1:22" ht="29.25" customHeight="1">
      <c r="A326" s="62">
        <v>22</v>
      </c>
      <c r="B326" s="841" t="s">
        <v>377</v>
      </c>
      <c r="C326" s="842" t="s">
        <v>381</v>
      </c>
      <c r="D326" s="842">
        <v>1</v>
      </c>
      <c r="E326" s="843">
        <v>1</v>
      </c>
      <c r="F326" s="844">
        <f>IF(E326=0, "Included",IF(ISERROR(D326*E326), E326, D326*E326))</f>
        <v>1</v>
      </c>
      <c r="G326" s="843">
        <v>10</v>
      </c>
      <c r="H326" s="844">
        <f>IF(G326=0, "Included",IF(ISERROR(D326*G326), G326, D326*G326))</f>
        <v>10</v>
      </c>
      <c r="I326" s="845">
        <v>100</v>
      </c>
      <c r="J326" s="846">
        <f>IF(I326=0, "Included",IF(ISERROR(H326*I326), I326, H326*I326))</f>
        <v>1000</v>
      </c>
      <c r="K326" s="10"/>
      <c r="L326" s="10"/>
      <c r="M326" s="10"/>
      <c r="N326" s="10"/>
      <c r="O326" s="10"/>
      <c r="P326" s="10"/>
      <c r="Q326" s="10"/>
      <c r="R326" s="10"/>
      <c r="S326" s="10"/>
      <c r="T326" s="10"/>
      <c r="U326" s="10"/>
      <c r="V326" s="10"/>
    </row>
    <row r="327" spans="1:22" ht="29.25" customHeight="1">
      <c r="A327" s="62">
        <v>23</v>
      </c>
      <c r="B327" s="841" t="s">
        <v>377</v>
      </c>
      <c r="C327" s="842" t="s">
        <v>381</v>
      </c>
      <c r="D327" s="842">
        <v>1</v>
      </c>
      <c r="E327" s="843">
        <v>1</v>
      </c>
      <c r="F327" s="844">
        <f>IF(E327=0, "Included",IF(ISERROR(D327*E327), E327, D327*E327))</f>
        <v>1</v>
      </c>
      <c r="G327" s="843">
        <v>10</v>
      </c>
      <c r="H327" s="844">
        <f>IF(G327=0, "Included",IF(ISERROR(D327*G327), G327, D327*G327))</f>
        <v>10</v>
      </c>
      <c r="I327" s="845">
        <v>100</v>
      </c>
      <c r="J327" s="846">
        <f>IF(I327=0, "Included",IF(ISERROR(H327*I327), I327, H327*I327))</f>
        <v>1000</v>
      </c>
      <c r="K327" s="10"/>
      <c r="L327" s="10"/>
      <c r="M327" s="10"/>
      <c r="N327" s="10"/>
      <c r="O327" s="10"/>
      <c r="P327" s="10"/>
      <c r="Q327" s="10"/>
      <c r="R327" s="10"/>
      <c r="S327" s="10"/>
      <c r="T327" s="10"/>
      <c r="U327" s="10"/>
      <c r="V327" s="10"/>
    </row>
    <row r="328" spans="1:22" ht="29.25" customHeight="1">
      <c r="A328" s="62">
        <v>24</v>
      </c>
      <c r="B328" s="841" t="s">
        <v>377</v>
      </c>
      <c r="C328" s="842" t="s">
        <v>381</v>
      </c>
      <c r="D328" s="842">
        <v>1</v>
      </c>
      <c r="E328" s="843">
        <v>1</v>
      </c>
      <c r="F328" s="844">
        <f>IF(E328=0, "Included",IF(ISERROR(D328*E328), E328, D328*E328))</f>
        <v>1</v>
      </c>
      <c r="G328" s="843">
        <v>10</v>
      </c>
      <c r="H328" s="844">
        <f>IF(G328=0, "Included",IF(ISERROR(D328*G328), G328, D328*G328))</f>
        <v>10</v>
      </c>
      <c r="I328" s="845">
        <v>100</v>
      </c>
      <c r="J328" s="846">
        <f>IF(I328=0, "Included",IF(ISERROR(H328*I328), I328, H328*I328))</f>
        <v>1000</v>
      </c>
      <c r="K328" s="10"/>
      <c r="L328" s="10"/>
      <c r="M328" s="10"/>
      <c r="N328" s="10"/>
      <c r="O328" s="10"/>
      <c r="P328" s="10"/>
      <c r="Q328" s="10"/>
      <c r="R328" s="10"/>
      <c r="S328" s="10"/>
      <c r="T328" s="10"/>
      <c r="U328" s="10"/>
      <c r="V328" s="10"/>
    </row>
    <row r="329" spans="1:22" ht="29.25" customHeight="1">
      <c r="A329" s="62">
        <v>25</v>
      </c>
      <c r="B329" s="841" t="s">
        <v>377</v>
      </c>
      <c r="C329" s="842" t="s">
        <v>381</v>
      </c>
      <c r="D329" s="842">
        <v>1</v>
      </c>
      <c r="E329" s="843">
        <v>1</v>
      </c>
      <c r="F329" s="844">
        <f>IF(E329=0, "Included",IF(ISERROR(D329*E329), E329, D329*E329))</f>
        <v>1</v>
      </c>
      <c r="G329" s="843">
        <v>10</v>
      </c>
      <c r="H329" s="844">
        <f>IF(G329=0, "Included",IF(ISERROR(D329*G329), G329, D329*G329))</f>
        <v>10</v>
      </c>
      <c r="I329" s="845">
        <v>100</v>
      </c>
      <c r="J329" s="846">
        <f>IF(I329=0, "Included",IF(ISERROR(H329*I329), I329, H329*I329))</f>
        <v>1000</v>
      </c>
      <c r="K329" s="10"/>
      <c r="L329" s="10"/>
      <c r="M329" s="10"/>
      <c r="N329" s="10"/>
      <c r="O329" s="10"/>
      <c r="P329" s="10"/>
      <c r="Q329" s="10"/>
      <c r="R329" s="10"/>
      <c r="S329" s="10"/>
      <c r="T329" s="10"/>
      <c r="U329" s="10"/>
      <c r="V329" s="10"/>
    </row>
    <row r="330" spans="1:22" s="822" customFormat="1" ht="46.5" customHeight="1">
      <c r="A330" s="847"/>
      <c r="B330" s="800"/>
      <c r="C330" s="801"/>
      <c r="D330" s="801"/>
      <c r="E330" s="854" t="s">
        <v>378</v>
      </c>
      <c r="F330" s="848">
        <f>SUM(F305:F329)</f>
        <v>109</v>
      </c>
      <c r="G330" s="832" t="s">
        <v>379</v>
      </c>
      <c r="H330" s="849">
        <f>SUM(H305:H329)</f>
        <v>190</v>
      </c>
      <c r="I330" s="833" t="s">
        <v>382</v>
      </c>
      <c r="J330" s="850">
        <f>SUM(J305:J329)</f>
        <v>29000</v>
      </c>
    </row>
    <row r="331" spans="1:22" ht="23.25" customHeight="1">
      <c r="A331" s="851"/>
      <c r="B331" s="855"/>
      <c r="C331" s="856"/>
      <c r="D331" s="856"/>
      <c r="E331" s="852"/>
      <c r="F331" s="853"/>
      <c r="K331" s="10"/>
      <c r="L331" s="10"/>
      <c r="M331" s="10"/>
      <c r="N331" s="10"/>
      <c r="O331" s="10"/>
      <c r="P331" s="10"/>
      <c r="Q331" s="10"/>
      <c r="R331" s="10"/>
      <c r="S331" s="10"/>
      <c r="T331" s="10"/>
      <c r="U331" s="10"/>
      <c r="V331" s="10"/>
    </row>
    <row r="332" spans="1:22" ht="40.5" customHeight="1">
      <c r="A332" s="861" t="s">
        <v>348</v>
      </c>
      <c r="B332" s="861" t="s">
        <v>392</v>
      </c>
      <c r="C332" s="870" t="s">
        <v>349</v>
      </c>
      <c r="D332" s="870">
        <v>1</v>
      </c>
      <c r="E332" s="867" t="s">
        <v>393</v>
      </c>
      <c r="F332" s="866"/>
      <c r="G332" s="840"/>
      <c r="H332" s="840"/>
      <c r="I332" s="840"/>
      <c r="J332" s="840"/>
      <c r="K332" s="10"/>
      <c r="L332" s="10"/>
      <c r="M332" s="10"/>
      <c r="N332" s="10"/>
      <c r="O332" s="10"/>
      <c r="P332" s="10"/>
      <c r="Q332" s="10"/>
      <c r="R332" s="10"/>
      <c r="S332" s="10"/>
      <c r="T332" s="10"/>
      <c r="U332" s="10"/>
      <c r="V332" s="10"/>
    </row>
    <row r="333" spans="1:22" ht="29.25" customHeight="1">
      <c r="A333" s="62">
        <v>1</v>
      </c>
      <c r="B333" s="841" t="s">
        <v>377</v>
      </c>
      <c r="C333" s="842" t="s">
        <v>381</v>
      </c>
      <c r="D333" s="842">
        <v>1</v>
      </c>
      <c r="E333" s="843"/>
      <c r="F333" s="844" t="str">
        <f t="shared" ref="F333:F338" si="33">IF(E333=0, "Included",IF(ISERROR(D333*E333), E333, D333*E333))</f>
        <v>Included</v>
      </c>
      <c r="G333" s="843">
        <v>100</v>
      </c>
      <c r="H333" s="844">
        <f t="shared" ref="H333:H338" si="34">IF(G333=0, "Included",IF(ISERROR(D333*G333), G333, D333*G333))</f>
        <v>100</v>
      </c>
      <c r="I333" s="845">
        <v>200</v>
      </c>
      <c r="J333" s="846">
        <f t="shared" ref="J333:J338" si="35">IF(I333=0, "Included",IF(ISERROR(H333*I333), I333, H333*I333))</f>
        <v>20000</v>
      </c>
      <c r="K333" s="10"/>
      <c r="L333" s="10"/>
      <c r="M333" s="10"/>
      <c r="N333" s="10"/>
      <c r="O333" s="10"/>
      <c r="P333" s="10"/>
      <c r="Q333" s="10"/>
      <c r="R333" s="10"/>
      <c r="S333" s="10"/>
      <c r="T333" s="10"/>
      <c r="U333" s="10"/>
      <c r="V333" s="10"/>
    </row>
    <row r="334" spans="1:22" ht="29.25" customHeight="1">
      <c r="A334" s="62">
        <v>2</v>
      </c>
      <c r="B334" s="841" t="s">
        <v>377</v>
      </c>
      <c r="C334" s="842" t="s">
        <v>381</v>
      </c>
      <c r="D334" s="842">
        <v>1</v>
      </c>
      <c r="E334" s="843"/>
      <c r="F334" s="844" t="str">
        <f t="shared" si="33"/>
        <v>Included</v>
      </c>
      <c r="G334" s="843">
        <v>10</v>
      </c>
      <c r="H334" s="844">
        <f t="shared" si="34"/>
        <v>10</v>
      </c>
      <c r="I334" s="845">
        <v>100</v>
      </c>
      <c r="J334" s="846">
        <f t="shared" si="35"/>
        <v>1000</v>
      </c>
      <c r="K334" s="10"/>
      <c r="L334" s="10"/>
      <c r="M334" s="10"/>
      <c r="N334" s="10"/>
      <c r="O334" s="10"/>
      <c r="P334" s="10"/>
      <c r="Q334" s="10"/>
      <c r="R334" s="10"/>
      <c r="S334" s="10"/>
      <c r="T334" s="10"/>
      <c r="U334" s="10"/>
      <c r="V334" s="10"/>
    </row>
    <row r="335" spans="1:22" ht="29.25" customHeight="1">
      <c r="A335" s="62">
        <v>3</v>
      </c>
      <c r="B335" s="841" t="s">
        <v>377</v>
      </c>
      <c r="C335" s="842" t="s">
        <v>381</v>
      </c>
      <c r="D335" s="842">
        <v>1</v>
      </c>
      <c r="E335" s="843"/>
      <c r="F335" s="844" t="str">
        <f t="shared" si="33"/>
        <v>Included</v>
      </c>
      <c r="G335" s="843">
        <v>10</v>
      </c>
      <c r="H335" s="844">
        <f t="shared" si="34"/>
        <v>10</v>
      </c>
      <c r="I335" s="845">
        <v>100</v>
      </c>
      <c r="J335" s="846">
        <f t="shared" si="35"/>
        <v>1000</v>
      </c>
      <c r="K335" s="10"/>
      <c r="L335" s="10"/>
      <c r="M335" s="10"/>
      <c r="N335" s="10"/>
      <c r="O335" s="10"/>
      <c r="P335" s="10"/>
      <c r="Q335" s="10"/>
      <c r="R335" s="10"/>
      <c r="S335" s="10"/>
      <c r="T335" s="10"/>
      <c r="U335" s="10"/>
      <c r="V335" s="10"/>
    </row>
    <row r="336" spans="1:22" ht="29.25" customHeight="1">
      <c r="A336" s="62">
        <v>4</v>
      </c>
      <c r="B336" s="841" t="s">
        <v>377</v>
      </c>
      <c r="C336" s="842" t="s">
        <v>381</v>
      </c>
      <c r="D336" s="842">
        <v>1</v>
      </c>
      <c r="E336" s="843"/>
      <c r="F336" s="844" t="str">
        <f t="shared" si="33"/>
        <v>Included</v>
      </c>
      <c r="G336" s="843">
        <v>10</v>
      </c>
      <c r="H336" s="844">
        <f t="shared" si="34"/>
        <v>10</v>
      </c>
      <c r="I336" s="845">
        <v>100</v>
      </c>
      <c r="J336" s="846">
        <f t="shared" si="35"/>
        <v>1000</v>
      </c>
      <c r="K336" s="10"/>
      <c r="L336" s="10"/>
      <c r="M336" s="10"/>
      <c r="N336" s="10"/>
      <c r="O336" s="10"/>
      <c r="P336" s="10"/>
      <c r="Q336" s="10"/>
      <c r="R336" s="10"/>
      <c r="S336" s="10"/>
      <c r="T336" s="10"/>
      <c r="U336" s="10"/>
      <c r="V336" s="10"/>
    </row>
    <row r="337" spans="1:22" ht="29.25" customHeight="1">
      <c r="A337" s="62">
        <v>5</v>
      </c>
      <c r="B337" s="841" t="s">
        <v>377</v>
      </c>
      <c r="C337" s="842" t="s">
        <v>381</v>
      </c>
      <c r="D337" s="842">
        <v>1</v>
      </c>
      <c r="E337" s="843"/>
      <c r="F337" s="844" t="str">
        <f t="shared" si="33"/>
        <v>Included</v>
      </c>
      <c r="G337" s="843">
        <v>10</v>
      </c>
      <c r="H337" s="844">
        <f t="shared" si="34"/>
        <v>10</v>
      </c>
      <c r="I337" s="845">
        <v>100</v>
      </c>
      <c r="J337" s="846">
        <f t="shared" si="35"/>
        <v>1000</v>
      </c>
      <c r="K337" s="10"/>
      <c r="L337" s="10"/>
      <c r="M337" s="10"/>
      <c r="N337" s="10"/>
      <c r="O337" s="10"/>
      <c r="P337" s="10"/>
      <c r="Q337" s="10"/>
      <c r="R337" s="10"/>
      <c r="S337" s="10"/>
      <c r="T337" s="10"/>
      <c r="U337" s="10"/>
      <c r="V337" s="10"/>
    </row>
    <row r="338" spans="1:22" ht="29.25" customHeight="1">
      <c r="A338" s="62">
        <v>6</v>
      </c>
      <c r="B338" s="841" t="s">
        <v>377</v>
      </c>
      <c r="C338" s="842" t="s">
        <v>381</v>
      </c>
      <c r="D338" s="842">
        <v>1</v>
      </c>
      <c r="E338" s="843"/>
      <c r="F338" s="844" t="str">
        <f t="shared" si="33"/>
        <v>Included</v>
      </c>
      <c r="G338" s="843">
        <v>10</v>
      </c>
      <c r="H338" s="844">
        <f t="shared" si="34"/>
        <v>10</v>
      </c>
      <c r="I338" s="845">
        <v>100</v>
      </c>
      <c r="J338" s="846">
        <f t="shared" si="35"/>
        <v>1000</v>
      </c>
      <c r="K338" s="10"/>
      <c r="L338" s="10"/>
      <c r="M338" s="10"/>
      <c r="N338" s="10"/>
      <c r="O338" s="10"/>
      <c r="P338" s="10"/>
      <c r="Q338" s="10"/>
      <c r="R338" s="10"/>
      <c r="S338" s="10"/>
      <c r="T338" s="10"/>
      <c r="U338" s="10"/>
      <c r="V338" s="10"/>
    </row>
    <row r="339" spans="1:22" ht="29.25" customHeight="1">
      <c r="A339" s="62">
        <v>7</v>
      </c>
      <c r="B339" s="841"/>
      <c r="C339" s="842"/>
      <c r="D339" s="842"/>
      <c r="E339" s="843"/>
      <c r="F339" s="844"/>
      <c r="G339" s="843"/>
      <c r="H339" s="844"/>
      <c r="I339" s="845"/>
      <c r="J339" s="846"/>
      <c r="K339" s="10"/>
      <c r="L339" s="10"/>
      <c r="M339" s="10"/>
      <c r="N339" s="10"/>
      <c r="O339" s="10"/>
      <c r="P339" s="10"/>
      <c r="Q339" s="10"/>
      <c r="R339" s="10"/>
      <c r="S339" s="10"/>
      <c r="T339" s="10"/>
      <c r="U339" s="10"/>
      <c r="V339" s="10"/>
    </row>
    <row r="340" spans="1:22" ht="29.25" customHeight="1">
      <c r="A340" s="62">
        <v>8</v>
      </c>
      <c r="B340" s="841"/>
      <c r="C340" s="842"/>
      <c r="D340" s="842"/>
      <c r="E340" s="843"/>
      <c r="F340" s="844"/>
      <c r="G340" s="843"/>
      <c r="H340" s="844"/>
      <c r="I340" s="845"/>
      <c r="J340" s="846"/>
      <c r="K340" s="10"/>
      <c r="L340" s="10"/>
      <c r="M340" s="10"/>
      <c r="N340" s="10"/>
      <c r="O340" s="10"/>
      <c r="P340" s="10"/>
      <c r="Q340" s="10"/>
      <c r="R340" s="10"/>
      <c r="S340" s="10"/>
      <c r="T340" s="10"/>
      <c r="U340" s="10"/>
      <c r="V340" s="10"/>
    </row>
    <row r="341" spans="1:22" ht="29.25" customHeight="1">
      <c r="A341" s="62">
        <v>9</v>
      </c>
      <c r="B341" s="841"/>
      <c r="C341" s="842"/>
      <c r="D341" s="842"/>
      <c r="E341" s="843"/>
      <c r="F341" s="844"/>
      <c r="G341" s="843"/>
      <c r="H341" s="844"/>
      <c r="I341" s="845"/>
      <c r="J341" s="846"/>
      <c r="K341" s="10"/>
      <c r="L341" s="10"/>
      <c r="M341" s="10"/>
      <c r="N341" s="10"/>
      <c r="O341" s="10"/>
      <c r="P341" s="10"/>
      <c r="Q341" s="10"/>
      <c r="R341" s="10"/>
      <c r="S341" s="10"/>
      <c r="T341" s="10"/>
      <c r="U341" s="10"/>
      <c r="V341" s="10"/>
    </row>
    <row r="342" spans="1:22" ht="29.25" customHeight="1">
      <c r="A342" s="62">
        <v>10</v>
      </c>
      <c r="B342" s="841"/>
      <c r="C342" s="842"/>
      <c r="D342" s="842"/>
      <c r="E342" s="843"/>
      <c r="F342" s="844"/>
      <c r="G342" s="843"/>
      <c r="H342" s="844"/>
      <c r="I342" s="845"/>
      <c r="J342" s="846"/>
      <c r="K342" s="10"/>
      <c r="L342" s="10"/>
      <c r="M342" s="10"/>
      <c r="N342" s="10"/>
      <c r="O342" s="10"/>
      <c r="P342" s="10"/>
      <c r="Q342" s="10"/>
      <c r="R342" s="10"/>
      <c r="S342" s="10"/>
      <c r="T342" s="10"/>
      <c r="U342" s="10"/>
      <c r="V342" s="10"/>
    </row>
    <row r="343" spans="1:22" ht="29.25" customHeight="1">
      <c r="A343" s="62">
        <v>11</v>
      </c>
      <c r="B343" s="841"/>
      <c r="C343" s="842"/>
      <c r="D343" s="842"/>
      <c r="E343" s="843"/>
      <c r="F343" s="844"/>
      <c r="G343" s="843"/>
      <c r="H343" s="844"/>
      <c r="I343" s="845"/>
      <c r="J343" s="846"/>
      <c r="K343" s="10"/>
      <c r="L343" s="10"/>
      <c r="M343" s="10"/>
      <c r="N343" s="10"/>
      <c r="O343" s="10"/>
      <c r="P343" s="10"/>
      <c r="Q343" s="10"/>
      <c r="R343" s="10"/>
      <c r="S343" s="10"/>
      <c r="T343" s="10"/>
      <c r="U343" s="10"/>
      <c r="V343" s="10"/>
    </row>
    <row r="344" spans="1:22" ht="29.25" customHeight="1">
      <c r="A344" s="62">
        <v>12</v>
      </c>
      <c r="B344" s="841"/>
      <c r="C344" s="842"/>
      <c r="D344" s="842"/>
      <c r="E344" s="843"/>
      <c r="F344" s="844"/>
      <c r="G344" s="843"/>
      <c r="H344" s="844"/>
      <c r="I344" s="845"/>
      <c r="J344" s="846"/>
      <c r="K344" s="10"/>
      <c r="L344" s="10"/>
      <c r="M344" s="10"/>
      <c r="N344" s="10"/>
      <c r="O344" s="10"/>
      <c r="P344" s="10"/>
      <c r="Q344" s="10"/>
      <c r="R344" s="10"/>
      <c r="S344" s="10"/>
      <c r="T344" s="10"/>
      <c r="U344" s="10"/>
      <c r="V344" s="10"/>
    </row>
    <row r="345" spans="1:22" ht="29.25" customHeight="1">
      <c r="A345" s="62">
        <v>13</v>
      </c>
      <c r="B345" s="841"/>
      <c r="C345" s="842"/>
      <c r="D345" s="842"/>
      <c r="E345" s="843"/>
      <c r="F345" s="844"/>
      <c r="G345" s="843"/>
      <c r="H345" s="844"/>
      <c r="I345" s="845"/>
      <c r="J345" s="846"/>
      <c r="K345" s="10"/>
      <c r="L345" s="10"/>
      <c r="M345" s="10"/>
      <c r="N345" s="10"/>
      <c r="O345" s="10"/>
      <c r="P345" s="10"/>
      <c r="Q345" s="10"/>
      <c r="R345" s="10"/>
      <c r="S345" s="10"/>
      <c r="T345" s="10"/>
      <c r="U345" s="10"/>
      <c r="V345" s="10"/>
    </row>
    <row r="346" spans="1:22" ht="29.25" customHeight="1">
      <c r="A346" s="62">
        <v>14</v>
      </c>
      <c r="B346" s="841"/>
      <c r="C346" s="842"/>
      <c r="D346" s="842"/>
      <c r="E346" s="843"/>
      <c r="F346" s="844"/>
      <c r="G346" s="843"/>
      <c r="H346" s="844"/>
      <c r="I346" s="845"/>
      <c r="J346" s="846"/>
      <c r="K346" s="10"/>
      <c r="L346" s="10"/>
      <c r="M346" s="10"/>
      <c r="N346" s="10"/>
      <c r="O346" s="10"/>
      <c r="P346" s="10"/>
      <c r="Q346" s="10"/>
      <c r="R346" s="10"/>
      <c r="S346" s="10"/>
      <c r="T346" s="10"/>
      <c r="U346" s="10"/>
      <c r="V346" s="10"/>
    </row>
    <row r="347" spans="1:22" ht="29.25" customHeight="1">
      <c r="A347" s="62">
        <v>15</v>
      </c>
      <c r="B347" s="841"/>
      <c r="C347" s="842"/>
      <c r="D347" s="842"/>
      <c r="E347" s="843"/>
      <c r="F347" s="844"/>
      <c r="G347" s="843"/>
      <c r="H347" s="844"/>
      <c r="I347" s="845"/>
      <c r="J347" s="846"/>
      <c r="K347" s="10"/>
      <c r="L347" s="10"/>
      <c r="M347" s="10"/>
      <c r="N347" s="10"/>
      <c r="O347" s="10"/>
      <c r="P347" s="10"/>
      <c r="Q347" s="10"/>
      <c r="R347" s="10"/>
      <c r="S347" s="10"/>
      <c r="T347" s="10"/>
      <c r="U347" s="10"/>
      <c r="V347" s="10"/>
    </row>
    <row r="348" spans="1:22" ht="29.25" customHeight="1">
      <c r="A348" s="62">
        <v>16</v>
      </c>
      <c r="B348" s="841"/>
      <c r="C348" s="842"/>
      <c r="D348" s="842"/>
      <c r="E348" s="843"/>
      <c r="F348" s="844"/>
      <c r="G348" s="843"/>
      <c r="H348" s="844"/>
      <c r="I348" s="845"/>
      <c r="J348" s="846"/>
      <c r="K348" s="10"/>
      <c r="L348" s="10"/>
      <c r="M348" s="10"/>
      <c r="N348" s="10"/>
      <c r="O348" s="10"/>
      <c r="P348" s="10"/>
      <c r="Q348" s="10"/>
      <c r="R348" s="10"/>
      <c r="S348" s="10"/>
      <c r="T348" s="10"/>
      <c r="U348" s="10"/>
      <c r="V348" s="10"/>
    </row>
    <row r="349" spans="1:22" ht="29.25" customHeight="1">
      <c r="A349" s="62">
        <v>17</v>
      </c>
      <c r="B349" s="841"/>
      <c r="C349" s="842"/>
      <c r="D349" s="842"/>
      <c r="E349" s="843"/>
      <c r="F349" s="844"/>
      <c r="G349" s="843"/>
      <c r="H349" s="844"/>
      <c r="I349" s="845"/>
      <c r="J349" s="846"/>
      <c r="K349" s="10"/>
      <c r="L349" s="10"/>
      <c r="M349" s="10"/>
      <c r="N349" s="10"/>
      <c r="O349" s="10"/>
      <c r="P349" s="10"/>
      <c r="Q349" s="10"/>
      <c r="R349" s="10"/>
      <c r="S349" s="10"/>
      <c r="T349" s="10"/>
      <c r="U349" s="10"/>
      <c r="V349" s="10"/>
    </row>
    <row r="350" spans="1:22" ht="29.25" customHeight="1">
      <c r="A350" s="62">
        <v>18</v>
      </c>
      <c r="B350" s="841"/>
      <c r="C350" s="842"/>
      <c r="D350" s="842"/>
      <c r="E350" s="843"/>
      <c r="F350" s="844"/>
      <c r="G350" s="843"/>
      <c r="H350" s="844"/>
      <c r="I350" s="845"/>
      <c r="J350" s="846"/>
      <c r="K350" s="10"/>
      <c r="L350" s="10"/>
      <c r="M350" s="10"/>
      <c r="N350" s="10"/>
      <c r="O350" s="10"/>
      <c r="P350" s="10"/>
      <c r="Q350" s="10"/>
      <c r="R350" s="10"/>
      <c r="S350" s="10"/>
      <c r="T350" s="10"/>
      <c r="U350" s="10"/>
      <c r="V350" s="10"/>
    </row>
    <row r="351" spans="1:22" ht="29.25" customHeight="1">
      <c r="A351" s="62">
        <v>19</v>
      </c>
      <c r="B351" s="841"/>
      <c r="C351" s="842"/>
      <c r="D351" s="842"/>
      <c r="E351" s="843"/>
      <c r="F351" s="844"/>
      <c r="G351" s="843"/>
      <c r="H351" s="844"/>
      <c r="I351" s="845"/>
      <c r="J351" s="846"/>
      <c r="K351" s="10"/>
      <c r="L351" s="10"/>
      <c r="M351" s="10"/>
      <c r="N351" s="10"/>
      <c r="O351" s="10"/>
      <c r="P351" s="10"/>
      <c r="Q351" s="10"/>
      <c r="R351" s="10"/>
      <c r="S351" s="10"/>
      <c r="T351" s="10"/>
      <c r="U351" s="10"/>
      <c r="V351" s="10"/>
    </row>
    <row r="352" spans="1:22" ht="29.25" customHeight="1">
      <c r="A352" s="62">
        <v>20</v>
      </c>
      <c r="B352" s="841"/>
      <c r="C352" s="842"/>
      <c r="D352" s="842"/>
      <c r="E352" s="843"/>
      <c r="F352" s="844"/>
      <c r="G352" s="843"/>
      <c r="H352" s="844"/>
      <c r="I352" s="845"/>
      <c r="J352" s="846"/>
      <c r="K352" s="10"/>
      <c r="L352" s="10"/>
      <c r="M352" s="10"/>
      <c r="N352" s="10"/>
      <c r="O352" s="10"/>
      <c r="P352" s="10"/>
      <c r="Q352" s="10"/>
      <c r="R352" s="10"/>
      <c r="S352" s="10"/>
      <c r="T352" s="10"/>
      <c r="U352" s="10"/>
      <c r="V352" s="10"/>
    </row>
    <row r="353" spans="1:22" ht="29.25" customHeight="1">
      <c r="A353" s="62">
        <v>21</v>
      </c>
      <c r="B353" s="841"/>
      <c r="C353" s="842"/>
      <c r="D353" s="842"/>
      <c r="E353" s="843"/>
      <c r="F353" s="844"/>
      <c r="G353" s="843"/>
      <c r="H353" s="844"/>
      <c r="I353" s="845"/>
      <c r="J353" s="846"/>
      <c r="K353" s="10"/>
      <c r="L353" s="10"/>
      <c r="M353" s="10"/>
      <c r="N353" s="10"/>
      <c r="O353" s="10"/>
      <c r="P353" s="10"/>
      <c r="Q353" s="10"/>
      <c r="R353" s="10"/>
      <c r="S353" s="10"/>
      <c r="T353" s="10"/>
      <c r="U353" s="10"/>
      <c r="V353" s="10"/>
    </row>
    <row r="354" spans="1:22" ht="29.25" customHeight="1">
      <c r="A354" s="62">
        <v>22</v>
      </c>
      <c r="B354" s="841" t="s">
        <v>377</v>
      </c>
      <c r="C354" s="842" t="s">
        <v>381</v>
      </c>
      <c r="D354" s="842">
        <v>1</v>
      </c>
      <c r="E354" s="843"/>
      <c r="F354" s="844" t="str">
        <f>IF(E354=0, "Included",IF(ISERROR(D354*E354), E354, D354*E354))</f>
        <v>Included</v>
      </c>
      <c r="G354" s="843">
        <v>10</v>
      </c>
      <c r="H354" s="844">
        <f>IF(G354=0, "Included",IF(ISERROR(D354*G354), G354, D354*G354))</f>
        <v>10</v>
      </c>
      <c r="I354" s="845">
        <v>100</v>
      </c>
      <c r="J354" s="846">
        <f>IF(I354=0, "Included",IF(ISERROR(H354*I354), I354, H354*I354))</f>
        <v>1000</v>
      </c>
      <c r="K354" s="10"/>
      <c r="L354" s="10"/>
      <c r="M354" s="10"/>
      <c r="N354" s="10"/>
      <c r="O354" s="10"/>
      <c r="P354" s="10"/>
      <c r="Q354" s="10"/>
      <c r="R354" s="10"/>
      <c r="S354" s="10"/>
      <c r="T354" s="10"/>
      <c r="U354" s="10"/>
      <c r="V354" s="10"/>
    </row>
    <row r="355" spans="1:22" ht="29.25" customHeight="1">
      <c r="A355" s="62">
        <v>23</v>
      </c>
      <c r="B355" s="841" t="s">
        <v>377</v>
      </c>
      <c r="C355" s="842" t="s">
        <v>381</v>
      </c>
      <c r="D355" s="842">
        <v>1</v>
      </c>
      <c r="E355" s="843"/>
      <c r="F355" s="844" t="str">
        <f>IF(E355=0, "Included",IF(ISERROR(D355*E355), E355, D355*E355))</f>
        <v>Included</v>
      </c>
      <c r="G355" s="843">
        <v>10</v>
      </c>
      <c r="H355" s="844">
        <f>IF(G355=0, "Included",IF(ISERROR(D355*G355), G355, D355*G355))</f>
        <v>10</v>
      </c>
      <c r="I355" s="845">
        <v>100</v>
      </c>
      <c r="J355" s="846">
        <f>IF(I355=0, "Included",IF(ISERROR(H355*I355), I355, H355*I355))</f>
        <v>1000</v>
      </c>
      <c r="K355" s="10"/>
      <c r="L355" s="10"/>
      <c r="M355" s="10"/>
      <c r="N355" s="10"/>
      <c r="O355" s="10"/>
      <c r="P355" s="10"/>
      <c r="Q355" s="10"/>
      <c r="R355" s="10"/>
      <c r="S355" s="10"/>
      <c r="T355" s="10"/>
      <c r="U355" s="10"/>
      <c r="V355" s="10"/>
    </row>
    <row r="356" spans="1:22" ht="29.25" customHeight="1">
      <c r="A356" s="62">
        <v>24</v>
      </c>
      <c r="B356" s="841" t="s">
        <v>377</v>
      </c>
      <c r="C356" s="842" t="s">
        <v>381</v>
      </c>
      <c r="D356" s="842">
        <v>1</v>
      </c>
      <c r="E356" s="843"/>
      <c r="F356" s="844" t="str">
        <f>IF(E356=0, "Included",IF(ISERROR(D356*E356), E356, D356*E356))</f>
        <v>Included</v>
      </c>
      <c r="G356" s="843">
        <v>10</v>
      </c>
      <c r="H356" s="844">
        <f>IF(G356=0, "Included",IF(ISERROR(D356*G356), G356, D356*G356))</f>
        <v>10</v>
      </c>
      <c r="I356" s="845">
        <v>100</v>
      </c>
      <c r="J356" s="846">
        <f>IF(I356=0, "Included",IF(ISERROR(H356*I356), I356, H356*I356))</f>
        <v>1000</v>
      </c>
      <c r="K356" s="10"/>
      <c r="L356" s="10"/>
      <c r="M356" s="10"/>
      <c r="N356" s="10"/>
      <c r="O356" s="10"/>
      <c r="P356" s="10"/>
      <c r="Q356" s="10"/>
      <c r="R356" s="10"/>
      <c r="S356" s="10"/>
      <c r="T356" s="10"/>
      <c r="U356" s="10"/>
      <c r="V356" s="10"/>
    </row>
    <row r="357" spans="1:22" ht="29.25" customHeight="1">
      <c r="A357" s="62">
        <v>25</v>
      </c>
      <c r="B357" s="841" t="s">
        <v>377</v>
      </c>
      <c r="C357" s="842" t="s">
        <v>381</v>
      </c>
      <c r="D357" s="842">
        <v>1</v>
      </c>
      <c r="E357" s="843"/>
      <c r="F357" s="844" t="str">
        <f>IF(E357=0, "Included",IF(ISERROR(D357*E357), E357, D357*E357))</f>
        <v>Included</v>
      </c>
      <c r="G357" s="843">
        <v>10</v>
      </c>
      <c r="H357" s="844">
        <f>IF(G357=0, "Included",IF(ISERROR(D357*G357), G357, D357*G357))</f>
        <v>10</v>
      </c>
      <c r="I357" s="845">
        <v>100</v>
      </c>
      <c r="J357" s="846">
        <f>IF(I357=0, "Included",IF(ISERROR(H357*I357), I357, H357*I357))</f>
        <v>1000</v>
      </c>
      <c r="K357" s="10"/>
      <c r="L357" s="10"/>
      <c r="M357" s="10"/>
      <c r="N357" s="10"/>
      <c r="O357" s="10"/>
      <c r="P357" s="10"/>
      <c r="Q357" s="10"/>
      <c r="R357" s="10"/>
      <c r="S357" s="10"/>
      <c r="T357" s="10"/>
      <c r="U357" s="10"/>
      <c r="V357" s="10"/>
    </row>
    <row r="358" spans="1:22" s="822" customFormat="1" ht="46.5" customHeight="1">
      <c r="A358" s="847"/>
      <c r="B358" s="800"/>
      <c r="C358" s="801"/>
      <c r="D358" s="801"/>
      <c r="E358" s="854" t="s">
        <v>378</v>
      </c>
      <c r="F358" s="848">
        <f>SUM(F333:F357)</f>
        <v>0</v>
      </c>
      <c r="G358" s="832" t="s">
        <v>379</v>
      </c>
      <c r="H358" s="849">
        <f>SUM(H333:H357)</f>
        <v>190</v>
      </c>
      <c r="I358" s="833" t="s">
        <v>382</v>
      </c>
      <c r="J358" s="850">
        <f>SUM(J333:J357)</f>
        <v>29000</v>
      </c>
    </row>
    <row r="359" spans="1:22" ht="23.25" customHeight="1">
      <c r="A359" s="851"/>
      <c r="B359" s="855"/>
      <c r="C359" s="856"/>
      <c r="D359" s="856"/>
      <c r="E359" s="852"/>
      <c r="F359" s="853"/>
      <c r="K359" s="10"/>
      <c r="L359" s="10"/>
      <c r="M359" s="10"/>
      <c r="N359" s="10"/>
      <c r="O359" s="10"/>
      <c r="P359" s="10"/>
      <c r="Q359" s="10"/>
      <c r="R359" s="10"/>
      <c r="S359" s="10"/>
      <c r="T359" s="10"/>
      <c r="U359" s="10"/>
      <c r="V359" s="10"/>
    </row>
    <row r="360" spans="1:22" ht="40.5" customHeight="1">
      <c r="A360" s="861" t="s">
        <v>354</v>
      </c>
      <c r="B360" s="861" t="s">
        <v>394</v>
      </c>
      <c r="C360" s="870" t="s">
        <v>349</v>
      </c>
      <c r="D360" s="870">
        <v>1</v>
      </c>
      <c r="E360" s="867" t="s">
        <v>393</v>
      </c>
      <c r="F360" s="866"/>
      <c r="G360" s="840"/>
      <c r="H360" s="840"/>
      <c r="I360" s="840"/>
      <c r="J360" s="840"/>
      <c r="K360" s="10"/>
      <c r="L360" s="10"/>
      <c r="M360" s="10"/>
      <c r="N360" s="10"/>
      <c r="O360" s="10"/>
      <c r="P360" s="10"/>
      <c r="Q360" s="10"/>
      <c r="R360" s="10"/>
      <c r="S360" s="10"/>
      <c r="T360" s="10"/>
      <c r="U360" s="10"/>
      <c r="V360" s="10"/>
    </row>
    <row r="361" spans="1:22" ht="29.25" customHeight="1">
      <c r="A361" s="62">
        <v>1</v>
      </c>
      <c r="B361" s="841" t="s">
        <v>377</v>
      </c>
      <c r="C361" s="842" t="s">
        <v>381</v>
      </c>
      <c r="D361" s="842">
        <v>1</v>
      </c>
      <c r="E361" s="843"/>
      <c r="F361" s="844" t="str">
        <f t="shared" ref="F361:F366" si="36">IF(E361=0, "Included",IF(ISERROR(D361*E361), E361, D361*E361))</f>
        <v>Included</v>
      </c>
      <c r="G361" s="843">
        <v>100</v>
      </c>
      <c r="H361" s="844">
        <f t="shared" ref="H361:H366" si="37">IF(G361=0, "Included",IF(ISERROR(D361*G361), G361, D361*G361))</f>
        <v>100</v>
      </c>
      <c r="I361" s="845">
        <v>200</v>
      </c>
      <c r="J361" s="846">
        <f t="shared" ref="J361:J366" si="38">IF(I361=0, "Included",IF(ISERROR(H361*I361), I361, H361*I361))</f>
        <v>20000</v>
      </c>
      <c r="K361" s="10"/>
      <c r="L361" s="10"/>
      <c r="M361" s="10"/>
      <c r="N361" s="10"/>
      <c r="O361" s="10"/>
      <c r="P361" s="10"/>
      <c r="Q361" s="10"/>
      <c r="R361" s="10"/>
      <c r="S361" s="10"/>
      <c r="T361" s="10"/>
      <c r="U361" s="10"/>
      <c r="V361" s="10"/>
    </row>
    <row r="362" spans="1:22" ht="29.25" customHeight="1">
      <c r="A362" s="62">
        <v>2</v>
      </c>
      <c r="B362" s="841" t="s">
        <v>377</v>
      </c>
      <c r="C362" s="842" t="s">
        <v>381</v>
      </c>
      <c r="D362" s="842">
        <v>1</v>
      </c>
      <c r="E362" s="843"/>
      <c r="F362" s="844" t="str">
        <f t="shared" si="36"/>
        <v>Included</v>
      </c>
      <c r="G362" s="843">
        <v>10</v>
      </c>
      <c r="H362" s="844">
        <f t="shared" si="37"/>
        <v>10</v>
      </c>
      <c r="I362" s="845">
        <v>100</v>
      </c>
      <c r="J362" s="846">
        <f t="shared" si="38"/>
        <v>1000</v>
      </c>
      <c r="K362" s="10"/>
      <c r="L362" s="10"/>
      <c r="M362" s="10"/>
      <c r="N362" s="10"/>
      <c r="O362" s="10"/>
      <c r="P362" s="10"/>
      <c r="Q362" s="10"/>
      <c r="R362" s="10"/>
      <c r="S362" s="10"/>
      <c r="T362" s="10"/>
      <c r="U362" s="10"/>
      <c r="V362" s="10"/>
    </row>
    <row r="363" spans="1:22" ht="29.25" customHeight="1">
      <c r="A363" s="62">
        <v>3</v>
      </c>
      <c r="B363" s="841" t="s">
        <v>377</v>
      </c>
      <c r="C363" s="842" t="s">
        <v>381</v>
      </c>
      <c r="D363" s="842">
        <v>1</v>
      </c>
      <c r="E363" s="843"/>
      <c r="F363" s="844" t="str">
        <f t="shared" si="36"/>
        <v>Included</v>
      </c>
      <c r="G363" s="843">
        <v>10</v>
      </c>
      <c r="H363" s="844">
        <f t="shared" si="37"/>
        <v>10</v>
      </c>
      <c r="I363" s="845">
        <v>100</v>
      </c>
      <c r="J363" s="846">
        <f t="shared" si="38"/>
        <v>1000</v>
      </c>
      <c r="K363" s="10"/>
      <c r="L363" s="10"/>
      <c r="M363" s="10"/>
      <c r="N363" s="10"/>
      <c r="O363" s="10"/>
      <c r="P363" s="10"/>
      <c r="Q363" s="10"/>
      <c r="R363" s="10"/>
      <c r="S363" s="10"/>
      <c r="T363" s="10"/>
      <c r="U363" s="10"/>
      <c r="V363" s="10"/>
    </row>
    <row r="364" spans="1:22" ht="29.25" customHeight="1">
      <c r="A364" s="62">
        <v>4</v>
      </c>
      <c r="B364" s="841" t="s">
        <v>377</v>
      </c>
      <c r="C364" s="842" t="s">
        <v>381</v>
      </c>
      <c r="D364" s="842">
        <v>1</v>
      </c>
      <c r="E364" s="843"/>
      <c r="F364" s="844" t="str">
        <f t="shared" si="36"/>
        <v>Included</v>
      </c>
      <c r="G364" s="843">
        <v>10</v>
      </c>
      <c r="H364" s="844">
        <f t="shared" si="37"/>
        <v>10</v>
      </c>
      <c r="I364" s="845">
        <v>100</v>
      </c>
      <c r="J364" s="846">
        <f t="shared" si="38"/>
        <v>1000</v>
      </c>
      <c r="K364" s="10"/>
      <c r="L364" s="10"/>
      <c r="M364" s="10"/>
      <c r="N364" s="10"/>
      <c r="O364" s="10"/>
      <c r="P364" s="10"/>
      <c r="Q364" s="10"/>
      <c r="R364" s="10"/>
      <c r="S364" s="10"/>
      <c r="T364" s="10"/>
      <c r="U364" s="10"/>
      <c r="V364" s="10"/>
    </row>
    <row r="365" spans="1:22" ht="29.25" customHeight="1">
      <c r="A365" s="62">
        <v>5</v>
      </c>
      <c r="B365" s="841" t="s">
        <v>377</v>
      </c>
      <c r="C365" s="842" t="s">
        <v>381</v>
      </c>
      <c r="D365" s="842">
        <v>1</v>
      </c>
      <c r="E365" s="843"/>
      <c r="F365" s="844" t="str">
        <f t="shared" si="36"/>
        <v>Included</v>
      </c>
      <c r="G365" s="843">
        <v>10</v>
      </c>
      <c r="H365" s="844">
        <f t="shared" si="37"/>
        <v>10</v>
      </c>
      <c r="I365" s="845">
        <v>100</v>
      </c>
      <c r="J365" s="846">
        <f t="shared" si="38"/>
        <v>1000</v>
      </c>
      <c r="K365" s="10"/>
      <c r="L365" s="10"/>
      <c r="M365" s="10"/>
      <c r="N365" s="10"/>
      <c r="O365" s="10"/>
      <c r="P365" s="10"/>
      <c r="Q365" s="10"/>
      <c r="R365" s="10"/>
      <c r="S365" s="10"/>
      <c r="T365" s="10"/>
      <c r="U365" s="10"/>
      <c r="V365" s="10"/>
    </row>
    <row r="366" spans="1:22" ht="29.25" customHeight="1">
      <c r="A366" s="62">
        <v>6</v>
      </c>
      <c r="B366" s="841" t="s">
        <v>377</v>
      </c>
      <c r="C366" s="842" t="s">
        <v>381</v>
      </c>
      <c r="D366" s="842">
        <v>1</v>
      </c>
      <c r="E366" s="843"/>
      <c r="F366" s="844" t="str">
        <f t="shared" si="36"/>
        <v>Included</v>
      </c>
      <c r="G366" s="843">
        <v>10</v>
      </c>
      <c r="H366" s="844">
        <f t="shared" si="37"/>
        <v>10</v>
      </c>
      <c r="I366" s="845">
        <v>100</v>
      </c>
      <c r="J366" s="846">
        <f t="shared" si="38"/>
        <v>1000</v>
      </c>
      <c r="K366" s="10"/>
      <c r="L366" s="10"/>
      <c r="M366" s="10"/>
      <c r="N366" s="10"/>
      <c r="O366" s="10"/>
      <c r="P366" s="10"/>
      <c r="Q366" s="10"/>
      <c r="R366" s="10"/>
      <c r="S366" s="10"/>
      <c r="T366" s="10"/>
      <c r="U366" s="10"/>
      <c r="V366" s="10"/>
    </row>
    <row r="367" spans="1:22" ht="29.25" customHeight="1">
      <c r="A367" s="62">
        <v>7</v>
      </c>
      <c r="B367" s="841"/>
      <c r="C367" s="842"/>
      <c r="D367" s="842"/>
      <c r="E367" s="843"/>
      <c r="F367" s="844"/>
      <c r="G367" s="843"/>
      <c r="H367" s="844"/>
      <c r="I367" s="845"/>
      <c r="J367" s="846"/>
      <c r="K367" s="10"/>
      <c r="L367" s="10"/>
      <c r="M367" s="10"/>
      <c r="N367" s="10"/>
      <c r="O367" s="10"/>
      <c r="P367" s="10"/>
      <c r="Q367" s="10"/>
      <c r="R367" s="10"/>
      <c r="S367" s="10"/>
      <c r="T367" s="10"/>
      <c r="U367" s="10"/>
      <c r="V367" s="10"/>
    </row>
    <row r="368" spans="1:22" ht="29.25" customHeight="1">
      <c r="A368" s="62">
        <v>8</v>
      </c>
      <c r="B368" s="841"/>
      <c r="C368" s="842"/>
      <c r="D368" s="842"/>
      <c r="E368" s="843"/>
      <c r="F368" s="844"/>
      <c r="G368" s="843"/>
      <c r="H368" s="844"/>
      <c r="I368" s="845"/>
      <c r="J368" s="846"/>
      <c r="K368" s="10"/>
      <c r="L368" s="10"/>
      <c r="M368" s="10"/>
      <c r="N368" s="10"/>
      <c r="O368" s="10"/>
      <c r="P368" s="10"/>
      <c r="Q368" s="10"/>
      <c r="R368" s="10"/>
      <c r="S368" s="10"/>
      <c r="T368" s="10"/>
      <c r="U368" s="10"/>
      <c r="V368" s="10"/>
    </row>
    <row r="369" spans="1:22" ht="29.25" customHeight="1">
      <c r="A369" s="62">
        <v>9</v>
      </c>
      <c r="B369" s="841"/>
      <c r="C369" s="842"/>
      <c r="D369" s="842"/>
      <c r="E369" s="843"/>
      <c r="F369" s="844"/>
      <c r="G369" s="843"/>
      <c r="H369" s="844"/>
      <c r="I369" s="845"/>
      <c r="J369" s="846"/>
      <c r="K369" s="10"/>
      <c r="L369" s="10"/>
      <c r="M369" s="10"/>
      <c r="N369" s="10"/>
      <c r="O369" s="10"/>
      <c r="P369" s="10"/>
      <c r="Q369" s="10"/>
      <c r="R369" s="10"/>
      <c r="S369" s="10"/>
      <c r="T369" s="10"/>
      <c r="U369" s="10"/>
      <c r="V369" s="10"/>
    </row>
    <row r="370" spans="1:22" ht="29.25" customHeight="1">
      <c r="A370" s="62">
        <v>10</v>
      </c>
      <c r="B370" s="841"/>
      <c r="C370" s="842"/>
      <c r="D370" s="842"/>
      <c r="E370" s="843"/>
      <c r="F370" s="844"/>
      <c r="G370" s="843"/>
      <c r="H370" s="844"/>
      <c r="I370" s="845"/>
      <c r="J370" s="846"/>
      <c r="K370" s="10"/>
      <c r="L370" s="10"/>
      <c r="M370" s="10"/>
      <c r="N370" s="10"/>
      <c r="O370" s="10"/>
      <c r="P370" s="10"/>
      <c r="Q370" s="10"/>
      <c r="R370" s="10"/>
      <c r="S370" s="10"/>
      <c r="T370" s="10"/>
      <c r="U370" s="10"/>
      <c r="V370" s="10"/>
    </row>
    <row r="371" spans="1:22" ht="29.25" customHeight="1">
      <c r="A371" s="62">
        <v>11</v>
      </c>
      <c r="B371" s="841"/>
      <c r="C371" s="842"/>
      <c r="D371" s="842"/>
      <c r="E371" s="843"/>
      <c r="F371" s="844"/>
      <c r="G371" s="843"/>
      <c r="H371" s="844"/>
      <c r="I371" s="845"/>
      <c r="J371" s="846"/>
      <c r="K371" s="10"/>
      <c r="L371" s="10"/>
      <c r="M371" s="10"/>
      <c r="N371" s="10"/>
      <c r="O371" s="10"/>
      <c r="P371" s="10"/>
      <c r="Q371" s="10"/>
      <c r="R371" s="10"/>
      <c r="S371" s="10"/>
      <c r="T371" s="10"/>
      <c r="U371" s="10"/>
      <c r="V371" s="10"/>
    </row>
    <row r="372" spans="1:22" ht="29.25" customHeight="1">
      <c r="A372" s="62">
        <v>12</v>
      </c>
      <c r="B372" s="841"/>
      <c r="C372" s="842"/>
      <c r="D372" s="842"/>
      <c r="E372" s="843"/>
      <c r="F372" s="844"/>
      <c r="G372" s="843"/>
      <c r="H372" s="844"/>
      <c r="I372" s="845"/>
      <c r="J372" s="846"/>
      <c r="K372" s="10"/>
      <c r="L372" s="10"/>
      <c r="M372" s="10"/>
      <c r="N372" s="10"/>
      <c r="O372" s="10"/>
      <c r="P372" s="10"/>
      <c r="Q372" s="10"/>
      <c r="R372" s="10"/>
      <c r="S372" s="10"/>
      <c r="T372" s="10"/>
      <c r="U372" s="10"/>
      <c r="V372" s="10"/>
    </row>
    <row r="373" spans="1:22" ht="29.25" customHeight="1">
      <c r="A373" s="62">
        <v>13</v>
      </c>
      <c r="B373" s="841"/>
      <c r="C373" s="842"/>
      <c r="D373" s="842"/>
      <c r="E373" s="843"/>
      <c r="F373" s="844"/>
      <c r="G373" s="843"/>
      <c r="H373" s="844"/>
      <c r="I373" s="845"/>
      <c r="J373" s="846"/>
      <c r="K373" s="10"/>
      <c r="L373" s="10"/>
      <c r="M373" s="10"/>
      <c r="N373" s="10"/>
      <c r="O373" s="10"/>
      <c r="P373" s="10"/>
      <c r="Q373" s="10"/>
      <c r="R373" s="10"/>
      <c r="S373" s="10"/>
      <c r="T373" s="10"/>
      <c r="U373" s="10"/>
      <c r="V373" s="10"/>
    </row>
    <row r="374" spans="1:22" ht="29.25" customHeight="1">
      <c r="A374" s="62">
        <v>14</v>
      </c>
      <c r="B374" s="841"/>
      <c r="C374" s="842"/>
      <c r="D374" s="842"/>
      <c r="E374" s="843"/>
      <c r="F374" s="844"/>
      <c r="G374" s="843"/>
      <c r="H374" s="844"/>
      <c r="I374" s="845"/>
      <c r="J374" s="846"/>
      <c r="K374" s="10"/>
      <c r="L374" s="10"/>
      <c r="M374" s="10"/>
      <c r="N374" s="10"/>
      <c r="O374" s="10"/>
      <c r="P374" s="10"/>
      <c r="Q374" s="10"/>
      <c r="R374" s="10"/>
      <c r="S374" s="10"/>
      <c r="T374" s="10"/>
      <c r="U374" s="10"/>
      <c r="V374" s="10"/>
    </row>
    <row r="375" spans="1:22" ht="29.25" customHeight="1">
      <c r="A375" s="62">
        <v>15</v>
      </c>
      <c r="B375" s="841"/>
      <c r="C375" s="842"/>
      <c r="D375" s="842"/>
      <c r="E375" s="843"/>
      <c r="F375" s="844"/>
      <c r="G375" s="843"/>
      <c r="H375" s="844"/>
      <c r="I375" s="845"/>
      <c r="J375" s="846"/>
      <c r="K375" s="10"/>
      <c r="L375" s="10"/>
      <c r="M375" s="10"/>
      <c r="N375" s="10"/>
      <c r="O375" s="10"/>
      <c r="P375" s="10"/>
      <c r="Q375" s="10"/>
      <c r="R375" s="10"/>
      <c r="S375" s="10"/>
      <c r="T375" s="10"/>
      <c r="U375" s="10"/>
      <c r="V375" s="10"/>
    </row>
    <row r="376" spans="1:22" ht="29.25" customHeight="1">
      <c r="A376" s="62">
        <v>16</v>
      </c>
      <c r="B376" s="841"/>
      <c r="C376" s="842"/>
      <c r="D376" s="842"/>
      <c r="E376" s="843"/>
      <c r="F376" s="844"/>
      <c r="G376" s="843"/>
      <c r="H376" s="844"/>
      <c r="I376" s="845"/>
      <c r="J376" s="846"/>
      <c r="K376" s="10"/>
      <c r="L376" s="10"/>
      <c r="M376" s="10"/>
      <c r="N376" s="10"/>
      <c r="O376" s="10"/>
      <c r="P376" s="10"/>
      <c r="Q376" s="10"/>
      <c r="R376" s="10"/>
      <c r="S376" s="10"/>
      <c r="T376" s="10"/>
      <c r="U376" s="10"/>
      <c r="V376" s="10"/>
    </row>
    <row r="377" spans="1:22" ht="29.25" customHeight="1">
      <c r="A377" s="62">
        <v>17</v>
      </c>
      <c r="B377" s="841"/>
      <c r="C377" s="842"/>
      <c r="D377" s="842"/>
      <c r="E377" s="843"/>
      <c r="F377" s="844"/>
      <c r="G377" s="843"/>
      <c r="H377" s="844"/>
      <c r="I377" s="845"/>
      <c r="J377" s="846"/>
      <c r="K377" s="10"/>
      <c r="L377" s="10"/>
      <c r="M377" s="10"/>
      <c r="N377" s="10"/>
      <c r="O377" s="10"/>
      <c r="P377" s="10"/>
      <c r="Q377" s="10"/>
      <c r="R377" s="10"/>
      <c r="S377" s="10"/>
      <c r="T377" s="10"/>
      <c r="U377" s="10"/>
      <c r="V377" s="10"/>
    </row>
    <row r="378" spans="1:22" ht="29.25" customHeight="1">
      <c r="A378" s="62">
        <v>18</v>
      </c>
      <c r="B378" s="841"/>
      <c r="C378" s="842"/>
      <c r="D378" s="842"/>
      <c r="E378" s="843"/>
      <c r="F378" s="844"/>
      <c r="G378" s="843"/>
      <c r="H378" s="844"/>
      <c r="I378" s="845"/>
      <c r="J378" s="846"/>
      <c r="K378" s="10"/>
      <c r="L378" s="10"/>
      <c r="M378" s="10"/>
      <c r="N378" s="10"/>
      <c r="O378" s="10"/>
      <c r="P378" s="10"/>
      <c r="Q378" s="10"/>
      <c r="R378" s="10"/>
      <c r="S378" s="10"/>
      <c r="T378" s="10"/>
      <c r="U378" s="10"/>
      <c r="V378" s="10"/>
    </row>
    <row r="379" spans="1:22" ht="29.25" customHeight="1">
      <c r="A379" s="62">
        <v>19</v>
      </c>
      <c r="B379" s="841"/>
      <c r="C379" s="842"/>
      <c r="D379" s="842"/>
      <c r="E379" s="843"/>
      <c r="F379" s="844"/>
      <c r="G379" s="843"/>
      <c r="H379" s="844"/>
      <c r="I379" s="845"/>
      <c r="J379" s="846"/>
      <c r="K379" s="10"/>
      <c r="L379" s="10"/>
      <c r="M379" s="10"/>
      <c r="N379" s="10"/>
      <c r="O379" s="10"/>
      <c r="P379" s="10"/>
      <c r="Q379" s="10"/>
      <c r="R379" s="10"/>
      <c r="S379" s="10"/>
      <c r="T379" s="10"/>
      <c r="U379" s="10"/>
      <c r="V379" s="10"/>
    </row>
    <row r="380" spans="1:22" ht="29.25" customHeight="1">
      <c r="A380" s="62">
        <v>20</v>
      </c>
      <c r="B380" s="841"/>
      <c r="C380" s="842"/>
      <c r="D380" s="842"/>
      <c r="E380" s="843"/>
      <c r="F380" s="844"/>
      <c r="G380" s="843"/>
      <c r="H380" s="844"/>
      <c r="I380" s="845"/>
      <c r="J380" s="846"/>
      <c r="K380" s="10"/>
      <c r="L380" s="10"/>
      <c r="M380" s="10"/>
      <c r="N380" s="10"/>
      <c r="O380" s="10"/>
      <c r="P380" s="10"/>
      <c r="Q380" s="10"/>
      <c r="R380" s="10"/>
      <c r="S380" s="10"/>
      <c r="T380" s="10"/>
      <c r="U380" s="10"/>
      <c r="V380" s="10"/>
    </row>
    <row r="381" spans="1:22" ht="29.25" customHeight="1">
      <c r="A381" s="62">
        <v>21</v>
      </c>
      <c r="B381" s="841"/>
      <c r="C381" s="842"/>
      <c r="D381" s="842"/>
      <c r="E381" s="843"/>
      <c r="F381" s="844"/>
      <c r="G381" s="843"/>
      <c r="H381" s="844"/>
      <c r="I381" s="845"/>
      <c r="J381" s="846"/>
      <c r="K381" s="10"/>
      <c r="L381" s="10"/>
      <c r="M381" s="10"/>
      <c r="N381" s="10"/>
      <c r="O381" s="10"/>
      <c r="P381" s="10"/>
      <c r="Q381" s="10"/>
      <c r="R381" s="10"/>
      <c r="S381" s="10"/>
      <c r="T381" s="10"/>
      <c r="U381" s="10"/>
      <c r="V381" s="10"/>
    </row>
    <row r="382" spans="1:22" ht="29.25" customHeight="1">
      <c r="A382" s="62">
        <v>22</v>
      </c>
      <c r="B382" s="841" t="s">
        <v>377</v>
      </c>
      <c r="C382" s="842" t="s">
        <v>381</v>
      </c>
      <c r="D382" s="842">
        <v>1</v>
      </c>
      <c r="E382" s="843"/>
      <c r="F382" s="844" t="str">
        <f>IF(E382=0, "Included",IF(ISERROR(D382*E382), E382, D382*E382))</f>
        <v>Included</v>
      </c>
      <c r="G382" s="843">
        <v>10</v>
      </c>
      <c r="H382" s="844">
        <f>IF(G382=0, "Included",IF(ISERROR(D382*G382), G382, D382*G382))</f>
        <v>10</v>
      </c>
      <c r="I382" s="845">
        <v>100</v>
      </c>
      <c r="J382" s="846">
        <f>IF(I382=0, "Included",IF(ISERROR(H382*I382), I382, H382*I382))</f>
        <v>1000</v>
      </c>
      <c r="K382" s="10"/>
      <c r="L382" s="10"/>
      <c r="M382" s="10"/>
      <c r="N382" s="10"/>
      <c r="O382" s="10"/>
      <c r="P382" s="10"/>
      <c r="Q382" s="10"/>
      <c r="R382" s="10"/>
      <c r="S382" s="10"/>
      <c r="T382" s="10"/>
      <c r="U382" s="10"/>
      <c r="V382" s="10"/>
    </row>
    <row r="383" spans="1:22" ht="29.25" customHeight="1">
      <c r="A383" s="62">
        <v>23</v>
      </c>
      <c r="B383" s="841" t="s">
        <v>377</v>
      </c>
      <c r="C383" s="842" t="s">
        <v>381</v>
      </c>
      <c r="D383" s="842">
        <v>1</v>
      </c>
      <c r="E383" s="843"/>
      <c r="F383" s="844" t="str">
        <f>IF(E383=0, "Included",IF(ISERROR(D383*E383), E383, D383*E383))</f>
        <v>Included</v>
      </c>
      <c r="G383" s="843">
        <v>10</v>
      </c>
      <c r="H383" s="844">
        <f>IF(G383=0, "Included",IF(ISERROR(D383*G383), G383, D383*G383))</f>
        <v>10</v>
      </c>
      <c r="I383" s="845">
        <v>100</v>
      </c>
      <c r="J383" s="846">
        <f>IF(I383=0, "Included",IF(ISERROR(H383*I383), I383, H383*I383))</f>
        <v>1000</v>
      </c>
      <c r="K383" s="10"/>
      <c r="L383" s="10"/>
      <c r="M383" s="10"/>
      <c r="N383" s="10"/>
      <c r="O383" s="10"/>
      <c r="P383" s="10"/>
      <c r="Q383" s="10"/>
      <c r="R383" s="10"/>
      <c r="S383" s="10"/>
      <c r="T383" s="10"/>
      <c r="U383" s="10"/>
      <c r="V383" s="10"/>
    </row>
    <row r="384" spans="1:22" ht="29.25" customHeight="1">
      <c r="A384" s="62">
        <v>24</v>
      </c>
      <c r="B384" s="841" t="s">
        <v>377</v>
      </c>
      <c r="C384" s="842" t="s">
        <v>381</v>
      </c>
      <c r="D384" s="842">
        <v>1</v>
      </c>
      <c r="E384" s="843"/>
      <c r="F384" s="844" t="str">
        <f>IF(E384=0, "Included",IF(ISERROR(D384*E384), E384, D384*E384))</f>
        <v>Included</v>
      </c>
      <c r="G384" s="843">
        <v>10</v>
      </c>
      <c r="H384" s="844">
        <f>IF(G384=0, "Included",IF(ISERROR(D384*G384), G384, D384*G384))</f>
        <v>10</v>
      </c>
      <c r="I384" s="845">
        <v>100</v>
      </c>
      <c r="J384" s="846">
        <f>IF(I384=0, "Included",IF(ISERROR(H384*I384), I384, H384*I384))</f>
        <v>1000</v>
      </c>
      <c r="K384" s="10"/>
      <c r="L384" s="10"/>
      <c r="M384" s="10"/>
      <c r="N384" s="10"/>
      <c r="O384" s="10"/>
      <c r="P384" s="10"/>
      <c r="Q384" s="10"/>
      <c r="R384" s="10"/>
      <c r="S384" s="10"/>
      <c r="T384" s="10"/>
      <c r="U384" s="10"/>
      <c r="V384" s="10"/>
    </row>
    <row r="385" spans="1:22" ht="29.25" customHeight="1">
      <c r="A385" s="62">
        <v>25</v>
      </c>
      <c r="B385" s="841" t="s">
        <v>377</v>
      </c>
      <c r="C385" s="842" t="s">
        <v>381</v>
      </c>
      <c r="D385" s="842">
        <v>1</v>
      </c>
      <c r="E385" s="843"/>
      <c r="F385" s="844" t="str">
        <f>IF(E385=0, "Included",IF(ISERROR(D385*E385), E385, D385*E385))</f>
        <v>Included</v>
      </c>
      <c r="G385" s="843">
        <v>10</v>
      </c>
      <c r="H385" s="844">
        <f>IF(G385=0, "Included",IF(ISERROR(D385*G385), G385, D385*G385))</f>
        <v>10</v>
      </c>
      <c r="I385" s="845">
        <v>100</v>
      </c>
      <c r="J385" s="846">
        <f>IF(I385=0, "Included",IF(ISERROR(H385*I385), I385, H385*I385))</f>
        <v>1000</v>
      </c>
      <c r="K385" s="10"/>
      <c r="L385" s="10"/>
      <c r="M385" s="10"/>
      <c r="N385" s="10"/>
      <c r="O385" s="10"/>
      <c r="P385" s="10"/>
      <c r="Q385" s="10"/>
      <c r="R385" s="10"/>
      <c r="S385" s="10"/>
      <c r="T385" s="10"/>
      <c r="U385" s="10"/>
      <c r="V385" s="10"/>
    </row>
    <row r="386" spans="1:22" s="822" customFormat="1" ht="46.5" customHeight="1">
      <c r="A386" s="847"/>
      <c r="B386" s="800"/>
      <c r="C386" s="801"/>
      <c r="D386" s="801"/>
      <c r="E386" s="854" t="s">
        <v>378</v>
      </c>
      <c r="F386" s="848">
        <f>SUM(F361:F385)</f>
        <v>0</v>
      </c>
      <c r="G386" s="832" t="s">
        <v>379</v>
      </c>
      <c r="H386" s="849">
        <f>SUM(H361:H385)</f>
        <v>190</v>
      </c>
      <c r="I386" s="833" t="s">
        <v>382</v>
      </c>
      <c r="J386" s="850">
        <f>SUM(J361:J385)</f>
        <v>29000</v>
      </c>
    </row>
    <row r="387" spans="1:22" ht="23.25" customHeight="1">
      <c r="A387" s="851"/>
      <c r="B387" s="855"/>
      <c r="C387" s="856"/>
      <c r="D387" s="856"/>
      <c r="E387" s="852"/>
      <c r="F387" s="853"/>
      <c r="K387" s="10"/>
      <c r="L387" s="10"/>
      <c r="M387" s="10"/>
      <c r="N387" s="10"/>
      <c r="O387" s="10"/>
      <c r="P387" s="10"/>
      <c r="Q387" s="10"/>
      <c r="R387" s="10"/>
      <c r="S387" s="10"/>
      <c r="T387" s="10"/>
      <c r="U387" s="10"/>
      <c r="V387" s="10"/>
    </row>
    <row r="388" spans="1:22" ht="40.5" customHeight="1">
      <c r="A388" s="861" t="s">
        <v>10</v>
      </c>
      <c r="B388" s="861" t="s">
        <v>395</v>
      </c>
      <c r="C388" s="870" t="s">
        <v>349</v>
      </c>
      <c r="D388" s="870">
        <v>1</v>
      </c>
      <c r="E388" s="867" t="s">
        <v>393</v>
      </c>
      <c r="F388" s="866"/>
      <c r="G388" s="840"/>
      <c r="H388" s="840"/>
      <c r="I388" s="840"/>
      <c r="J388" s="840"/>
      <c r="K388" s="10"/>
      <c r="L388" s="10"/>
      <c r="M388" s="10"/>
      <c r="N388" s="10"/>
      <c r="O388" s="10"/>
      <c r="P388" s="10"/>
      <c r="Q388" s="10"/>
      <c r="R388" s="10"/>
      <c r="S388" s="10"/>
      <c r="T388" s="10"/>
      <c r="U388" s="10"/>
      <c r="V388" s="10"/>
    </row>
    <row r="389" spans="1:22" ht="29.25" customHeight="1">
      <c r="A389" s="62">
        <v>1</v>
      </c>
      <c r="B389" s="841" t="s">
        <v>377</v>
      </c>
      <c r="C389" s="842" t="s">
        <v>381</v>
      </c>
      <c r="D389" s="842">
        <v>1</v>
      </c>
      <c r="E389" s="843"/>
      <c r="F389" s="844" t="str">
        <f t="shared" ref="F389:F394" si="39">IF(E389=0, "Included",IF(ISERROR(D389*E389), E389, D389*E389))</f>
        <v>Included</v>
      </c>
      <c r="G389" s="843">
        <v>100</v>
      </c>
      <c r="H389" s="844">
        <f t="shared" ref="H389:H394" si="40">IF(G389=0, "Included",IF(ISERROR(D389*G389), G389, D389*G389))</f>
        <v>100</v>
      </c>
      <c r="I389" s="845">
        <v>200</v>
      </c>
      <c r="J389" s="846">
        <f t="shared" ref="J389:J394" si="41">IF(I389=0, "Included",IF(ISERROR(H389*I389), I389, H389*I389))</f>
        <v>20000</v>
      </c>
      <c r="K389" s="10"/>
      <c r="L389" s="10"/>
      <c r="M389" s="10"/>
      <c r="N389" s="10"/>
      <c r="O389" s="10"/>
      <c r="P389" s="10"/>
      <c r="Q389" s="10"/>
      <c r="R389" s="10"/>
      <c r="S389" s="10"/>
      <c r="T389" s="10"/>
      <c r="U389" s="10"/>
      <c r="V389" s="10"/>
    </row>
    <row r="390" spans="1:22" ht="29.25" customHeight="1">
      <c r="A390" s="62">
        <v>2</v>
      </c>
      <c r="B390" s="841" t="s">
        <v>377</v>
      </c>
      <c r="C390" s="842" t="s">
        <v>381</v>
      </c>
      <c r="D390" s="842">
        <v>1</v>
      </c>
      <c r="E390" s="843"/>
      <c r="F390" s="844" t="str">
        <f t="shared" si="39"/>
        <v>Included</v>
      </c>
      <c r="G390" s="843">
        <v>10</v>
      </c>
      <c r="H390" s="844">
        <f t="shared" si="40"/>
        <v>10</v>
      </c>
      <c r="I390" s="845">
        <v>100</v>
      </c>
      <c r="J390" s="846">
        <f t="shared" si="41"/>
        <v>1000</v>
      </c>
      <c r="K390" s="10"/>
      <c r="L390" s="10"/>
      <c r="M390" s="10"/>
      <c r="N390" s="10"/>
      <c r="O390" s="10"/>
      <c r="P390" s="10"/>
      <c r="Q390" s="10"/>
      <c r="R390" s="10"/>
      <c r="S390" s="10"/>
      <c r="T390" s="10"/>
      <c r="U390" s="10"/>
      <c r="V390" s="10"/>
    </row>
    <row r="391" spans="1:22" ht="29.25" customHeight="1">
      <c r="A391" s="62">
        <v>3</v>
      </c>
      <c r="B391" s="841" t="s">
        <v>377</v>
      </c>
      <c r="C391" s="842" t="s">
        <v>381</v>
      </c>
      <c r="D391" s="842">
        <v>1</v>
      </c>
      <c r="E391" s="843"/>
      <c r="F391" s="844" t="str">
        <f t="shared" si="39"/>
        <v>Included</v>
      </c>
      <c r="G391" s="843">
        <v>10</v>
      </c>
      <c r="H391" s="844">
        <f t="shared" si="40"/>
        <v>10</v>
      </c>
      <c r="I391" s="845">
        <v>100</v>
      </c>
      <c r="J391" s="846">
        <f t="shared" si="41"/>
        <v>1000</v>
      </c>
      <c r="K391" s="10"/>
      <c r="L391" s="10"/>
      <c r="M391" s="10"/>
      <c r="N391" s="10"/>
      <c r="O391" s="10"/>
      <c r="P391" s="10"/>
      <c r="Q391" s="10"/>
      <c r="R391" s="10"/>
      <c r="S391" s="10"/>
      <c r="T391" s="10"/>
      <c r="U391" s="10"/>
      <c r="V391" s="10"/>
    </row>
    <row r="392" spans="1:22" ht="29.25" customHeight="1">
      <c r="A392" s="62">
        <v>4</v>
      </c>
      <c r="B392" s="841" t="s">
        <v>377</v>
      </c>
      <c r="C392" s="842" t="s">
        <v>381</v>
      </c>
      <c r="D392" s="842">
        <v>1</v>
      </c>
      <c r="E392" s="843"/>
      <c r="F392" s="844" t="str">
        <f t="shared" si="39"/>
        <v>Included</v>
      </c>
      <c r="G392" s="843">
        <v>10</v>
      </c>
      <c r="H392" s="844">
        <f t="shared" si="40"/>
        <v>10</v>
      </c>
      <c r="I392" s="845">
        <v>100</v>
      </c>
      <c r="J392" s="846">
        <f t="shared" si="41"/>
        <v>1000</v>
      </c>
      <c r="K392" s="10"/>
      <c r="L392" s="10"/>
      <c r="M392" s="10"/>
      <c r="N392" s="10"/>
      <c r="O392" s="10"/>
      <c r="P392" s="10"/>
      <c r="Q392" s="10"/>
      <c r="R392" s="10"/>
      <c r="S392" s="10"/>
      <c r="T392" s="10"/>
      <c r="U392" s="10"/>
      <c r="V392" s="10"/>
    </row>
    <row r="393" spans="1:22" ht="29.25" customHeight="1">
      <c r="A393" s="62">
        <v>5</v>
      </c>
      <c r="B393" s="841" t="s">
        <v>377</v>
      </c>
      <c r="C393" s="842" t="s">
        <v>381</v>
      </c>
      <c r="D393" s="842">
        <v>1</v>
      </c>
      <c r="E393" s="843"/>
      <c r="F393" s="844" t="str">
        <f t="shared" si="39"/>
        <v>Included</v>
      </c>
      <c r="G393" s="843">
        <v>10</v>
      </c>
      <c r="H393" s="844">
        <f t="shared" si="40"/>
        <v>10</v>
      </c>
      <c r="I393" s="845">
        <v>100</v>
      </c>
      <c r="J393" s="846">
        <f t="shared" si="41"/>
        <v>1000</v>
      </c>
      <c r="K393" s="10"/>
      <c r="L393" s="10"/>
      <c r="M393" s="10"/>
      <c r="N393" s="10"/>
      <c r="O393" s="10"/>
      <c r="P393" s="10"/>
      <c r="Q393" s="10"/>
      <c r="R393" s="10"/>
      <c r="S393" s="10"/>
      <c r="T393" s="10"/>
      <c r="U393" s="10"/>
      <c r="V393" s="10"/>
    </row>
    <row r="394" spans="1:22" ht="29.25" customHeight="1">
      <c r="A394" s="62">
        <v>6</v>
      </c>
      <c r="B394" s="841" t="s">
        <v>377</v>
      </c>
      <c r="C394" s="842" t="s">
        <v>381</v>
      </c>
      <c r="D394" s="842">
        <v>1</v>
      </c>
      <c r="E394" s="843"/>
      <c r="F394" s="844" t="str">
        <f t="shared" si="39"/>
        <v>Included</v>
      </c>
      <c r="G394" s="843">
        <v>10</v>
      </c>
      <c r="H394" s="844">
        <f t="shared" si="40"/>
        <v>10</v>
      </c>
      <c r="I394" s="845">
        <v>100</v>
      </c>
      <c r="J394" s="846">
        <f t="shared" si="41"/>
        <v>1000</v>
      </c>
      <c r="K394" s="10"/>
      <c r="L394" s="10"/>
      <c r="M394" s="10"/>
      <c r="N394" s="10"/>
      <c r="O394" s="10"/>
      <c r="P394" s="10"/>
      <c r="Q394" s="10"/>
      <c r="R394" s="10"/>
      <c r="S394" s="10"/>
      <c r="T394" s="10"/>
      <c r="U394" s="10"/>
      <c r="V394" s="10"/>
    </row>
    <row r="395" spans="1:22" ht="29.25" customHeight="1">
      <c r="A395" s="62">
        <v>7</v>
      </c>
      <c r="B395" s="841"/>
      <c r="C395" s="842"/>
      <c r="D395" s="842"/>
      <c r="E395" s="843"/>
      <c r="F395" s="844"/>
      <c r="G395" s="843"/>
      <c r="H395" s="844"/>
      <c r="I395" s="845"/>
      <c r="J395" s="846"/>
      <c r="K395" s="10"/>
      <c r="L395" s="10"/>
      <c r="M395" s="10"/>
      <c r="N395" s="10"/>
      <c r="O395" s="10"/>
      <c r="P395" s="10"/>
      <c r="Q395" s="10"/>
      <c r="R395" s="10"/>
      <c r="S395" s="10"/>
      <c r="T395" s="10"/>
      <c r="U395" s="10"/>
      <c r="V395" s="10"/>
    </row>
    <row r="396" spans="1:22" ht="29.25" customHeight="1">
      <c r="A396" s="62">
        <v>8</v>
      </c>
      <c r="B396" s="841"/>
      <c r="C396" s="842"/>
      <c r="D396" s="842"/>
      <c r="E396" s="843"/>
      <c r="F396" s="844"/>
      <c r="G396" s="843"/>
      <c r="H396" s="844"/>
      <c r="I396" s="845"/>
      <c r="J396" s="846"/>
      <c r="K396" s="10"/>
      <c r="L396" s="10"/>
      <c r="M396" s="10"/>
      <c r="N396" s="10"/>
      <c r="O396" s="10"/>
      <c r="P396" s="10"/>
      <c r="Q396" s="10"/>
      <c r="R396" s="10"/>
      <c r="S396" s="10"/>
      <c r="T396" s="10"/>
      <c r="U396" s="10"/>
      <c r="V396" s="10"/>
    </row>
    <row r="397" spans="1:22" ht="29.25" customHeight="1">
      <c r="A397" s="62">
        <v>9</v>
      </c>
      <c r="B397" s="841"/>
      <c r="C397" s="842"/>
      <c r="D397" s="842"/>
      <c r="E397" s="843"/>
      <c r="F397" s="844"/>
      <c r="G397" s="843"/>
      <c r="H397" s="844"/>
      <c r="I397" s="845"/>
      <c r="J397" s="846"/>
      <c r="K397" s="10"/>
      <c r="L397" s="10"/>
      <c r="M397" s="10"/>
      <c r="N397" s="10"/>
      <c r="O397" s="10"/>
      <c r="P397" s="10"/>
      <c r="Q397" s="10"/>
      <c r="R397" s="10"/>
      <c r="S397" s="10"/>
      <c r="T397" s="10"/>
      <c r="U397" s="10"/>
      <c r="V397" s="10"/>
    </row>
    <row r="398" spans="1:22" ht="29.25" customHeight="1">
      <c r="A398" s="62">
        <v>10</v>
      </c>
      <c r="B398" s="841"/>
      <c r="C398" s="842"/>
      <c r="D398" s="842"/>
      <c r="E398" s="843"/>
      <c r="F398" s="844"/>
      <c r="G398" s="843"/>
      <c r="H398" s="844"/>
      <c r="I398" s="845"/>
      <c r="J398" s="846"/>
      <c r="K398" s="10"/>
      <c r="L398" s="10"/>
      <c r="M398" s="10"/>
      <c r="N398" s="10"/>
      <c r="O398" s="10"/>
      <c r="P398" s="10"/>
      <c r="Q398" s="10"/>
      <c r="R398" s="10"/>
      <c r="S398" s="10"/>
      <c r="T398" s="10"/>
      <c r="U398" s="10"/>
      <c r="V398" s="10"/>
    </row>
    <row r="399" spans="1:22" ht="29.25" customHeight="1">
      <c r="A399" s="62">
        <v>11</v>
      </c>
      <c r="B399" s="841"/>
      <c r="C399" s="842"/>
      <c r="D399" s="842"/>
      <c r="E399" s="843"/>
      <c r="F399" s="844"/>
      <c r="G399" s="843"/>
      <c r="H399" s="844"/>
      <c r="I399" s="845"/>
      <c r="J399" s="846"/>
      <c r="K399" s="10"/>
      <c r="L399" s="10"/>
      <c r="M399" s="10"/>
      <c r="N399" s="10"/>
      <c r="O399" s="10"/>
      <c r="P399" s="10"/>
      <c r="Q399" s="10"/>
      <c r="R399" s="10"/>
      <c r="S399" s="10"/>
      <c r="T399" s="10"/>
      <c r="U399" s="10"/>
      <c r="V399" s="10"/>
    </row>
    <row r="400" spans="1:22" ht="29.25" customHeight="1">
      <c r="A400" s="62">
        <v>12</v>
      </c>
      <c r="B400" s="841"/>
      <c r="C400" s="842"/>
      <c r="D400" s="842"/>
      <c r="E400" s="843"/>
      <c r="F400" s="844"/>
      <c r="G400" s="843"/>
      <c r="H400" s="844"/>
      <c r="I400" s="845"/>
      <c r="J400" s="846"/>
      <c r="K400" s="10"/>
      <c r="L400" s="10"/>
      <c r="M400" s="10"/>
      <c r="N400" s="10"/>
      <c r="O400" s="10"/>
      <c r="P400" s="10"/>
      <c r="Q400" s="10"/>
      <c r="R400" s="10"/>
      <c r="S400" s="10"/>
      <c r="T400" s="10"/>
      <c r="U400" s="10"/>
      <c r="V400" s="10"/>
    </row>
    <row r="401" spans="1:22" ht="29.25" customHeight="1">
      <c r="A401" s="62">
        <v>13</v>
      </c>
      <c r="B401" s="841"/>
      <c r="C401" s="842"/>
      <c r="D401" s="842"/>
      <c r="E401" s="843"/>
      <c r="F401" s="844"/>
      <c r="G401" s="843"/>
      <c r="H401" s="844"/>
      <c r="I401" s="845"/>
      <c r="J401" s="846"/>
      <c r="K401" s="10"/>
      <c r="L401" s="10"/>
      <c r="M401" s="10"/>
      <c r="N401" s="10"/>
      <c r="O401" s="10"/>
      <c r="P401" s="10"/>
      <c r="Q401" s="10"/>
      <c r="R401" s="10"/>
      <c r="S401" s="10"/>
      <c r="T401" s="10"/>
      <c r="U401" s="10"/>
      <c r="V401" s="10"/>
    </row>
    <row r="402" spans="1:22" ht="29.25" customHeight="1">
      <c r="A402" s="62">
        <v>14</v>
      </c>
      <c r="B402" s="841"/>
      <c r="C402" s="842"/>
      <c r="D402" s="842"/>
      <c r="E402" s="843"/>
      <c r="F402" s="844"/>
      <c r="G402" s="843"/>
      <c r="H402" s="844"/>
      <c r="I402" s="845"/>
      <c r="J402" s="846"/>
      <c r="K402" s="10"/>
      <c r="L402" s="10"/>
      <c r="M402" s="10"/>
      <c r="N402" s="10"/>
      <c r="O402" s="10"/>
      <c r="P402" s="10"/>
      <c r="Q402" s="10"/>
      <c r="R402" s="10"/>
      <c r="S402" s="10"/>
      <c r="T402" s="10"/>
      <c r="U402" s="10"/>
      <c r="V402" s="10"/>
    </row>
    <row r="403" spans="1:22" ht="29.25" customHeight="1">
      <c r="A403" s="62">
        <v>15</v>
      </c>
      <c r="B403" s="841"/>
      <c r="C403" s="842"/>
      <c r="D403" s="842"/>
      <c r="E403" s="843"/>
      <c r="F403" s="844"/>
      <c r="G403" s="843"/>
      <c r="H403" s="844"/>
      <c r="I403" s="845"/>
      <c r="J403" s="846"/>
      <c r="K403" s="10"/>
      <c r="L403" s="10"/>
      <c r="M403" s="10"/>
      <c r="N403" s="10"/>
      <c r="O403" s="10"/>
      <c r="P403" s="10"/>
      <c r="Q403" s="10"/>
      <c r="R403" s="10"/>
      <c r="S403" s="10"/>
      <c r="T403" s="10"/>
      <c r="U403" s="10"/>
      <c r="V403" s="10"/>
    </row>
    <row r="404" spans="1:22" ht="29.25" customHeight="1">
      <c r="A404" s="62">
        <v>16</v>
      </c>
      <c r="B404" s="841"/>
      <c r="C404" s="842"/>
      <c r="D404" s="842"/>
      <c r="E404" s="843"/>
      <c r="F404" s="844"/>
      <c r="G404" s="843"/>
      <c r="H404" s="844"/>
      <c r="I404" s="845"/>
      <c r="J404" s="846"/>
      <c r="K404" s="10"/>
      <c r="L404" s="10"/>
      <c r="M404" s="10"/>
      <c r="N404" s="10"/>
      <c r="O404" s="10"/>
      <c r="P404" s="10"/>
      <c r="Q404" s="10"/>
      <c r="R404" s="10"/>
      <c r="S404" s="10"/>
      <c r="T404" s="10"/>
      <c r="U404" s="10"/>
      <c r="V404" s="10"/>
    </row>
    <row r="405" spans="1:22" ht="29.25" customHeight="1">
      <c r="A405" s="62">
        <v>17</v>
      </c>
      <c r="B405" s="841"/>
      <c r="C405" s="842"/>
      <c r="D405" s="842"/>
      <c r="E405" s="843"/>
      <c r="F405" s="844"/>
      <c r="G405" s="843"/>
      <c r="H405" s="844"/>
      <c r="I405" s="845"/>
      <c r="J405" s="846"/>
      <c r="K405" s="10"/>
      <c r="L405" s="10"/>
      <c r="M405" s="10"/>
      <c r="N405" s="10"/>
      <c r="O405" s="10"/>
      <c r="P405" s="10"/>
      <c r="Q405" s="10"/>
      <c r="R405" s="10"/>
      <c r="S405" s="10"/>
      <c r="T405" s="10"/>
      <c r="U405" s="10"/>
      <c r="V405" s="10"/>
    </row>
    <row r="406" spans="1:22" ht="29.25" customHeight="1">
      <c r="A406" s="62">
        <v>18</v>
      </c>
      <c r="B406" s="841"/>
      <c r="C406" s="842"/>
      <c r="D406" s="842"/>
      <c r="E406" s="843"/>
      <c r="F406" s="844"/>
      <c r="G406" s="843"/>
      <c r="H406" s="844"/>
      <c r="I406" s="845"/>
      <c r="J406" s="846"/>
      <c r="K406" s="10"/>
      <c r="L406" s="10"/>
      <c r="M406" s="10"/>
      <c r="N406" s="10"/>
      <c r="O406" s="10"/>
      <c r="P406" s="10"/>
      <c r="Q406" s="10"/>
      <c r="R406" s="10"/>
      <c r="S406" s="10"/>
      <c r="T406" s="10"/>
      <c r="U406" s="10"/>
      <c r="V406" s="10"/>
    </row>
    <row r="407" spans="1:22" ht="29.25" customHeight="1">
      <c r="A407" s="62">
        <v>19</v>
      </c>
      <c r="B407" s="841"/>
      <c r="C407" s="842"/>
      <c r="D407" s="842"/>
      <c r="E407" s="843"/>
      <c r="F407" s="844"/>
      <c r="G407" s="843"/>
      <c r="H407" s="844"/>
      <c r="I407" s="845"/>
      <c r="J407" s="846"/>
      <c r="K407" s="10"/>
      <c r="L407" s="10"/>
      <c r="M407" s="10"/>
      <c r="N407" s="10"/>
      <c r="O407" s="10"/>
      <c r="P407" s="10"/>
      <c r="Q407" s="10"/>
      <c r="R407" s="10"/>
      <c r="S407" s="10"/>
      <c r="T407" s="10"/>
      <c r="U407" s="10"/>
      <c r="V407" s="10"/>
    </row>
    <row r="408" spans="1:22" ht="29.25" customHeight="1">
      <c r="A408" s="62">
        <v>20</v>
      </c>
      <c r="B408" s="841"/>
      <c r="C408" s="842"/>
      <c r="D408" s="842"/>
      <c r="E408" s="843"/>
      <c r="F408" s="844"/>
      <c r="G408" s="843"/>
      <c r="H408" s="844"/>
      <c r="I408" s="845"/>
      <c r="J408" s="846"/>
      <c r="K408" s="10"/>
      <c r="L408" s="10"/>
      <c r="M408" s="10"/>
      <c r="N408" s="10"/>
      <c r="O408" s="10"/>
      <c r="P408" s="10"/>
      <c r="Q408" s="10"/>
      <c r="R408" s="10"/>
      <c r="S408" s="10"/>
      <c r="T408" s="10"/>
      <c r="U408" s="10"/>
      <c r="V408" s="10"/>
    </row>
    <row r="409" spans="1:22" ht="29.25" customHeight="1">
      <c r="A409" s="62">
        <v>21</v>
      </c>
      <c r="B409" s="841"/>
      <c r="C409" s="842"/>
      <c r="D409" s="842"/>
      <c r="E409" s="843"/>
      <c r="F409" s="844"/>
      <c r="G409" s="843"/>
      <c r="H409" s="844"/>
      <c r="I409" s="845"/>
      <c r="J409" s="846"/>
      <c r="K409" s="10"/>
      <c r="L409" s="10"/>
      <c r="M409" s="10"/>
      <c r="N409" s="10"/>
      <c r="O409" s="10"/>
      <c r="P409" s="10"/>
      <c r="Q409" s="10"/>
      <c r="R409" s="10"/>
      <c r="S409" s="10"/>
      <c r="T409" s="10"/>
      <c r="U409" s="10"/>
      <c r="V409" s="10"/>
    </row>
    <row r="410" spans="1:22" ht="29.25" customHeight="1">
      <c r="A410" s="62">
        <v>22</v>
      </c>
      <c r="B410" s="841" t="s">
        <v>377</v>
      </c>
      <c r="C410" s="842" t="s">
        <v>381</v>
      </c>
      <c r="D410" s="842">
        <v>1</v>
      </c>
      <c r="E410" s="843"/>
      <c r="F410" s="844" t="str">
        <f>IF(E410=0, "Included",IF(ISERROR(D410*E410), E410, D410*E410))</f>
        <v>Included</v>
      </c>
      <c r="G410" s="843">
        <v>10</v>
      </c>
      <c r="H410" s="844">
        <f>IF(G410=0, "Included",IF(ISERROR(D410*G410), G410, D410*G410))</f>
        <v>10</v>
      </c>
      <c r="I410" s="845">
        <v>100</v>
      </c>
      <c r="J410" s="846">
        <f>IF(I410=0, "Included",IF(ISERROR(H410*I410), I410, H410*I410))</f>
        <v>1000</v>
      </c>
      <c r="K410" s="10"/>
      <c r="L410" s="10"/>
      <c r="M410" s="10"/>
      <c r="N410" s="10"/>
      <c r="O410" s="10"/>
      <c r="P410" s="10"/>
      <c r="Q410" s="10"/>
      <c r="R410" s="10"/>
      <c r="S410" s="10"/>
      <c r="T410" s="10"/>
      <c r="U410" s="10"/>
      <c r="V410" s="10"/>
    </row>
    <row r="411" spans="1:22" ht="29.25" customHeight="1">
      <c r="A411" s="62">
        <v>23</v>
      </c>
      <c r="B411" s="841" t="s">
        <v>377</v>
      </c>
      <c r="C411" s="842" t="s">
        <v>381</v>
      </c>
      <c r="D411" s="842">
        <v>1</v>
      </c>
      <c r="E411" s="843"/>
      <c r="F411" s="844" t="str">
        <f>IF(E411=0, "Included",IF(ISERROR(D411*E411), E411, D411*E411))</f>
        <v>Included</v>
      </c>
      <c r="G411" s="843">
        <v>10</v>
      </c>
      <c r="H411" s="844">
        <f>IF(G411=0, "Included",IF(ISERROR(D411*G411), G411, D411*G411))</f>
        <v>10</v>
      </c>
      <c r="I411" s="845">
        <v>100</v>
      </c>
      <c r="J411" s="846">
        <f>IF(I411=0, "Included",IF(ISERROR(H411*I411), I411, H411*I411))</f>
        <v>1000</v>
      </c>
      <c r="K411" s="10"/>
      <c r="L411" s="10"/>
      <c r="M411" s="10"/>
      <c r="N411" s="10"/>
      <c r="O411" s="10"/>
      <c r="P411" s="10"/>
      <c r="Q411" s="10"/>
      <c r="R411" s="10"/>
      <c r="S411" s="10"/>
      <c r="T411" s="10"/>
      <c r="U411" s="10"/>
      <c r="V411" s="10"/>
    </row>
    <row r="412" spans="1:22" ht="29.25" customHeight="1">
      <c r="A412" s="62">
        <v>24</v>
      </c>
      <c r="B412" s="841" t="s">
        <v>377</v>
      </c>
      <c r="C412" s="842" t="s">
        <v>381</v>
      </c>
      <c r="D412" s="842">
        <v>1</v>
      </c>
      <c r="E412" s="843"/>
      <c r="F412" s="844" t="str">
        <f>IF(E412=0, "Included",IF(ISERROR(D412*E412), E412, D412*E412))</f>
        <v>Included</v>
      </c>
      <c r="G412" s="843">
        <v>10</v>
      </c>
      <c r="H412" s="844">
        <f>IF(G412=0, "Included",IF(ISERROR(D412*G412), G412, D412*G412))</f>
        <v>10</v>
      </c>
      <c r="I412" s="845">
        <v>100</v>
      </c>
      <c r="J412" s="846">
        <f>IF(I412=0, "Included",IF(ISERROR(H412*I412), I412, H412*I412))</f>
        <v>1000</v>
      </c>
      <c r="K412" s="10"/>
      <c r="L412" s="10"/>
      <c r="M412" s="10"/>
      <c r="N412" s="10"/>
      <c r="O412" s="10"/>
      <c r="P412" s="10"/>
      <c r="Q412" s="10"/>
      <c r="R412" s="10"/>
      <c r="S412" s="10"/>
      <c r="T412" s="10"/>
      <c r="U412" s="10"/>
      <c r="V412" s="10"/>
    </row>
    <row r="413" spans="1:22" ht="29.25" customHeight="1">
      <c r="A413" s="62">
        <v>25</v>
      </c>
      <c r="B413" s="841" t="s">
        <v>377</v>
      </c>
      <c r="C413" s="842" t="s">
        <v>381</v>
      </c>
      <c r="D413" s="842">
        <v>1</v>
      </c>
      <c r="E413" s="843"/>
      <c r="F413" s="844" t="str">
        <f>IF(E413=0, "Included",IF(ISERROR(D413*E413), E413, D413*E413))</f>
        <v>Included</v>
      </c>
      <c r="G413" s="843">
        <v>10</v>
      </c>
      <c r="H413" s="844">
        <f>IF(G413=0, "Included",IF(ISERROR(D413*G413), G413, D413*G413))</f>
        <v>10</v>
      </c>
      <c r="I413" s="845">
        <v>100</v>
      </c>
      <c r="J413" s="846">
        <f>IF(I413=0, "Included",IF(ISERROR(H413*I413), I413, H413*I413))</f>
        <v>1000</v>
      </c>
      <c r="K413" s="10"/>
      <c r="L413" s="10"/>
      <c r="M413" s="10"/>
      <c r="N413" s="10"/>
      <c r="O413" s="10"/>
      <c r="P413" s="10"/>
      <c r="Q413" s="10"/>
      <c r="R413" s="10"/>
      <c r="S413" s="10"/>
      <c r="T413" s="10"/>
      <c r="U413" s="10"/>
      <c r="V413" s="10"/>
    </row>
    <row r="414" spans="1:22" s="822" customFormat="1" ht="46.5" customHeight="1">
      <c r="A414" s="847"/>
      <c r="B414" s="800"/>
      <c r="C414" s="801"/>
      <c r="D414" s="801"/>
      <c r="E414" s="854" t="s">
        <v>378</v>
      </c>
      <c r="F414" s="848">
        <f>SUM(F389:F413)</f>
        <v>0</v>
      </c>
      <c r="G414" s="832" t="s">
        <v>379</v>
      </c>
      <c r="H414" s="849">
        <f>SUM(H389:H413)</f>
        <v>190</v>
      </c>
      <c r="I414" s="833" t="s">
        <v>382</v>
      </c>
      <c r="J414" s="850">
        <f>SUM(J389:J413)</f>
        <v>29000</v>
      </c>
    </row>
    <row r="415" spans="1:22" ht="23.25" customHeight="1">
      <c r="A415" s="851"/>
      <c r="B415" s="855"/>
      <c r="C415" s="856"/>
      <c r="D415" s="856"/>
      <c r="E415" s="852"/>
      <c r="F415" s="853"/>
      <c r="K415" s="10"/>
      <c r="L415" s="10"/>
      <c r="M415" s="10"/>
      <c r="N415" s="10"/>
      <c r="O415" s="10"/>
      <c r="P415" s="10"/>
      <c r="Q415" s="10"/>
      <c r="R415" s="10"/>
      <c r="S415" s="10"/>
      <c r="T415" s="10"/>
      <c r="U415" s="10"/>
      <c r="V415" s="10"/>
    </row>
    <row r="416" spans="1:22" ht="50.25" customHeight="1">
      <c r="A416" s="861" t="s">
        <v>355</v>
      </c>
      <c r="B416" s="871" t="s">
        <v>351</v>
      </c>
      <c r="C416" s="870" t="s">
        <v>349</v>
      </c>
      <c r="D416" s="870">
        <v>1</v>
      </c>
      <c r="E416" s="867" t="s">
        <v>393</v>
      </c>
      <c r="F416" s="866"/>
      <c r="G416" s="840"/>
      <c r="H416" s="840"/>
      <c r="I416" s="840"/>
      <c r="J416" s="840"/>
      <c r="K416" s="10"/>
      <c r="L416" s="10"/>
      <c r="M416" s="10"/>
      <c r="N416" s="10"/>
      <c r="O416" s="10"/>
      <c r="P416" s="10"/>
      <c r="Q416" s="10"/>
      <c r="R416" s="10"/>
      <c r="S416" s="10"/>
      <c r="T416" s="10"/>
      <c r="U416" s="10"/>
      <c r="V416" s="10"/>
    </row>
    <row r="417" spans="1:22" ht="29.25" customHeight="1">
      <c r="A417" s="62">
        <v>1</v>
      </c>
      <c r="B417" s="841" t="s">
        <v>377</v>
      </c>
      <c r="C417" s="842" t="s">
        <v>381</v>
      </c>
      <c r="D417" s="842">
        <v>1</v>
      </c>
      <c r="E417" s="843"/>
      <c r="F417" s="844" t="str">
        <f t="shared" ref="F417:F422" si="42">IF(E417=0, "Included",IF(ISERROR(D417*E417), E417, D417*E417))</f>
        <v>Included</v>
      </c>
      <c r="G417" s="843">
        <v>100</v>
      </c>
      <c r="H417" s="844">
        <f t="shared" ref="H417:H422" si="43">IF(G417=0, "Included",IF(ISERROR(D417*G417), G417, D417*G417))</f>
        <v>100</v>
      </c>
      <c r="I417" s="845">
        <v>200</v>
      </c>
      <c r="J417" s="846">
        <f t="shared" ref="J417:J422" si="44">IF(I417=0, "Included",IF(ISERROR(H417*I417), I417, H417*I417))</f>
        <v>20000</v>
      </c>
      <c r="K417" s="10"/>
      <c r="L417" s="10"/>
      <c r="M417" s="10"/>
      <c r="N417" s="10"/>
      <c r="O417" s="10"/>
      <c r="P417" s="10"/>
      <c r="Q417" s="10"/>
      <c r="R417" s="10"/>
      <c r="S417" s="10"/>
      <c r="T417" s="10"/>
      <c r="U417" s="10"/>
      <c r="V417" s="10"/>
    </row>
    <row r="418" spans="1:22" ht="29.25" customHeight="1">
      <c r="A418" s="62">
        <v>2</v>
      </c>
      <c r="B418" s="841" t="s">
        <v>377</v>
      </c>
      <c r="C418" s="842" t="s">
        <v>381</v>
      </c>
      <c r="D418" s="842">
        <v>1</v>
      </c>
      <c r="E418" s="843"/>
      <c r="F418" s="844" t="str">
        <f t="shared" si="42"/>
        <v>Included</v>
      </c>
      <c r="G418" s="843">
        <v>10</v>
      </c>
      <c r="H418" s="844">
        <f t="shared" si="43"/>
        <v>10</v>
      </c>
      <c r="I418" s="845">
        <v>100</v>
      </c>
      <c r="J418" s="846">
        <f t="shared" si="44"/>
        <v>1000</v>
      </c>
      <c r="K418" s="10"/>
      <c r="L418" s="10"/>
      <c r="M418" s="10"/>
      <c r="N418" s="10"/>
      <c r="O418" s="10"/>
      <c r="P418" s="10"/>
      <c r="Q418" s="10"/>
      <c r="R418" s="10"/>
      <c r="S418" s="10"/>
      <c r="T418" s="10"/>
      <c r="U418" s="10"/>
      <c r="V418" s="10"/>
    </row>
    <row r="419" spans="1:22" ht="29.25" customHeight="1">
      <c r="A419" s="62">
        <v>3</v>
      </c>
      <c r="B419" s="841" t="s">
        <v>377</v>
      </c>
      <c r="C419" s="842" t="s">
        <v>381</v>
      </c>
      <c r="D419" s="842">
        <v>1</v>
      </c>
      <c r="E419" s="843"/>
      <c r="F419" s="844" t="str">
        <f t="shared" si="42"/>
        <v>Included</v>
      </c>
      <c r="G419" s="843">
        <v>10</v>
      </c>
      <c r="H419" s="844">
        <f t="shared" si="43"/>
        <v>10</v>
      </c>
      <c r="I419" s="845">
        <v>100</v>
      </c>
      <c r="J419" s="846">
        <f t="shared" si="44"/>
        <v>1000</v>
      </c>
      <c r="K419" s="10"/>
      <c r="L419" s="10"/>
      <c r="M419" s="10"/>
      <c r="N419" s="10"/>
      <c r="O419" s="10"/>
      <c r="P419" s="10"/>
      <c r="Q419" s="10"/>
      <c r="R419" s="10"/>
      <c r="S419" s="10"/>
      <c r="T419" s="10"/>
      <c r="U419" s="10"/>
      <c r="V419" s="10"/>
    </row>
    <row r="420" spans="1:22" ht="29.25" customHeight="1">
      <c r="A420" s="62">
        <v>4</v>
      </c>
      <c r="B420" s="841" t="s">
        <v>377</v>
      </c>
      <c r="C420" s="842" t="s">
        <v>381</v>
      </c>
      <c r="D420" s="842">
        <v>1</v>
      </c>
      <c r="E420" s="843"/>
      <c r="F420" s="844" t="str">
        <f t="shared" si="42"/>
        <v>Included</v>
      </c>
      <c r="G420" s="843">
        <v>10</v>
      </c>
      <c r="H420" s="844">
        <f t="shared" si="43"/>
        <v>10</v>
      </c>
      <c r="I420" s="845">
        <v>100</v>
      </c>
      <c r="J420" s="846">
        <f t="shared" si="44"/>
        <v>1000</v>
      </c>
      <c r="K420" s="10"/>
      <c r="L420" s="10"/>
      <c r="M420" s="10"/>
      <c r="N420" s="10"/>
      <c r="O420" s="10"/>
      <c r="P420" s="10"/>
      <c r="Q420" s="10"/>
      <c r="R420" s="10"/>
      <c r="S420" s="10"/>
      <c r="T420" s="10"/>
      <c r="U420" s="10"/>
      <c r="V420" s="10"/>
    </row>
    <row r="421" spans="1:22" ht="29.25" customHeight="1">
      <c r="A421" s="62">
        <v>5</v>
      </c>
      <c r="B421" s="841" t="s">
        <v>377</v>
      </c>
      <c r="C421" s="842" t="s">
        <v>381</v>
      </c>
      <c r="D421" s="842">
        <v>1</v>
      </c>
      <c r="E421" s="843"/>
      <c r="F421" s="844" t="str">
        <f t="shared" si="42"/>
        <v>Included</v>
      </c>
      <c r="G421" s="843">
        <v>10</v>
      </c>
      <c r="H421" s="844">
        <f t="shared" si="43"/>
        <v>10</v>
      </c>
      <c r="I421" s="845">
        <v>100</v>
      </c>
      <c r="J421" s="846">
        <f t="shared" si="44"/>
        <v>1000</v>
      </c>
      <c r="K421" s="10"/>
      <c r="L421" s="10"/>
      <c r="M421" s="10"/>
      <c r="N421" s="10"/>
      <c r="O421" s="10"/>
      <c r="P421" s="10"/>
      <c r="Q421" s="10"/>
      <c r="R421" s="10"/>
      <c r="S421" s="10"/>
      <c r="T421" s="10"/>
      <c r="U421" s="10"/>
      <c r="V421" s="10"/>
    </row>
    <row r="422" spans="1:22" ht="29.25" customHeight="1">
      <c r="A422" s="62">
        <v>6</v>
      </c>
      <c r="B422" s="841" t="s">
        <v>377</v>
      </c>
      <c r="C422" s="842" t="s">
        <v>381</v>
      </c>
      <c r="D422" s="842">
        <v>1</v>
      </c>
      <c r="E422" s="843"/>
      <c r="F422" s="844" t="str">
        <f t="shared" si="42"/>
        <v>Included</v>
      </c>
      <c r="G422" s="843">
        <v>10</v>
      </c>
      <c r="H422" s="844">
        <f t="shared" si="43"/>
        <v>10</v>
      </c>
      <c r="I422" s="845">
        <v>100</v>
      </c>
      <c r="J422" s="846">
        <f t="shared" si="44"/>
        <v>1000</v>
      </c>
      <c r="K422" s="10"/>
      <c r="L422" s="10"/>
      <c r="M422" s="10"/>
      <c r="N422" s="10"/>
      <c r="O422" s="10"/>
      <c r="P422" s="10"/>
      <c r="Q422" s="10"/>
      <c r="R422" s="10"/>
      <c r="S422" s="10"/>
      <c r="T422" s="10"/>
      <c r="U422" s="10"/>
      <c r="V422" s="10"/>
    </row>
    <row r="423" spans="1:22" ht="29.25" customHeight="1">
      <c r="A423" s="62">
        <v>7</v>
      </c>
      <c r="B423" s="841"/>
      <c r="C423" s="842"/>
      <c r="D423" s="842"/>
      <c r="E423" s="843"/>
      <c r="F423" s="844"/>
      <c r="G423" s="843"/>
      <c r="H423" s="844"/>
      <c r="I423" s="845"/>
      <c r="J423" s="846"/>
      <c r="K423" s="10"/>
      <c r="L423" s="10"/>
      <c r="M423" s="10"/>
      <c r="N423" s="10"/>
      <c r="O423" s="10"/>
      <c r="P423" s="10"/>
      <c r="Q423" s="10"/>
      <c r="R423" s="10"/>
      <c r="S423" s="10"/>
      <c r="T423" s="10"/>
      <c r="U423" s="10"/>
      <c r="V423" s="10"/>
    </row>
    <row r="424" spans="1:22" ht="29.25" customHeight="1">
      <c r="A424" s="62">
        <v>8</v>
      </c>
      <c r="B424" s="841"/>
      <c r="C424" s="842"/>
      <c r="D424" s="842"/>
      <c r="E424" s="843"/>
      <c r="F424" s="844"/>
      <c r="G424" s="843"/>
      <c r="H424" s="844"/>
      <c r="I424" s="845"/>
      <c r="J424" s="846"/>
      <c r="K424" s="10"/>
      <c r="L424" s="10"/>
      <c r="M424" s="10"/>
      <c r="N424" s="10"/>
      <c r="O424" s="10"/>
      <c r="P424" s="10"/>
      <c r="Q424" s="10"/>
      <c r="R424" s="10"/>
      <c r="S424" s="10"/>
      <c r="T424" s="10"/>
      <c r="U424" s="10"/>
      <c r="V424" s="10"/>
    </row>
    <row r="425" spans="1:22" ht="29.25" customHeight="1">
      <c r="A425" s="62">
        <v>9</v>
      </c>
      <c r="B425" s="841"/>
      <c r="C425" s="842"/>
      <c r="D425" s="842"/>
      <c r="E425" s="843"/>
      <c r="F425" s="844"/>
      <c r="G425" s="843"/>
      <c r="H425" s="844"/>
      <c r="I425" s="845"/>
      <c r="J425" s="846"/>
      <c r="K425" s="10"/>
      <c r="L425" s="10"/>
      <c r="M425" s="10"/>
      <c r="N425" s="10"/>
      <c r="O425" s="10"/>
      <c r="P425" s="10"/>
      <c r="Q425" s="10"/>
      <c r="R425" s="10"/>
      <c r="S425" s="10"/>
      <c r="T425" s="10"/>
      <c r="U425" s="10"/>
      <c r="V425" s="10"/>
    </row>
    <row r="426" spans="1:22" ht="29.25" customHeight="1">
      <c r="A426" s="62">
        <v>10</v>
      </c>
      <c r="B426" s="841"/>
      <c r="C426" s="842"/>
      <c r="D426" s="842"/>
      <c r="E426" s="843"/>
      <c r="F426" s="844"/>
      <c r="G426" s="843"/>
      <c r="H426" s="844"/>
      <c r="I426" s="845"/>
      <c r="J426" s="846"/>
      <c r="K426" s="10"/>
      <c r="L426" s="10"/>
      <c r="M426" s="10"/>
      <c r="N426" s="10"/>
      <c r="O426" s="10"/>
      <c r="P426" s="10"/>
      <c r="Q426" s="10"/>
      <c r="R426" s="10"/>
      <c r="S426" s="10"/>
      <c r="T426" s="10"/>
      <c r="U426" s="10"/>
      <c r="V426" s="10"/>
    </row>
    <row r="427" spans="1:22" ht="29.25" customHeight="1">
      <c r="A427" s="62">
        <v>11</v>
      </c>
      <c r="B427" s="841"/>
      <c r="C427" s="842"/>
      <c r="D427" s="842"/>
      <c r="E427" s="843"/>
      <c r="F427" s="844"/>
      <c r="G427" s="843"/>
      <c r="H427" s="844"/>
      <c r="I427" s="845"/>
      <c r="J427" s="846"/>
      <c r="K427" s="10"/>
      <c r="L427" s="10"/>
      <c r="M427" s="10"/>
      <c r="N427" s="10"/>
      <c r="O427" s="10"/>
      <c r="P427" s="10"/>
      <c r="Q427" s="10"/>
      <c r="R427" s="10"/>
      <c r="S427" s="10"/>
      <c r="T427" s="10"/>
      <c r="U427" s="10"/>
      <c r="V427" s="10"/>
    </row>
    <row r="428" spans="1:22" ht="29.25" customHeight="1">
      <c r="A428" s="62">
        <v>12</v>
      </c>
      <c r="B428" s="841"/>
      <c r="C428" s="842"/>
      <c r="D428" s="842"/>
      <c r="E428" s="843"/>
      <c r="F428" s="844"/>
      <c r="G428" s="843"/>
      <c r="H428" s="844"/>
      <c r="I428" s="845"/>
      <c r="J428" s="846"/>
      <c r="K428" s="10"/>
      <c r="L428" s="10"/>
      <c r="M428" s="10"/>
      <c r="N428" s="10"/>
      <c r="O428" s="10"/>
      <c r="P428" s="10"/>
      <c r="Q428" s="10"/>
      <c r="R428" s="10"/>
      <c r="S428" s="10"/>
      <c r="T428" s="10"/>
      <c r="U428" s="10"/>
      <c r="V428" s="10"/>
    </row>
    <row r="429" spans="1:22" ht="29.25" customHeight="1">
      <c r="A429" s="62">
        <v>13</v>
      </c>
      <c r="B429" s="841"/>
      <c r="C429" s="842"/>
      <c r="D429" s="842"/>
      <c r="E429" s="843"/>
      <c r="F429" s="844"/>
      <c r="G429" s="843"/>
      <c r="H429" s="844"/>
      <c r="I429" s="845"/>
      <c r="J429" s="846"/>
      <c r="K429" s="10"/>
      <c r="L429" s="10"/>
      <c r="M429" s="10"/>
      <c r="N429" s="10"/>
      <c r="O429" s="10"/>
      <c r="P429" s="10"/>
      <c r="Q429" s="10"/>
      <c r="R429" s="10"/>
      <c r="S429" s="10"/>
      <c r="T429" s="10"/>
      <c r="U429" s="10"/>
      <c r="V429" s="10"/>
    </row>
    <row r="430" spans="1:22" ht="29.25" customHeight="1">
      <c r="A430" s="62">
        <v>14</v>
      </c>
      <c r="B430" s="841"/>
      <c r="C430" s="842"/>
      <c r="D430" s="842"/>
      <c r="E430" s="843"/>
      <c r="F430" s="844"/>
      <c r="G430" s="843"/>
      <c r="H430" s="844"/>
      <c r="I430" s="845"/>
      <c r="J430" s="846"/>
      <c r="K430" s="10"/>
      <c r="L430" s="10"/>
      <c r="M430" s="10"/>
      <c r="N430" s="10"/>
      <c r="O430" s="10"/>
      <c r="P430" s="10"/>
      <c r="Q430" s="10"/>
      <c r="R430" s="10"/>
      <c r="S430" s="10"/>
      <c r="T430" s="10"/>
      <c r="U430" s="10"/>
      <c r="V430" s="10"/>
    </row>
    <row r="431" spans="1:22" ht="29.25" customHeight="1">
      <c r="A431" s="62">
        <v>15</v>
      </c>
      <c r="B431" s="841"/>
      <c r="C431" s="842"/>
      <c r="D431" s="842"/>
      <c r="E431" s="843"/>
      <c r="F431" s="844"/>
      <c r="G431" s="843"/>
      <c r="H431" s="844"/>
      <c r="I431" s="845"/>
      <c r="J431" s="846"/>
      <c r="K431" s="10"/>
      <c r="L431" s="10"/>
      <c r="M431" s="10"/>
      <c r="N431" s="10"/>
      <c r="O431" s="10"/>
      <c r="P431" s="10"/>
      <c r="Q431" s="10"/>
      <c r="R431" s="10"/>
      <c r="S431" s="10"/>
      <c r="T431" s="10"/>
      <c r="U431" s="10"/>
      <c r="V431" s="10"/>
    </row>
    <row r="432" spans="1:22" ht="29.25" customHeight="1">
      <c r="A432" s="62">
        <v>16</v>
      </c>
      <c r="B432" s="841"/>
      <c r="C432" s="842"/>
      <c r="D432" s="842"/>
      <c r="E432" s="843"/>
      <c r="F432" s="844"/>
      <c r="G432" s="843"/>
      <c r="H432" s="844"/>
      <c r="I432" s="845"/>
      <c r="J432" s="846"/>
      <c r="K432" s="10"/>
      <c r="L432" s="10"/>
      <c r="M432" s="10"/>
      <c r="N432" s="10"/>
      <c r="O432" s="10"/>
      <c r="P432" s="10"/>
      <c r="Q432" s="10"/>
      <c r="R432" s="10"/>
      <c r="S432" s="10"/>
      <c r="T432" s="10"/>
      <c r="U432" s="10"/>
      <c r="V432" s="10"/>
    </row>
    <row r="433" spans="1:22" ht="29.25" customHeight="1">
      <c r="A433" s="62">
        <v>17</v>
      </c>
      <c r="B433" s="841"/>
      <c r="C433" s="842"/>
      <c r="D433" s="842"/>
      <c r="E433" s="843"/>
      <c r="F433" s="844"/>
      <c r="G433" s="843"/>
      <c r="H433" s="844"/>
      <c r="I433" s="845"/>
      <c r="J433" s="846"/>
      <c r="K433" s="10"/>
      <c r="L433" s="10"/>
      <c r="M433" s="10"/>
      <c r="N433" s="10"/>
      <c r="O433" s="10"/>
      <c r="P433" s="10"/>
      <c r="Q433" s="10"/>
      <c r="R433" s="10"/>
      <c r="S433" s="10"/>
      <c r="T433" s="10"/>
      <c r="U433" s="10"/>
      <c r="V433" s="10"/>
    </row>
    <row r="434" spans="1:22" ht="29.25" customHeight="1">
      <c r="A434" s="62">
        <v>18</v>
      </c>
      <c r="B434" s="841"/>
      <c r="C434" s="842"/>
      <c r="D434" s="842"/>
      <c r="E434" s="843"/>
      <c r="F434" s="844"/>
      <c r="G434" s="843"/>
      <c r="H434" s="844"/>
      <c r="I434" s="845"/>
      <c r="J434" s="846"/>
      <c r="K434" s="10"/>
      <c r="L434" s="10"/>
      <c r="M434" s="10"/>
      <c r="N434" s="10"/>
      <c r="O434" s="10"/>
      <c r="P434" s="10"/>
      <c r="Q434" s="10"/>
      <c r="R434" s="10"/>
      <c r="S434" s="10"/>
      <c r="T434" s="10"/>
      <c r="U434" s="10"/>
      <c r="V434" s="10"/>
    </row>
    <row r="435" spans="1:22" ht="29.25" customHeight="1">
      <c r="A435" s="62">
        <v>19</v>
      </c>
      <c r="B435" s="841"/>
      <c r="C435" s="842"/>
      <c r="D435" s="842"/>
      <c r="E435" s="843"/>
      <c r="F435" s="844"/>
      <c r="G435" s="843"/>
      <c r="H435" s="844"/>
      <c r="I435" s="845"/>
      <c r="J435" s="846"/>
      <c r="K435" s="10"/>
      <c r="L435" s="10"/>
      <c r="M435" s="10"/>
      <c r="N435" s="10"/>
      <c r="O435" s="10"/>
      <c r="P435" s="10"/>
      <c r="Q435" s="10"/>
      <c r="R435" s="10"/>
      <c r="S435" s="10"/>
      <c r="T435" s="10"/>
      <c r="U435" s="10"/>
      <c r="V435" s="10"/>
    </row>
    <row r="436" spans="1:22" ht="29.25" customHeight="1">
      <c r="A436" s="62">
        <v>20</v>
      </c>
      <c r="B436" s="841"/>
      <c r="C436" s="842"/>
      <c r="D436" s="842"/>
      <c r="E436" s="843"/>
      <c r="F436" s="844"/>
      <c r="G436" s="843"/>
      <c r="H436" s="844"/>
      <c r="I436" s="845"/>
      <c r="J436" s="846"/>
      <c r="K436" s="10"/>
      <c r="L436" s="10"/>
      <c r="M436" s="10"/>
      <c r="N436" s="10"/>
      <c r="O436" s="10"/>
      <c r="P436" s="10"/>
      <c r="Q436" s="10"/>
      <c r="R436" s="10"/>
      <c r="S436" s="10"/>
      <c r="T436" s="10"/>
      <c r="U436" s="10"/>
      <c r="V436" s="10"/>
    </row>
    <row r="437" spans="1:22" ht="29.25" customHeight="1">
      <c r="A437" s="62">
        <v>21</v>
      </c>
      <c r="B437" s="841"/>
      <c r="C437" s="842"/>
      <c r="D437" s="842"/>
      <c r="E437" s="843"/>
      <c r="F437" s="844"/>
      <c r="G437" s="843"/>
      <c r="H437" s="844"/>
      <c r="I437" s="845"/>
      <c r="J437" s="846"/>
      <c r="K437" s="10"/>
      <c r="L437" s="10"/>
      <c r="M437" s="10"/>
      <c r="N437" s="10"/>
      <c r="O437" s="10"/>
      <c r="P437" s="10"/>
      <c r="Q437" s="10"/>
      <c r="R437" s="10"/>
      <c r="S437" s="10"/>
      <c r="T437" s="10"/>
      <c r="U437" s="10"/>
      <c r="V437" s="10"/>
    </row>
    <row r="438" spans="1:22" ht="29.25" customHeight="1">
      <c r="A438" s="62">
        <v>22</v>
      </c>
      <c r="B438" s="841" t="s">
        <v>377</v>
      </c>
      <c r="C438" s="842" t="s">
        <v>381</v>
      </c>
      <c r="D438" s="842">
        <v>1</v>
      </c>
      <c r="E438" s="843"/>
      <c r="F438" s="844" t="str">
        <f>IF(E438=0, "Included",IF(ISERROR(D438*E438), E438, D438*E438))</f>
        <v>Included</v>
      </c>
      <c r="G438" s="843">
        <v>10</v>
      </c>
      <c r="H438" s="844">
        <f>IF(G438=0, "Included",IF(ISERROR(D438*G438), G438, D438*G438))</f>
        <v>10</v>
      </c>
      <c r="I438" s="845">
        <v>100</v>
      </c>
      <c r="J438" s="846">
        <f>IF(I438=0, "Included",IF(ISERROR(H438*I438), I438, H438*I438))</f>
        <v>1000</v>
      </c>
      <c r="K438" s="10"/>
      <c r="L438" s="10"/>
      <c r="M438" s="10"/>
      <c r="N438" s="10"/>
      <c r="O438" s="10"/>
      <c r="P438" s="10"/>
      <c r="Q438" s="10"/>
      <c r="R438" s="10"/>
      <c r="S438" s="10"/>
      <c r="T438" s="10"/>
      <c r="U438" s="10"/>
      <c r="V438" s="10"/>
    </row>
    <row r="439" spans="1:22" ht="29.25" customHeight="1">
      <c r="A439" s="62">
        <v>23</v>
      </c>
      <c r="B439" s="841" t="s">
        <v>377</v>
      </c>
      <c r="C439" s="842" t="s">
        <v>381</v>
      </c>
      <c r="D439" s="842">
        <v>1</v>
      </c>
      <c r="E439" s="843"/>
      <c r="F439" s="844" t="str">
        <f>IF(E439=0, "Included",IF(ISERROR(D439*E439), E439, D439*E439))</f>
        <v>Included</v>
      </c>
      <c r="G439" s="843">
        <v>10</v>
      </c>
      <c r="H439" s="844">
        <f>IF(G439=0, "Included",IF(ISERROR(D439*G439), G439, D439*G439))</f>
        <v>10</v>
      </c>
      <c r="I439" s="845">
        <v>100</v>
      </c>
      <c r="J439" s="846">
        <f>IF(I439=0, "Included",IF(ISERROR(H439*I439), I439, H439*I439))</f>
        <v>1000</v>
      </c>
      <c r="K439" s="10"/>
      <c r="L439" s="10"/>
      <c r="M439" s="10"/>
      <c r="N439" s="10"/>
      <c r="O439" s="10"/>
      <c r="P439" s="10"/>
      <c r="Q439" s="10"/>
      <c r="R439" s="10"/>
      <c r="S439" s="10"/>
      <c r="T439" s="10"/>
      <c r="U439" s="10"/>
      <c r="V439" s="10"/>
    </row>
    <row r="440" spans="1:22" ht="29.25" customHeight="1">
      <c r="A440" s="62">
        <v>24</v>
      </c>
      <c r="B440" s="841" t="s">
        <v>377</v>
      </c>
      <c r="C440" s="842" t="s">
        <v>381</v>
      </c>
      <c r="D440" s="842">
        <v>1</v>
      </c>
      <c r="E440" s="843"/>
      <c r="F440" s="844" t="str">
        <f>IF(E440=0, "Included",IF(ISERROR(D440*E440), E440, D440*E440))</f>
        <v>Included</v>
      </c>
      <c r="G440" s="843">
        <v>10</v>
      </c>
      <c r="H440" s="844">
        <f>IF(G440=0, "Included",IF(ISERROR(D440*G440), G440, D440*G440))</f>
        <v>10</v>
      </c>
      <c r="I440" s="845">
        <v>100</v>
      </c>
      <c r="J440" s="846">
        <f>IF(I440=0, "Included",IF(ISERROR(H440*I440), I440, H440*I440))</f>
        <v>1000</v>
      </c>
      <c r="K440" s="10"/>
      <c r="L440" s="10"/>
      <c r="M440" s="10"/>
      <c r="N440" s="10"/>
      <c r="O440" s="10"/>
      <c r="P440" s="10"/>
      <c r="Q440" s="10"/>
      <c r="R440" s="10"/>
      <c r="S440" s="10"/>
      <c r="T440" s="10"/>
      <c r="U440" s="10"/>
      <c r="V440" s="10"/>
    </row>
    <row r="441" spans="1:22" ht="29.25" customHeight="1">
      <c r="A441" s="62">
        <v>25</v>
      </c>
      <c r="B441" s="841" t="s">
        <v>377</v>
      </c>
      <c r="C441" s="842" t="s">
        <v>381</v>
      </c>
      <c r="D441" s="842">
        <v>1</v>
      </c>
      <c r="E441" s="843"/>
      <c r="F441" s="844" t="str">
        <f>IF(E441=0, "Included",IF(ISERROR(D441*E441), E441, D441*E441))</f>
        <v>Included</v>
      </c>
      <c r="G441" s="843">
        <v>10</v>
      </c>
      <c r="H441" s="844">
        <f>IF(G441=0, "Included",IF(ISERROR(D441*G441), G441, D441*G441))</f>
        <v>10</v>
      </c>
      <c r="I441" s="845">
        <v>100</v>
      </c>
      <c r="J441" s="846">
        <f>IF(I441=0, "Included",IF(ISERROR(H441*I441), I441, H441*I441))</f>
        <v>1000</v>
      </c>
      <c r="K441" s="10"/>
      <c r="L441" s="10"/>
      <c r="M441" s="10"/>
      <c r="N441" s="10"/>
      <c r="O441" s="10"/>
      <c r="P441" s="10"/>
      <c r="Q441" s="10"/>
      <c r="R441" s="10"/>
      <c r="S441" s="10"/>
      <c r="T441" s="10"/>
      <c r="U441" s="10"/>
      <c r="V441" s="10"/>
    </row>
    <row r="442" spans="1:22" s="822" customFormat="1" ht="46.5" customHeight="1">
      <c r="A442" s="847"/>
      <c r="B442" s="800"/>
      <c r="C442" s="801"/>
      <c r="D442" s="801"/>
      <c r="E442" s="854" t="s">
        <v>378</v>
      </c>
      <c r="F442" s="848">
        <f>SUM(F417:F441)</f>
        <v>0</v>
      </c>
      <c r="G442" s="832" t="s">
        <v>379</v>
      </c>
      <c r="H442" s="849">
        <f>SUM(H417:H441)</f>
        <v>190</v>
      </c>
      <c r="I442" s="833" t="s">
        <v>382</v>
      </c>
      <c r="J442" s="850">
        <f>SUM(J417:J441)</f>
        <v>29000</v>
      </c>
    </row>
    <row r="443" spans="1:22" ht="23.25" customHeight="1">
      <c r="A443" s="851"/>
      <c r="B443" s="855"/>
      <c r="C443" s="856"/>
      <c r="D443" s="856"/>
      <c r="E443" s="852"/>
      <c r="F443" s="853"/>
      <c r="K443" s="10"/>
      <c r="L443" s="10"/>
      <c r="M443" s="10"/>
      <c r="N443" s="10"/>
      <c r="O443" s="10"/>
      <c r="P443" s="10"/>
      <c r="Q443" s="10"/>
      <c r="R443" s="10"/>
      <c r="S443" s="10"/>
      <c r="T443" s="10"/>
      <c r="U443" s="10"/>
      <c r="V443" s="10"/>
    </row>
    <row r="444" spans="1:22" s="735" customFormat="1" ht="35.25" customHeight="1">
      <c r="A444" s="837" t="s">
        <v>371</v>
      </c>
      <c r="B444" s="872" t="s">
        <v>372</v>
      </c>
      <c r="C444" s="839"/>
      <c r="D444" s="839"/>
      <c r="E444" s="839"/>
      <c r="F444" s="839"/>
      <c r="G444" s="839"/>
      <c r="H444" s="839"/>
      <c r="I444" s="802"/>
      <c r="J444" s="802"/>
      <c r="K444" s="734"/>
      <c r="L444" s="734"/>
      <c r="M444" s="734"/>
      <c r="N444" s="734"/>
      <c r="O444" s="734"/>
      <c r="P444" s="734"/>
      <c r="Q444" s="734"/>
      <c r="R444" s="734"/>
      <c r="S444" s="734"/>
      <c r="T444" s="734"/>
      <c r="U444" s="734"/>
      <c r="V444" s="734"/>
    </row>
    <row r="445" spans="1:22" ht="29.25" customHeight="1">
      <c r="A445" s="857" t="s">
        <v>333</v>
      </c>
      <c r="B445" s="858" t="s">
        <v>373</v>
      </c>
      <c r="C445" s="859" t="s">
        <v>337</v>
      </c>
      <c r="D445" s="859">
        <v>1</v>
      </c>
      <c r="E445" s="840"/>
      <c r="F445" s="840"/>
      <c r="G445" s="840"/>
      <c r="H445" s="840"/>
      <c r="I445" s="840"/>
      <c r="J445" s="840"/>
      <c r="K445" s="10"/>
      <c r="L445" s="10"/>
      <c r="M445" s="10"/>
      <c r="N445" s="10"/>
      <c r="O445" s="10"/>
      <c r="P445" s="10"/>
      <c r="Q445" s="10"/>
      <c r="R445" s="10"/>
      <c r="S445" s="10"/>
      <c r="T445" s="10"/>
      <c r="U445" s="10"/>
      <c r="V445" s="10"/>
    </row>
    <row r="446" spans="1:22" ht="29.25" customHeight="1">
      <c r="A446" s="62">
        <v>1</v>
      </c>
      <c r="B446" s="841" t="s">
        <v>377</v>
      </c>
      <c r="C446" s="842" t="s">
        <v>381</v>
      </c>
      <c r="D446" s="842">
        <v>1</v>
      </c>
      <c r="E446" s="843">
        <v>1516</v>
      </c>
      <c r="F446" s="844">
        <f t="shared" ref="F446:F451" si="45">IF(E446=0, "Included",IF(ISERROR(D446*E446), E446, D446*E446))</f>
        <v>1516</v>
      </c>
      <c r="G446" s="843">
        <v>10</v>
      </c>
      <c r="H446" s="844">
        <f t="shared" ref="H446:H451" si="46">IF(G446=0, "Included",IF(ISERROR(D446*G446), G446, D446*G446))</f>
        <v>10</v>
      </c>
      <c r="I446" s="845">
        <v>100</v>
      </c>
      <c r="J446" s="846">
        <f t="shared" ref="J446:J451" si="47">IF(I446=0, "Included",IF(ISERROR(H446*I446), I446, H446*I446))</f>
        <v>1000</v>
      </c>
      <c r="K446" s="10"/>
      <c r="L446" s="10"/>
      <c r="M446" s="10"/>
      <c r="N446" s="10"/>
      <c r="O446" s="10"/>
      <c r="P446" s="10"/>
      <c r="Q446" s="10"/>
      <c r="R446" s="10"/>
      <c r="S446" s="10"/>
      <c r="T446" s="10"/>
      <c r="U446" s="10"/>
      <c r="V446" s="10"/>
    </row>
    <row r="447" spans="1:22" ht="29.25" customHeight="1">
      <c r="A447" s="62">
        <v>2</v>
      </c>
      <c r="B447" s="841" t="s">
        <v>377</v>
      </c>
      <c r="C447" s="842" t="s">
        <v>381</v>
      </c>
      <c r="D447" s="842">
        <v>1</v>
      </c>
      <c r="E447" s="843">
        <v>1</v>
      </c>
      <c r="F447" s="844">
        <f t="shared" si="45"/>
        <v>1</v>
      </c>
      <c r="G447" s="843">
        <v>10</v>
      </c>
      <c r="H447" s="844">
        <f t="shared" si="46"/>
        <v>10</v>
      </c>
      <c r="I447" s="845">
        <v>100</v>
      </c>
      <c r="J447" s="846">
        <f t="shared" si="47"/>
        <v>1000</v>
      </c>
      <c r="K447" s="10"/>
      <c r="L447" s="10"/>
      <c r="M447" s="10"/>
      <c r="N447" s="10"/>
      <c r="O447" s="10"/>
      <c r="P447" s="10"/>
      <c r="Q447" s="10"/>
      <c r="R447" s="10"/>
      <c r="S447" s="10"/>
      <c r="T447" s="10"/>
      <c r="U447" s="10"/>
      <c r="V447" s="10"/>
    </row>
    <row r="448" spans="1:22" ht="29.25" customHeight="1">
      <c r="A448" s="62">
        <v>3</v>
      </c>
      <c r="B448" s="841" t="s">
        <v>377</v>
      </c>
      <c r="C448" s="842" t="s">
        <v>381</v>
      </c>
      <c r="D448" s="842">
        <v>1</v>
      </c>
      <c r="E448" s="843">
        <v>1</v>
      </c>
      <c r="F448" s="844">
        <f t="shared" si="45"/>
        <v>1</v>
      </c>
      <c r="G448" s="843">
        <v>10</v>
      </c>
      <c r="H448" s="844">
        <f t="shared" si="46"/>
        <v>10</v>
      </c>
      <c r="I448" s="845">
        <v>100</v>
      </c>
      <c r="J448" s="846">
        <f t="shared" si="47"/>
        <v>1000</v>
      </c>
      <c r="K448" s="10"/>
      <c r="L448" s="10"/>
      <c r="M448" s="10"/>
      <c r="N448" s="10"/>
      <c r="O448" s="10"/>
      <c r="P448" s="10"/>
      <c r="Q448" s="10"/>
      <c r="R448" s="10"/>
      <c r="S448" s="10"/>
      <c r="T448" s="10"/>
      <c r="U448" s="10"/>
      <c r="V448" s="10"/>
    </row>
    <row r="449" spans="1:22" ht="29.25" customHeight="1">
      <c r="A449" s="62">
        <v>4</v>
      </c>
      <c r="B449" s="841" t="s">
        <v>377</v>
      </c>
      <c r="C449" s="842" t="s">
        <v>381</v>
      </c>
      <c r="D449" s="842">
        <v>1</v>
      </c>
      <c r="E449" s="843">
        <v>1</v>
      </c>
      <c r="F449" s="844">
        <f t="shared" si="45"/>
        <v>1</v>
      </c>
      <c r="G449" s="843">
        <v>10</v>
      </c>
      <c r="H449" s="844">
        <f t="shared" si="46"/>
        <v>10</v>
      </c>
      <c r="I449" s="845">
        <v>100</v>
      </c>
      <c r="J449" s="846">
        <f t="shared" si="47"/>
        <v>1000</v>
      </c>
      <c r="K449" s="10"/>
      <c r="L449" s="10"/>
      <c r="M449" s="10"/>
      <c r="N449" s="10"/>
      <c r="O449" s="10"/>
      <c r="P449" s="10"/>
      <c r="Q449" s="10"/>
      <c r="R449" s="10"/>
      <c r="S449" s="10"/>
      <c r="T449" s="10"/>
      <c r="U449" s="10"/>
      <c r="V449" s="10"/>
    </row>
    <row r="450" spans="1:22" ht="29.25" customHeight="1">
      <c r="A450" s="62">
        <v>5</v>
      </c>
      <c r="B450" s="841" t="s">
        <v>377</v>
      </c>
      <c r="C450" s="842" t="s">
        <v>381</v>
      </c>
      <c r="D450" s="842">
        <v>1</v>
      </c>
      <c r="E450" s="843">
        <v>1</v>
      </c>
      <c r="F450" s="844">
        <f t="shared" si="45"/>
        <v>1</v>
      </c>
      <c r="G450" s="843">
        <v>10</v>
      </c>
      <c r="H450" s="844">
        <f t="shared" si="46"/>
        <v>10</v>
      </c>
      <c r="I450" s="845">
        <v>100</v>
      </c>
      <c r="J450" s="846">
        <f t="shared" si="47"/>
        <v>1000</v>
      </c>
      <c r="K450" s="10"/>
      <c r="L450" s="10"/>
      <c r="M450" s="10"/>
      <c r="N450" s="10"/>
      <c r="O450" s="10"/>
      <c r="P450" s="10"/>
      <c r="Q450" s="10"/>
      <c r="R450" s="10"/>
      <c r="S450" s="10"/>
      <c r="T450" s="10"/>
      <c r="U450" s="10"/>
      <c r="V450" s="10"/>
    </row>
    <row r="451" spans="1:22" ht="29.25" customHeight="1">
      <c r="A451" s="62">
        <v>6</v>
      </c>
      <c r="B451" s="841" t="s">
        <v>377</v>
      </c>
      <c r="C451" s="842" t="s">
        <v>381</v>
      </c>
      <c r="D451" s="842">
        <v>1</v>
      </c>
      <c r="E451" s="843">
        <v>1</v>
      </c>
      <c r="F451" s="844">
        <f t="shared" si="45"/>
        <v>1</v>
      </c>
      <c r="G451" s="843">
        <v>10</v>
      </c>
      <c r="H451" s="844">
        <f t="shared" si="46"/>
        <v>10</v>
      </c>
      <c r="I451" s="845">
        <v>100</v>
      </c>
      <c r="J451" s="846">
        <f t="shared" si="47"/>
        <v>1000</v>
      </c>
      <c r="K451" s="10"/>
      <c r="L451" s="10"/>
      <c r="M451" s="10"/>
      <c r="N451" s="10"/>
      <c r="O451" s="10"/>
      <c r="P451" s="10"/>
      <c r="Q451" s="10"/>
      <c r="R451" s="10"/>
      <c r="S451" s="10"/>
      <c r="T451" s="10"/>
      <c r="U451" s="10"/>
      <c r="V451" s="10"/>
    </row>
    <row r="452" spans="1:22" ht="29.25" customHeight="1">
      <c r="A452" s="62">
        <v>7</v>
      </c>
      <c r="B452" s="841"/>
      <c r="C452" s="842"/>
      <c r="D452" s="842"/>
      <c r="E452" s="843"/>
      <c r="F452" s="844"/>
      <c r="G452" s="843"/>
      <c r="H452" s="844"/>
      <c r="I452" s="845"/>
      <c r="J452" s="846"/>
      <c r="K452" s="10"/>
      <c r="L452" s="10"/>
      <c r="M452" s="10"/>
      <c r="N452" s="10"/>
      <c r="O452" s="10"/>
      <c r="P452" s="10"/>
      <c r="Q452" s="10"/>
      <c r="R452" s="10"/>
      <c r="S452" s="10"/>
      <c r="T452" s="10"/>
      <c r="U452" s="10"/>
      <c r="V452" s="10"/>
    </row>
    <row r="453" spans="1:22" ht="29.25" customHeight="1">
      <c r="A453" s="62">
        <v>8</v>
      </c>
      <c r="B453" s="841"/>
      <c r="C453" s="842"/>
      <c r="D453" s="842"/>
      <c r="E453" s="843"/>
      <c r="F453" s="844"/>
      <c r="G453" s="843"/>
      <c r="H453" s="844"/>
      <c r="I453" s="845"/>
      <c r="J453" s="846"/>
      <c r="K453" s="10"/>
      <c r="L453" s="10"/>
      <c r="M453" s="10"/>
      <c r="N453" s="10"/>
      <c r="O453" s="10"/>
      <c r="P453" s="10"/>
      <c r="Q453" s="10"/>
      <c r="R453" s="10"/>
      <c r="S453" s="10"/>
      <c r="T453" s="10"/>
      <c r="U453" s="10"/>
      <c r="V453" s="10"/>
    </row>
    <row r="454" spans="1:22" ht="29.25" customHeight="1">
      <c r="A454" s="62">
        <v>9</v>
      </c>
      <c r="B454" s="841"/>
      <c r="C454" s="842"/>
      <c r="D454" s="842"/>
      <c r="E454" s="843"/>
      <c r="F454" s="844"/>
      <c r="G454" s="843"/>
      <c r="H454" s="844"/>
      <c r="I454" s="845"/>
      <c r="J454" s="846"/>
      <c r="K454" s="10"/>
      <c r="L454" s="10"/>
      <c r="M454" s="10"/>
      <c r="N454" s="10"/>
      <c r="O454" s="10"/>
      <c r="P454" s="10"/>
      <c r="Q454" s="10"/>
      <c r="R454" s="10"/>
      <c r="S454" s="10"/>
      <c r="T454" s="10"/>
      <c r="U454" s="10"/>
      <c r="V454" s="10"/>
    </row>
    <row r="455" spans="1:22" ht="29.25" customHeight="1">
      <c r="A455" s="62">
        <v>10</v>
      </c>
      <c r="B455" s="841"/>
      <c r="C455" s="842"/>
      <c r="D455" s="842"/>
      <c r="E455" s="843"/>
      <c r="F455" s="844"/>
      <c r="G455" s="843"/>
      <c r="H455" s="844"/>
      <c r="I455" s="845"/>
      <c r="J455" s="846"/>
      <c r="K455" s="10"/>
      <c r="L455" s="10"/>
      <c r="M455" s="10"/>
      <c r="N455" s="10"/>
      <c r="O455" s="10"/>
      <c r="P455" s="10"/>
      <c r="Q455" s="10"/>
      <c r="R455" s="10"/>
      <c r="S455" s="10"/>
      <c r="T455" s="10"/>
      <c r="U455" s="10"/>
      <c r="V455" s="10"/>
    </row>
    <row r="456" spans="1:22" ht="29.25" customHeight="1">
      <c r="A456" s="62">
        <v>11</v>
      </c>
      <c r="B456" s="841"/>
      <c r="C456" s="842"/>
      <c r="D456" s="842"/>
      <c r="E456" s="843"/>
      <c r="F456" s="844"/>
      <c r="G456" s="843"/>
      <c r="H456" s="844"/>
      <c r="I456" s="845"/>
      <c r="J456" s="846"/>
      <c r="K456" s="10"/>
      <c r="L456" s="10"/>
      <c r="M456" s="10"/>
      <c r="N456" s="10"/>
      <c r="O456" s="10"/>
      <c r="P456" s="10"/>
      <c r="Q456" s="10"/>
      <c r="R456" s="10"/>
      <c r="S456" s="10"/>
      <c r="T456" s="10"/>
      <c r="U456" s="10"/>
      <c r="V456" s="10"/>
    </row>
    <row r="457" spans="1:22" ht="29.25" customHeight="1">
      <c r="A457" s="62">
        <v>12</v>
      </c>
      <c r="B457" s="841"/>
      <c r="C457" s="842"/>
      <c r="D457" s="842"/>
      <c r="E457" s="843"/>
      <c r="F457" s="844"/>
      <c r="G457" s="843"/>
      <c r="H457" s="844"/>
      <c r="I457" s="845"/>
      <c r="J457" s="846"/>
      <c r="K457" s="10"/>
      <c r="L457" s="10"/>
      <c r="M457" s="10"/>
      <c r="N457" s="10"/>
      <c r="O457" s="10"/>
      <c r="P457" s="10"/>
      <c r="Q457" s="10"/>
      <c r="R457" s="10"/>
      <c r="S457" s="10"/>
      <c r="T457" s="10"/>
      <c r="U457" s="10"/>
      <c r="V457" s="10"/>
    </row>
    <row r="458" spans="1:22" ht="29.25" customHeight="1">
      <c r="A458" s="62">
        <v>13</v>
      </c>
      <c r="B458" s="841"/>
      <c r="C458" s="842"/>
      <c r="D458" s="842"/>
      <c r="E458" s="843"/>
      <c r="F458" s="844"/>
      <c r="G458" s="843"/>
      <c r="H458" s="844"/>
      <c r="I458" s="845"/>
      <c r="J458" s="846"/>
      <c r="K458" s="10"/>
      <c r="L458" s="10"/>
      <c r="M458" s="10"/>
      <c r="N458" s="10"/>
      <c r="O458" s="10"/>
      <c r="P458" s="10"/>
      <c r="Q458" s="10"/>
      <c r="R458" s="10"/>
      <c r="S458" s="10"/>
      <c r="T458" s="10"/>
      <c r="U458" s="10"/>
      <c r="V458" s="10"/>
    </row>
    <row r="459" spans="1:22" ht="29.25" customHeight="1">
      <c r="A459" s="62">
        <v>14</v>
      </c>
      <c r="B459" s="841"/>
      <c r="C459" s="842"/>
      <c r="D459" s="842"/>
      <c r="E459" s="843"/>
      <c r="F459" s="844"/>
      <c r="G459" s="843"/>
      <c r="H459" s="844"/>
      <c r="I459" s="845"/>
      <c r="J459" s="846"/>
      <c r="K459" s="10"/>
      <c r="L459" s="10"/>
      <c r="M459" s="10"/>
      <c r="N459" s="10"/>
      <c r="O459" s="10"/>
      <c r="P459" s="10"/>
      <c r="Q459" s="10"/>
      <c r="R459" s="10"/>
      <c r="S459" s="10"/>
      <c r="T459" s="10"/>
      <c r="U459" s="10"/>
      <c r="V459" s="10"/>
    </row>
    <row r="460" spans="1:22" ht="29.25" customHeight="1">
      <c r="A460" s="62">
        <v>15</v>
      </c>
      <c r="B460" s="841"/>
      <c r="C460" s="842"/>
      <c r="D460" s="842"/>
      <c r="E460" s="843"/>
      <c r="F460" s="844"/>
      <c r="G460" s="843"/>
      <c r="H460" s="844"/>
      <c r="I460" s="845"/>
      <c r="J460" s="846"/>
      <c r="K460" s="10"/>
      <c r="L460" s="10"/>
      <c r="M460" s="10"/>
      <c r="N460" s="10"/>
      <c r="O460" s="10"/>
      <c r="P460" s="10"/>
      <c r="Q460" s="10"/>
      <c r="R460" s="10"/>
      <c r="S460" s="10"/>
      <c r="T460" s="10"/>
      <c r="U460" s="10"/>
      <c r="V460" s="10"/>
    </row>
    <row r="461" spans="1:22" ht="29.25" customHeight="1">
      <c r="A461" s="62">
        <v>16</v>
      </c>
      <c r="B461" s="841"/>
      <c r="C461" s="842"/>
      <c r="D461" s="842"/>
      <c r="E461" s="843"/>
      <c r="F461" s="844"/>
      <c r="G461" s="843"/>
      <c r="H461" s="844"/>
      <c r="I461" s="845"/>
      <c r="J461" s="846"/>
      <c r="K461" s="10"/>
      <c r="L461" s="10"/>
      <c r="M461" s="10"/>
      <c r="N461" s="10"/>
      <c r="O461" s="10"/>
      <c r="P461" s="10"/>
      <c r="Q461" s="10"/>
      <c r="R461" s="10"/>
      <c r="S461" s="10"/>
      <c r="T461" s="10"/>
      <c r="U461" s="10"/>
      <c r="V461" s="10"/>
    </row>
    <row r="462" spans="1:22" ht="29.25" customHeight="1">
      <c r="A462" s="62">
        <v>17</v>
      </c>
      <c r="B462" s="841"/>
      <c r="C462" s="842"/>
      <c r="D462" s="842"/>
      <c r="E462" s="843"/>
      <c r="F462" s="844"/>
      <c r="G462" s="843"/>
      <c r="H462" s="844"/>
      <c r="I462" s="845"/>
      <c r="J462" s="846"/>
      <c r="K462" s="10"/>
      <c r="L462" s="10"/>
      <c r="M462" s="10"/>
      <c r="N462" s="10"/>
      <c r="O462" s="10"/>
      <c r="P462" s="10"/>
      <c r="Q462" s="10"/>
      <c r="R462" s="10"/>
      <c r="S462" s="10"/>
      <c r="T462" s="10"/>
      <c r="U462" s="10"/>
      <c r="V462" s="10"/>
    </row>
    <row r="463" spans="1:22" ht="29.25" customHeight="1">
      <c r="A463" s="62">
        <v>18</v>
      </c>
      <c r="B463" s="841"/>
      <c r="C463" s="842"/>
      <c r="D463" s="842"/>
      <c r="E463" s="843"/>
      <c r="F463" s="844"/>
      <c r="G463" s="843"/>
      <c r="H463" s="844"/>
      <c r="I463" s="845"/>
      <c r="J463" s="846"/>
      <c r="K463" s="10"/>
      <c r="L463" s="10"/>
      <c r="M463" s="10"/>
      <c r="N463" s="10"/>
      <c r="O463" s="10"/>
      <c r="P463" s="10"/>
      <c r="Q463" s="10"/>
      <c r="R463" s="10"/>
      <c r="S463" s="10"/>
      <c r="T463" s="10"/>
      <c r="U463" s="10"/>
      <c r="V463" s="10"/>
    </row>
    <row r="464" spans="1:22" ht="29.25" customHeight="1">
      <c r="A464" s="62">
        <v>19</v>
      </c>
      <c r="B464" s="841"/>
      <c r="C464" s="842"/>
      <c r="D464" s="842"/>
      <c r="E464" s="843"/>
      <c r="F464" s="844"/>
      <c r="G464" s="843"/>
      <c r="H464" s="844"/>
      <c r="I464" s="845"/>
      <c r="J464" s="846"/>
      <c r="K464" s="10"/>
      <c r="L464" s="10"/>
      <c r="M464" s="10"/>
      <c r="N464" s="10"/>
      <c r="O464" s="10"/>
      <c r="P464" s="10"/>
      <c r="Q464" s="10"/>
      <c r="R464" s="10"/>
      <c r="S464" s="10"/>
      <c r="T464" s="10"/>
      <c r="U464" s="10"/>
      <c r="V464" s="10"/>
    </row>
    <row r="465" spans="1:22" ht="29.25" customHeight="1">
      <c r="A465" s="62">
        <v>20</v>
      </c>
      <c r="B465" s="841"/>
      <c r="C465" s="842"/>
      <c r="D465" s="842"/>
      <c r="E465" s="843"/>
      <c r="F465" s="844"/>
      <c r="G465" s="843"/>
      <c r="H465" s="844"/>
      <c r="I465" s="845"/>
      <c r="J465" s="846"/>
      <c r="K465" s="10"/>
      <c r="L465" s="10"/>
      <c r="M465" s="10"/>
      <c r="N465" s="10"/>
      <c r="O465" s="10"/>
      <c r="P465" s="10"/>
      <c r="Q465" s="10"/>
      <c r="R465" s="10"/>
      <c r="S465" s="10"/>
      <c r="T465" s="10"/>
      <c r="U465" s="10"/>
      <c r="V465" s="10"/>
    </row>
    <row r="466" spans="1:22" ht="29.25" customHeight="1">
      <c r="A466" s="62">
        <v>21</v>
      </c>
      <c r="B466" s="841"/>
      <c r="C466" s="842"/>
      <c r="D466" s="842"/>
      <c r="E466" s="843"/>
      <c r="F466" s="844"/>
      <c r="G466" s="843"/>
      <c r="H466" s="844"/>
      <c r="I466" s="845"/>
      <c r="J466" s="846"/>
      <c r="K466" s="10"/>
      <c r="L466" s="10"/>
      <c r="M466" s="10"/>
      <c r="N466" s="10"/>
      <c r="O466" s="10"/>
      <c r="P466" s="10"/>
      <c r="Q466" s="10"/>
      <c r="R466" s="10"/>
      <c r="S466" s="10"/>
      <c r="T466" s="10"/>
      <c r="U466" s="10"/>
      <c r="V466" s="10"/>
    </row>
    <row r="467" spans="1:22" ht="29.25" customHeight="1">
      <c r="A467" s="62">
        <v>22</v>
      </c>
      <c r="B467" s="841" t="s">
        <v>377</v>
      </c>
      <c r="C467" s="842" t="s">
        <v>381</v>
      </c>
      <c r="D467" s="842">
        <v>1</v>
      </c>
      <c r="E467" s="843">
        <v>1</v>
      </c>
      <c r="F467" s="844">
        <f>IF(E467=0, "Included",IF(ISERROR(D467*E467), E467, D467*E467))</f>
        <v>1</v>
      </c>
      <c r="G467" s="843">
        <v>10</v>
      </c>
      <c r="H467" s="844">
        <f>IF(G467=0, "Included",IF(ISERROR(D467*G467), G467, D467*G467))</f>
        <v>10</v>
      </c>
      <c r="I467" s="845">
        <v>100</v>
      </c>
      <c r="J467" s="846">
        <f>IF(I467=0, "Included",IF(ISERROR(H467*I467), I467, H467*I467))</f>
        <v>1000</v>
      </c>
      <c r="K467" s="10"/>
      <c r="L467" s="10"/>
      <c r="M467" s="10"/>
      <c r="N467" s="10"/>
      <c r="O467" s="10"/>
      <c r="P467" s="10"/>
      <c r="Q467" s="10"/>
      <c r="R467" s="10"/>
      <c r="S467" s="10"/>
      <c r="T467" s="10"/>
      <c r="U467" s="10"/>
      <c r="V467" s="10"/>
    </row>
    <row r="468" spans="1:22" ht="29.25" customHeight="1">
      <c r="A468" s="62">
        <v>23</v>
      </c>
      <c r="B468" s="841" t="s">
        <v>377</v>
      </c>
      <c r="C468" s="842" t="s">
        <v>381</v>
      </c>
      <c r="D468" s="842">
        <v>1</v>
      </c>
      <c r="E468" s="843">
        <v>1</v>
      </c>
      <c r="F468" s="844">
        <f>IF(E468=0, "Included",IF(ISERROR(D468*E468), E468, D468*E468))</f>
        <v>1</v>
      </c>
      <c r="G468" s="843">
        <v>10</v>
      </c>
      <c r="H468" s="844">
        <f>IF(G468=0, "Included",IF(ISERROR(D468*G468), G468, D468*G468))</f>
        <v>10</v>
      </c>
      <c r="I468" s="845">
        <v>100</v>
      </c>
      <c r="J468" s="846">
        <f>IF(I468=0, "Included",IF(ISERROR(H468*I468), I468, H468*I468))</f>
        <v>1000</v>
      </c>
      <c r="K468" s="10"/>
      <c r="L468" s="10"/>
      <c r="M468" s="10"/>
      <c r="N468" s="10"/>
      <c r="O468" s="10"/>
      <c r="P468" s="10"/>
      <c r="Q468" s="10"/>
      <c r="R468" s="10"/>
      <c r="S468" s="10"/>
      <c r="T468" s="10"/>
      <c r="U468" s="10"/>
      <c r="V468" s="10"/>
    </row>
    <row r="469" spans="1:22" ht="29.25" customHeight="1">
      <c r="A469" s="62">
        <v>24</v>
      </c>
      <c r="B469" s="841" t="s">
        <v>377</v>
      </c>
      <c r="C469" s="842" t="s">
        <v>381</v>
      </c>
      <c r="D469" s="842">
        <v>1</v>
      </c>
      <c r="E469" s="843">
        <v>1</v>
      </c>
      <c r="F469" s="844">
        <f>IF(E469=0, "Included",IF(ISERROR(D469*E469), E469, D469*E469))</f>
        <v>1</v>
      </c>
      <c r="G469" s="843">
        <v>10</v>
      </c>
      <c r="H469" s="844">
        <f>IF(G469=0, "Included",IF(ISERROR(D469*G469), G469, D469*G469))</f>
        <v>10</v>
      </c>
      <c r="I469" s="845">
        <v>100</v>
      </c>
      <c r="J469" s="846">
        <f>IF(I469=0, "Included",IF(ISERROR(H469*I469), I469, H469*I469))</f>
        <v>1000</v>
      </c>
      <c r="K469" s="10"/>
      <c r="L469" s="10"/>
      <c r="M469" s="10"/>
      <c r="N469" s="10"/>
      <c r="O469" s="10"/>
      <c r="P469" s="10"/>
      <c r="Q469" s="10"/>
      <c r="R469" s="10"/>
      <c r="S469" s="10"/>
      <c r="T469" s="10"/>
      <c r="U469" s="10"/>
      <c r="V469" s="10"/>
    </row>
    <row r="470" spans="1:22" ht="29.25" customHeight="1">
      <c r="A470" s="62">
        <v>25</v>
      </c>
      <c r="B470" s="841" t="s">
        <v>377</v>
      </c>
      <c r="C470" s="842" t="s">
        <v>381</v>
      </c>
      <c r="D470" s="842">
        <v>1</v>
      </c>
      <c r="E470" s="843">
        <v>1</v>
      </c>
      <c r="F470" s="844">
        <f>IF(E470=0, "Included",IF(ISERROR(D470*E470), E470, D470*E470))</f>
        <v>1</v>
      </c>
      <c r="G470" s="843">
        <v>10</v>
      </c>
      <c r="H470" s="844">
        <f>IF(G470=0, "Included",IF(ISERROR(D470*G470), G470, D470*G470))</f>
        <v>10</v>
      </c>
      <c r="I470" s="845">
        <v>100</v>
      </c>
      <c r="J470" s="846">
        <f>IF(I470=0, "Included",IF(ISERROR(H470*I470), I470, H470*I470))</f>
        <v>1000</v>
      </c>
      <c r="K470" s="10"/>
      <c r="L470" s="10"/>
      <c r="M470" s="10"/>
      <c r="N470" s="10"/>
      <c r="O470" s="10"/>
      <c r="P470" s="10"/>
      <c r="Q470" s="10"/>
      <c r="R470" s="10"/>
      <c r="S470" s="10"/>
      <c r="T470" s="10"/>
      <c r="U470" s="10"/>
      <c r="V470" s="10"/>
    </row>
    <row r="471" spans="1:22" s="822" customFormat="1" ht="46.5" customHeight="1">
      <c r="A471" s="847"/>
      <c r="B471" s="800"/>
      <c r="C471" s="801"/>
      <c r="D471" s="801"/>
      <c r="E471" s="854" t="s">
        <v>378</v>
      </c>
      <c r="F471" s="848">
        <f>SUM(F446:F470)</f>
        <v>1525</v>
      </c>
      <c r="G471" s="832" t="s">
        <v>379</v>
      </c>
      <c r="H471" s="849">
        <f>SUM(H446:H470)</f>
        <v>100</v>
      </c>
      <c r="I471" s="833" t="s">
        <v>382</v>
      </c>
      <c r="J471" s="850">
        <f>SUM(J446:J470)</f>
        <v>10000</v>
      </c>
    </row>
    <row r="472" spans="1:22" s="822" customFormat="1" ht="46.5" customHeight="1">
      <c r="A472" s="847"/>
      <c r="B472" s="919"/>
      <c r="C472" s="920"/>
      <c r="D472" s="920"/>
      <c r="E472" s="921"/>
      <c r="F472" s="922"/>
      <c r="G472" s="923"/>
      <c r="H472" s="922"/>
      <c r="I472" s="921"/>
      <c r="J472" s="922"/>
    </row>
    <row r="473" spans="1:22" ht="29.25" customHeight="1">
      <c r="A473" s="857" t="s">
        <v>334</v>
      </c>
      <c r="B473" s="858" t="s">
        <v>374</v>
      </c>
      <c r="C473" s="859" t="s">
        <v>337</v>
      </c>
      <c r="D473" s="859">
        <v>1</v>
      </c>
      <c r="E473" s="840"/>
      <c r="F473" s="840"/>
      <c r="G473" s="840"/>
      <c r="H473" s="840"/>
      <c r="I473" s="840"/>
      <c r="J473" s="840"/>
      <c r="K473" s="10"/>
      <c r="L473" s="10"/>
      <c r="M473" s="10"/>
      <c r="N473" s="10"/>
      <c r="O473" s="10"/>
      <c r="P473" s="10"/>
      <c r="Q473" s="10"/>
      <c r="R473" s="10"/>
      <c r="S473" s="10"/>
      <c r="T473" s="10"/>
      <c r="U473" s="10"/>
      <c r="V473" s="10"/>
    </row>
    <row r="474" spans="1:22" ht="29.25" customHeight="1">
      <c r="A474" s="62">
        <v>1</v>
      </c>
      <c r="B474" s="841" t="s">
        <v>377</v>
      </c>
      <c r="C474" s="842" t="s">
        <v>381</v>
      </c>
      <c r="D474" s="842">
        <v>1</v>
      </c>
      <c r="E474" s="843">
        <v>1</v>
      </c>
      <c r="F474" s="844">
        <f t="shared" ref="F474:F479" si="48">IF(E474=0, "Included",IF(ISERROR(D474*E474), E474, D474*E474))</f>
        <v>1</v>
      </c>
      <c r="G474" s="843">
        <v>10</v>
      </c>
      <c r="H474" s="844">
        <f t="shared" ref="H474:H479" si="49">IF(G474=0, "Included",IF(ISERROR(D474*G474), G474, D474*G474))</f>
        <v>10</v>
      </c>
      <c r="I474" s="845">
        <v>100</v>
      </c>
      <c r="J474" s="846">
        <f t="shared" ref="J474:J479" si="50">IF(I474=0, "Included",IF(ISERROR(H474*I474), I474, H474*I474))</f>
        <v>1000</v>
      </c>
      <c r="K474" s="10"/>
      <c r="L474" s="10"/>
      <c r="M474" s="10"/>
      <c r="N474" s="10"/>
      <c r="O474" s="10"/>
      <c r="P474" s="10"/>
      <c r="Q474" s="10"/>
      <c r="R474" s="10"/>
      <c r="S474" s="10"/>
      <c r="T474" s="10"/>
      <c r="U474" s="10"/>
      <c r="V474" s="10"/>
    </row>
    <row r="475" spans="1:22" ht="29.25" customHeight="1">
      <c r="A475" s="62">
        <v>2</v>
      </c>
      <c r="B475" s="841" t="s">
        <v>377</v>
      </c>
      <c r="C475" s="842" t="s">
        <v>381</v>
      </c>
      <c r="D475" s="842">
        <v>1</v>
      </c>
      <c r="E475" s="843">
        <v>1</v>
      </c>
      <c r="F475" s="844">
        <f t="shared" si="48"/>
        <v>1</v>
      </c>
      <c r="G475" s="843">
        <v>10</v>
      </c>
      <c r="H475" s="844">
        <f t="shared" si="49"/>
        <v>10</v>
      </c>
      <c r="I475" s="845">
        <v>100</v>
      </c>
      <c r="J475" s="846">
        <f t="shared" si="50"/>
        <v>1000</v>
      </c>
      <c r="K475" s="10"/>
      <c r="L475" s="10"/>
      <c r="M475" s="10"/>
      <c r="N475" s="10"/>
      <c r="O475" s="10"/>
      <c r="P475" s="10"/>
      <c r="Q475" s="10"/>
      <c r="R475" s="10"/>
      <c r="S475" s="10"/>
      <c r="T475" s="10"/>
      <c r="U475" s="10"/>
      <c r="V475" s="10"/>
    </row>
    <row r="476" spans="1:22" ht="29.25" customHeight="1">
      <c r="A476" s="62">
        <v>3</v>
      </c>
      <c r="B476" s="841" t="s">
        <v>377</v>
      </c>
      <c r="C476" s="842" t="s">
        <v>381</v>
      </c>
      <c r="D476" s="842">
        <v>1</v>
      </c>
      <c r="E476" s="843">
        <v>1</v>
      </c>
      <c r="F476" s="844">
        <f t="shared" si="48"/>
        <v>1</v>
      </c>
      <c r="G476" s="843">
        <v>10</v>
      </c>
      <c r="H476" s="844">
        <f t="shared" si="49"/>
        <v>10</v>
      </c>
      <c r="I476" s="845">
        <v>100</v>
      </c>
      <c r="J476" s="846">
        <f t="shared" si="50"/>
        <v>1000</v>
      </c>
      <c r="K476" s="10"/>
      <c r="L476" s="10"/>
      <c r="M476" s="10"/>
      <c r="N476" s="10"/>
      <c r="O476" s="10"/>
      <c r="P476" s="10"/>
      <c r="Q476" s="10"/>
      <c r="R476" s="10"/>
      <c r="S476" s="10"/>
      <c r="T476" s="10"/>
      <c r="U476" s="10"/>
      <c r="V476" s="10"/>
    </row>
    <row r="477" spans="1:22" ht="29.25" customHeight="1">
      <c r="A477" s="62">
        <v>4</v>
      </c>
      <c r="B477" s="841" t="s">
        <v>377</v>
      </c>
      <c r="C477" s="842" t="s">
        <v>381</v>
      </c>
      <c r="D477" s="842">
        <v>1</v>
      </c>
      <c r="E477" s="843">
        <v>1</v>
      </c>
      <c r="F477" s="844">
        <f t="shared" si="48"/>
        <v>1</v>
      </c>
      <c r="G477" s="843">
        <v>10</v>
      </c>
      <c r="H477" s="844">
        <f t="shared" si="49"/>
        <v>10</v>
      </c>
      <c r="I477" s="845">
        <v>100</v>
      </c>
      <c r="J477" s="846">
        <f t="shared" si="50"/>
        <v>1000</v>
      </c>
      <c r="K477" s="10"/>
      <c r="L477" s="10"/>
      <c r="M477" s="10"/>
      <c r="N477" s="10"/>
      <c r="O477" s="10"/>
      <c r="P477" s="10"/>
      <c r="Q477" s="10"/>
      <c r="R477" s="10"/>
      <c r="S477" s="10"/>
      <c r="T477" s="10"/>
      <c r="U477" s="10"/>
      <c r="V477" s="10"/>
    </row>
    <row r="478" spans="1:22" ht="29.25" customHeight="1">
      <c r="A478" s="62">
        <v>5</v>
      </c>
      <c r="B478" s="841" t="s">
        <v>377</v>
      </c>
      <c r="C478" s="842" t="s">
        <v>381</v>
      </c>
      <c r="D478" s="842">
        <v>1</v>
      </c>
      <c r="E478" s="843">
        <v>1</v>
      </c>
      <c r="F478" s="844">
        <f t="shared" si="48"/>
        <v>1</v>
      </c>
      <c r="G478" s="843">
        <v>10</v>
      </c>
      <c r="H478" s="844">
        <f t="shared" si="49"/>
        <v>10</v>
      </c>
      <c r="I478" s="845">
        <v>100</v>
      </c>
      <c r="J478" s="846">
        <f t="shared" si="50"/>
        <v>1000</v>
      </c>
      <c r="K478" s="10"/>
      <c r="L478" s="10"/>
      <c r="M478" s="10"/>
      <c r="N478" s="10"/>
      <c r="O478" s="10"/>
      <c r="P478" s="10"/>
      <c r="Q478" s="10"/>
      <c r="R478" s="10"/>
      <c r="S478" s="10"/>
      <c r="T478" s="10"/>
      <c r="U478" s="10"/>
      <c r="V478" s="10"/>
    </row>
    <row r="479" spans="1:22" ht="29.25" customHeight="1">
      <c r="A479" s="62">
        <v>6</v>
      </c>
      <c r="B479" s="841" t="s">
        <v>377</v>
      </c>
      <c r="C479" s="842" t="s">
        <v>381</v>
      </c>
      <c r="D479" s="842">
        <v>1</v>
      </c>
      <c r="E479" s="843">
        <v>1</v>
      </c>
      <c r="F479" s="844">
        <f t="shared" si="48"/>
        <v>1</v>
      </c>
      <c r="G479" s="843">
        <v>10</v>
      </c>
      <c r="H479" s="844">
        <f t="shared" si="49"/>
        <v>10</v>
      </c>
      <c r="I479" s="845">
        <v>100</v>
      </c>
      <c r="J479" s="846">
        <f t="shared" si="50"/>
        <v>1000</v>
      </c>
      <c r="K479" s="10"/>
      <c r="L479" s="10"/>
      <c r="M479" s="10"/>
      <c r="N479" s="10"/>
      <c r="O479" s="10"/>
      <c r="P479" s="10"/>
      <c r="Q479" s="10"/>
      <c r="R479" s="10"/>
      <c r="S479" s="10"/>
      <c r="T479" s="10"/>
      <c r="U479" s="10"/>
      <c r="V479" s="10"/>
    </row>
    <row r="480" spans="1:22" ht="29.25" customHeight="1">
      <c r="A480" s="62">
        <v>7</v>
      </c>
      <c r="B480" s="841"/>
      <c r="C480" s="842"/>
      <c r="D480" s="842"/>
      <c r="E480" s="843"/>
      <c r="F480" s="844"/>
      <c r="G480" s="843"/>
      <c r="H480" s="844"/>
      <c r="I480" s="845"/>
      <c r="J480" s="846"/>
      <c r="K480" s="10"/>
      <c r="L480" s="10"/>
      <c r="M480" s="10"/>
      <c r="N480" s="10"/>
      <c r="O480" s="10"/>
      <c r="P480" s="10"/>
      <c r="Q480" s="10"/>
      <c r="R480" s="10"/>
      <c r="S480" s="10"/>
      <c r="T480" s="10"/>
      <c r="U480" s="10"/>
      <c r="V480" s="10"/>
    </row>
    <row r="481" spans="1:22" ht="29.25" customHeight="1">
      <c r="A481" s="62">
        <v>8</v>
      </c>
      <c r="B481" s="841"/>
      <c r="C481" s="842"/>
      <c r="D481" s="842"/>
      <c r="E481" s="843"/>
      <c r="F481" s="844"/>
      <c r="G481" s="843"/>
      <c r="H481" s="844"/>
      <c r="I481" s="845"/>
      <c r="J481" s="846"/>
      <c r="K481" s="10"/>
      <c r="L481" s="10"/>
      <c r="M481" s="10"/>
      <c r="N481" s="10"/>
      <c r="O481" s="10"/>
      <c r="P481" s="10"/>
      <c r="Q481" s="10"/>
      <c r="R481" s="10"/>
      <c r="S481" s="10"/>
      <c r="T481" s="10"/>
      <c r="U481" s="10"/>
      <c r="V481" s="10"/>
    </row>
    <row r="482" spans="1:22" ht="29.25" customHeight="1">
      <c r="A482" s="62">
        <v>9</v>
      </c>
      <c r="B482" s="841"/>
      <c r="C482" s="842"/>
      <c r="D482" s="842"/>
      <c r="E482" s="843"/>
      <c r="F482" s="844"/>
      <c r="G482" s="843"/>
      <c r="H482" s="844"/>
      <c r="I482" s="845"/>
      <c r="J482" s="846"/>
      <c r="K482" s="10"/>
      <c r="L482" s="10"/>
      <c r="M482" s="10"/>
      <c r="N482" s="10"/>
      <c r="O482" s="10"/>
      <c r="P482" s="10"/>
      <c r="Q482" s="10"/>
      <c r="R482" s="10"/>
      <c r="S482" s="10"/>
      <c r="T482" s="10"/>
      <c r="U482" s="10"/>
      <c r="V482" s="10"/>
    </row>
    <row r="483" spans="1:22" ht="29.25" customHeight="1">
      <c r="A483" s="62">
        <v>10</v>
      </c>
      <c r="B483" s="841"/>
      <c r="C483" s="842"/>
      <c r="D483" s="842"/>
      <c r="E483" s="843"/>
      <c r="F483" s="844"/>
      <c r="G483" s="843"/>
      <c r="H483" s="844"/>
      <c r="I483" s="845"/>
      <c r="J483" s="846"/>
      <c r="K483" s="10"/>
      <c r="L483" s="10"/>
      <c r="M483" s="10"/>
      <c r="N483" s="10"/>
      <c r="O483" s="10"/>
      <c r="P483" s="10"/>
      <c r="Q483" s="10"/>
      <c r="R483" s="10"/>
      <c r="S483" s="10"/>
      <c r="T483" s="10"/>
      <c r="U483" s="10"/>
      <c r="V483" s="10"/>
    </row>
    <row r="484" spans="1:22" ht="29.25" customHeight="1">
      <c r="A484" s="62">
        <v>11</v>
      </c>
      <c r="B484" s="841"/>
      <c r="C484" s="842"/>
      <c r="D484" s="842"/>
      <c r="E484" s="843"/>
      <c r="F484" s="844"/>
      <c r="G484" s="843"/>
      <c r="H484" s="844"/>
      <c r="I484" s="845"/>
      <c r="J484" s="846"/>
      <c r="K484" s="10"/>
      <c r="L484" s="10"/>
      <c r="M484" s="10"/>
      <c r="N484" s="10"/>
      <c r="O484" s="10"/>
      <c r="P484" s="10"/>
      <c r="Q484" s="10"/>
      <c r="R484" s="10"/>
      <c r="S484" s="10"/>
      <c r="T484" s="10"/>
      <c r="U484" s="10"/>
      <c r="V484" s="10"/>
    </row>
    <row r="485" spans="1:22" ht="29.25" customHeight="1">
      <c r="A485" s="62">
        <v>12</v>
      </c>
      <c r="B485" s="841"/>
      <c r="C485" s="842"/>
      <c r="D485" s="842"/>
      <c r="E485" s="843"/>
      <c r="F485" s="844"/>
      <c r="G485" s="843"/>
      <c r="H485" s="844"/>
      <c r="I485" s="845"/>
      <c r="J485" s="846"/>
      <c r="K485" s="10"/>
      <c r="L485" s="10"/>
      <c r="M485" s="10"/>
      <c r="N485" s="10"/>
      <c r="O485" s="10"/>
      <c r="P485" s="10"/>
      <c r="Q485" s="10"/>
      <c r="R485" s="10"/>
      <c r="S485" s="10"/>
      <c r="T485" s="10"/>
      <c r="U485" s="10"/>
      <c r="V485" s="10"/>
    </row>
    <row r="486" spans="1:22" ht="29.25" customHeight="1">
      <c r="A486" s="62">
        <v>13</v>
      </c>
      <c r="B486" s="841"/>
      <c r="C486" s="842"/>
      <c r="D486" s="842"/>
      <c r="E486" s="843"/>
      <c r="F486" s="844"/>
      <c r="G486" s="843"/>
      <c r="H486" s="844"/>
      <c r="I486" s="845"/>
      <c r="J486" s="846"/>
      <c r="K486" s="10"/>
      <c r="L486" s="10"/>
      <c r="M486" s="10"/>
      <c r="N486" s="10"/>
      <c r="O486" s="10"/>
      <c r="P486" s="10"/>
      <c r="Q486" s="10"/>
      <c r="R486" s="10"/>
      <c r="S486" s="10"/>
      <c r="T486" s="10"/>
      <c r="U486" s="10"/>
      <c r="V486" s="10"/>
    </row>
    <row r="487" spans="1:22" ht="29.25" customHeight="1">
      <c r="A487" s="62">
        <v>14</v>
      </c>
      <c r="B487" s="841"/>
      <c r="C487" s="842"/>
      <c r="D487" s="842"/>
      <c r="E487" s="843"/>
      <c r="F487" s="844"/>
      <c r="G487" s="843"/>
      <c r="H487" s="844"/>
      <c r="I487" s="845"/>
      <c r="J487" s="846"/>
      <c r="K487" s="10"/>
      <c r="L487" s="10"/>
      <c r="M487" s="10"/>
      <c r="N487" s="10"/>
      <c r="O487" s="10"/>
      <c r="P487" s="10"/>
      <c r="Q487" s="10"/>
      <c r="R487" s="10"/>
      <c r="S487" s="10"/>
      <c r="T487" s="10"/>
      <c r="U487" s="10"/>
      <c r="V487" s="10"/>
    </row>
    <row r="488" spans="1:22" ht="29.25" customHeight="1">
      <c r="A488" s="62">
        <v>15</v>
      </c>
      <c r="B488" s="841"/>
      <c r="C488" s="842"/>
      <c r="D488" s="842"/>
      <c r="E488" s="843"/>
      <c r="F488" s="844"/>
      <c r="G488" s="843"/>
      <c r="H488" s="844"/>
      <c r="I488" s="845"/>
      <c r="J488" s="846"/>
      <c r="K488" s="10"/>
      <c r="L488" s="10"/>
      <c r="M488" s="10"/>
      <c r="N488" s="10"/>
      <c r="O488" s="10"/>
      <c r="P488" s="10"/>
      <c r="Q488" s="10"/>
      <c r="R488" s="10"/>
      <c r="S488" s="10"/>
      <c r="T488" s="10"/>
      <c r="U488" s="10"/>
      <c r="V488" s="10"/>
    </row>
    <row r="489" spans="1:22" ht="29.25" customHeight="1">
      <c r="A489" s="62">
        <v>16</v>
      </c>
      <c r="B489" s="841"/>
      <c r="C489" s="842"/>
      <c r="D489" s="842"/>
      <c r="E489" s="843"/>
      <c r="F489" s="844"/>
      <c r="G489" s="843"/>
      <c r="H489" s="844"/>
      <c r="I489" s="845"/>
      <c r="J489" s="846"/>
      <c r="K489" s="10"/>
      <c r="L489" s="10"/>
      <c r="M489" s="10"/>
      <c r="N489" s="10"/>
      <c r="O489" s="10"/>
      <c r="P489" s="10"/>
      <c r="Q489" s="10"/>
      <c r="R489" s="10"/>
      <c r="S489" s="10"/>
      <c r="T489" s="10"/>
      <c r="U489" s="10"/>
      <c r="V489" s="10"/>
    </row>
    <row r="490" spans="1:22" ht="29.25" customHeight="1">
      <c r="A490" s="62">
        <v>17</v>
      </c>
      <c r="B490" s="841"/>
      <c r="C490" s="842"/>
      <c r="D490" s="842"/>
      <c r="E490" s="843"/>
      <c r="F490" s="844"/>
      <c r="G490" s="843"/>
      <c r="H490" s="844"/>
      <c r="I490" s="845"/>
      <c r="J490" s="846"/>
      <c r="K490" s="10"/>
      <c r="L490" s="10"/>
      <c r="M490" s="10"/>
      <c r="N490" s="10"/>
      <c r="O490" s="10"/>
      <c r="P490" s="10"/>
      <c r="Q490" s="10"/>
      <c r="R490" s="10"/>
      <c r="S490" s="10"/>
      <c r="T490" s="10"/>
      <c r="U490" s="10"/>
      <c r="V490" s="10"/>
    </row>
    <row r="491" spans="1:22" ht="29.25" customHeight="1">
      <c r="A491" s="62">
        <v>18</v>
      </c>
      <c r="B491" s="841"/>
      <c r="C491" s="842"/>
      <c r="D491" s="842"/>
      <c r="E491" s="843"/>
      <c r="F491" s="844"/>
      <c r="G491" s="843"/>
      <c r="H491" s="844"/>
      <c r="I491" s="845"/>
      <c r="J491" s="846"/>
      <c r="K491" s="10"/>
      <c r="L491" s="10"/>
      <c r="M491" s="10"/>
      <c r="N491" s="10"/>
      <c r="O491" s="10"/>
      <c r="P491" s="10"/>
      <c r="Q491" s="10"/>
      <c r="R491" s="10"/>
      <c r="S491" s="10"/>
      <c r="T491" s="10"/>
      <c r="U491" s="10"/>
      <c r="V491" s="10"/>
    </row>
    <row r="492" spans="1:22" ht="29.25" customHeight="1">
      <c r="A492" s="62">
        <v>19</v>
      </c>
      <c r="B492" s="841"/>
      <c r="C492" s="842"/>
      <c r="D492" s="842"/>
      <c r="E492" s="843"/>
      <c r="F492" s="844"/>
      <c r="G492" s="843"/>
      <c r="H492" s="844"/>
      <c r="I492" s="845"/>
      <c r="J492" s="846"/>
      <c r="K492" s="10"/>
      <c r="L492" s="10"/>
      <c r="M492" s="10"/>
      <c r="N492" s="10"/>
      <c r="O492" s="10"/>
      <c r="P492" s="10"/>
      <c r="Q492" s="10"/>
      <c r="R492" s="10"/>
      <c r="S492" s="10"/>
      <c r="T492" s="10"/>
      <c r="U492" s="10"/>
      <c r="V492" s="10"/>
    </row>
    <row r="493" spans="1:22" ht="29.25" customHeight="1">
      <c r="A493" s="62">
        <v>20</v>
      </c>
      <c r="B493" s="841"/>
      <c r="C493" s="842"/>
      <c r="D493" s="842"/>
      <c r="E493" s="843"/>
      <c r="F493" s="844"/>
      <c r="G493" s="843"/>
      <c r="H493" s="844"/>
      <c r="I493" s="845"/>
      <c r="J493" s="846"/>
      <c r="K493" s="10"/>
      <c r="L493" s="10"/>
      <c r="M493" s="10"/>
      <c r="N493" s="10"/>
      <c r="O493" s="10"/>
      <c r="P493" s="10"/>
      <c r="Q493" s="10"/>
      <c r="R493" s="10"/>
      <c r="S493" s="10"/>
      <c r="T493" s="10"/>
      <c r="U493" s="10"/>
      <c r="V493" s="10"/>
    </row>
    <row r="494" spans="1:22" ht="29.25" customHeight="1">
      <c r="A494" s="62">
        <v>21</v>
      </c>
      <c r="B494" s="841"/>
      <c r="C494" s="842"/>
      <c r="D494" s="842"/>
      <c r="E494" s="843"/>
      <c r="F494" s="844"/>
      <c r="G494" s="843"/>
      <c r="H494" s="844"/>
      <c r="I494" s="845"/>
      <c r="J494" s="846"/>
      <c r="K494" s="10"/>
      <c r="L494" s="10"/>
      <c r="M494" s="10"/>
      <c r="N494" s="10"/>
      <c r="O494" s="10"/>
      <c r="P494" s="10"/>
      <c r="Q494" s="10"/>
      <c r="R494" s="10"/>
      <c r="S494" s="10"/>
      <c r="T494" s="10"/>
      <c r="U494" s="10"/>
      <c r="V494" s="10"/>
    </row>
    <row r="495" spans="1:22" ht="29.25" customHeight="1">
      <c r="A495" s="62">
        <v>22</v>
      </c>
      <c r="B495" s="841" t="s">
        <v>377</v>
      </c>
      <c r="C495" s="842" t="s">
        <v>381</v>
      </c>
      <c r="D495" s="842">
        <v>1</v>
      </c>
      <c r="E495" s="843">
        <v>1</v>
      </c>
      <c r="F495" s="844">
        <f>IF(E495=0, "Included",IF(ISERROR(D495*E495), E495, D495*E495))</f>
        <v>1</v>
      </c>
      <c r="G495" s="843">
        <v>10</v>
      </c>
      <c r="H495" s="844">
        <f>IF(G495=0, "Included",IF(ISERROR(D495*G495), G495, D495*G495))</f>
        <v>10</v>
      </c>
      <c r="I495" s="845">
        <v>100</v>
      </c>
      <c r="J495" s="846">
        <f>IF(I495=0, "Included",IF(ISERROR(H495*I495), I495, H495*I495))</f>
        <v>1000</v>
      </c>
      <c r="K495" s="10"/>
      <c r="L495" s="10"/>
      <c r="M495" s="10"/>
      <c r="N495" s="10"/>
      <c r="O495" s="10"/>
      <c r="P495" s="10"/>
      <c r="Q495" s="10"/>
      <c r="R495" s="10"/>
      <c r="S495" s="10"/>
      <c r="T495" s="10"/>
      <c r="U495" s="10"/>
      <c r="V495" s="10"/>
    </row>
    <row r="496" spans="1:22" ht="29.25" customHeight="1">
      <c r="A496" s="62">
        <v>23</v>
      </c>
      <c r="B496" s="841" t="s">
        <v>377</v>
      </c>
      <c r="C496" s="842" t="s">
        <v>381</v>
      </c>
      <c r="D496" s="842">
        <v>1</v>
      </c>
      <c r="E496" s="843">
        <v>1</v>
      </c>
      <c r="F496" s="844">
        <f>IF(E496=0, "Included",IF(ISERROR(D496*E496), E496, D496*E496))</f>
        <v>1</v>
      </c>
      <c r="G496" s="843">
        <v>10</v>
      </c>
      <c r="H496" s="844">
        <f>IF(G496=0, "Included",IF(ISERROR(D496*G496), G496, D496*G496))</f>
        <v>10</v>
      </c>
      <c r="I496" s="845">
        <v>100</v>
      </c>
      <c r="J496" s="846">
        <f>IF(I496=0, "Included",IF(ISERROR(H496*I496), I496, H496*I496))</f>
        <v>1000</v>
      </c>
      <c r="K496" s="10"/>
      <c r="L496" s="10"/>
      <c r="M496" s="10"/>
      <c r="N496" s="10"/>
      <c r="O496" s="10"/>
      <c r="P496" s="10"/>
      <c r="Q496" s="10"/>
      <c r="R496" s="10"/>
      <c r="S496" s="10"/>
      <c r="T496" s="10"/>
      <c r="U496" s="10"/>
      <c r="V496" s="10"/>
    </row>
    <row r="497" spans="1:22" ht="29.25" customHeight="1">
      <c r="A497" s="62">
        <v>24</v>
      </c>
      <c r="B497" s="841" t="s">
        <v>377</v>
      </c>
      <c r="C497" s="842" t="s">
        <v>381</v>
      </c>
      <c r="D497" s="842">
        <v>1</v>
      </c>
      <c r="E497" s="843">
        <v>1</v>
      </c>
      <c r="F497" s="844">
        <f>IF(E497=0, "Included",IF(ISERROR(D497*E497), E497, D497*E497))</f>
        <v>1</v>
      </c>
      <c r="G497" s="843">
        <v>10</v>
      </c>
      <c r="H497" s="844">
        <f>IF(G497=0, "Included",IF(ISERROR(D497*G497), G497, D497*G497))</f>
        <v>10</v>
      </c>
      <c r="I497" s="845">
        <v>100</v>
      </c>
      <c r="J497" s="846">
        <f>IF(I497=0, "Included",IF(ISERROR(H497*I497), I497, H497*I497))</f>
        <v>1000</v>
      </c>
      <c r="K497" s="10"/>
      <c r="L497" s="10"/>
      <c r="M497" s="10"/>
      <c r="N497" s="10"/>
      <c r="O497" s="10"/>
      <c r="P497" s="10"/>
      <c r="Q497" s="10"/>
      <c r="R497" s="10"/>
      <c r="S497" s="10"/>
      <c r="T497" s="10"/>
      <c r="U497" s="10"/>
      <c r="V497" s="10"/>
    </row>
    <row r="498" spans="1:22" ht="29.25" customHeight="1">
      <c r="A498" s="62">
        <v>25</v>
      </c>
      <c r="B498" s="841" t="s">
        <v>377</v>
      </c>
      <c r="C498" s="842" t="s">
        <v>381</v>
      </c>
      <c r="D498" s="842">
        <v>1</v>
      </c>
      <c r="E498" s="843">
        <v>1</v>
      </c>
      <c r="F498" s="844">
        <f>IF(E498=0, "Included",IF(ISERROR(D498*E498), E498, D498*E498))</f>
        <v>1</v>
      </c>
      <c r="G498" s="843">
        <v>10</v>
      </c>
      <c r="H498" s="844">
        <f>IF(G498=0, "Included",IF(ISERROR(D498*G498), G498, D498*G498))</f>
        <v>10</v>
      </c>
      <c r="I498" s="845">
        <v>100</v>
      </c>
      <c r="J498" s="846">
        <f>IF(I498=0, "Included",IF(ISERROR(H498*I498), I498, H498*I498))</f>
        <v>1000</v>
      </c>
      <c r="K498" s="10"/>
      <c r="L498" s="10"/>
      <c r="M498" s="10"/>
      <c r="N498" s="10"/>
      <c r="O498" s="10"/>
      <c r="P498" s="10"/>
      <c r="Q498" s="10"/>
      <c r="R498" s="10"/>
      <c r="S498" s="10"/>
      <c r="T498" s="10"/>
      <c r="U498" s="10"/>
      <c r="V498" s="10"/>
    </row>
    <row r="499" spans="1:22" s="822" customFormat="1" ht="46.5" customHeight="1">
      <c r="A499" s="847"/>
      <c r="B499" s="800"/>
      <c r="C499" s="801"/>
      <c r="D499" s="801"/>
      <c r="E499" s="854" t="s">
        <v>378</v>
      </c>
      <c r="F499" s="848">
        <f>SUM(F474:F498)</f>
        <v>10</v>
      </c>
      <c r="G499" s="832" t="s">
        <v>379</v>
      </c>
      <c r="H499" s="849">
        <f>SUM(H474:H498)</f>
        <v>100</v>
      </c>
      <c r="I499" s="833" t="s">
        <v>382</v>
      </c>
      <c r="J499" s="850">
        <f>SUM(J474:J498)</f>
        <v>10000</v>
      </c>
    </row>
    <row r="500" spans="1:22" ht="15" hidden="1" customHeight="1" thickBot="1">
      <c r="A500" s="74"/>
      <c r="B500" s="1061"/>
      <c r="C500" s="1061"/>
      <c r="D500" s="1061"/>
      <c r="E500" s="1062"/>
      <c r="F500" s="69" t="e">
        <f>SUM(#REF!)</f>
        <v>#REF!</v>
      </c>
      <c r="H500" s="11"/>
      <c r="I500" s="72"/>
      <c r="J500" s="71"/>
      <c r="K500" s="10"/>
      <c r="L500" s="10"/>
      <c r="M500" s="10"/>
      <c r="N500" s="10"/>
      <c r="O500" s="10"/>
      <c r="P500" s="10"/>
      <c r="Q500" s="10"/>
      <c r="R500" s="10"/>
      <c r="S500" s="10"/>
      <c r="T500" s="10"/>
      <c r="U500" s="10"/>
      <c r="V500" s="10"/>
    </row>
    <row r="501" spans="1:22">
      <c r="A501" s="1063"/>
      <c r="B501" s="1063"/>
      <c r="C501" s="1063"/>
      <c r="D501" s="1063"/>
      <c r="E501" s="1063"/>
      <c r="F501" s="1063"/>
      <c r="H501" s="73"/>
      <c r="I501" s="73"/>
      <c r="J501" s="17"/>
      <c r="K501" s="10"/>
      <c r="L501" s="10"/>
      <c r="M501" s="10"/>
      <c r="N501" s="10"/>
      <c r="O501" s="10"/>
      <c r="P501" s="10"/>
      <c r="Q501" s="10"/>
      <c r="R501" s="10"/>
      <c r="S501" s="10"/>
      <c r="T501" s="10"/>
      <c r="U501" s="10"/>
      <c r="V501" s="10"/>
    </row>
    <row r="502" spans="1:22" ht="14.45" customHeight="1">
      <c r="A502" s="75" t="s">
        <v>107</v>
      </c>
      <c r="B502" s="1064"/>
      <c r="C502" s="1064"/>
      <c r="D502" s="1064"/>
      <c r="E502" s="1064"/>
      <c r="F502" s="1064"/>
      <c r="K502" s="10"/>
      <c r="L502" s="10"/>
      <c r="M502" s="10"/>
      <c r="N502" s="10"/>
      <c r="O502" s="10"/>
      <c r="P502" s="10"/>
      <c r="Q502" s="10"/>
      <c r="R502" s="10"/>
      <c r="S502" s="10"/>
      <c r="T502" s="10"/>
      <c r="U502" s="10"/>
      <c r="V502" s="10"/>
    </row>
    <row r="503" spans="1:22" ht="14.45" customHeight="1">
      <c r="A503" s="73" t="s">
        <v>109</v>
      </c>
      <c r="B503" s="1064"/>
      <c r="C503" s="1064"/>
      <c r="D503" s="1064"/>
      <c r="E503" s="1064"/>
      <c r="F503" s="1064"/>
      <c r="K503" s="10"/>
      <c r="L503" s="10"/>
      <c r="M503" s="10"/>
      <c r="N503" s="10"/>
      <c r="O503" s="10"/>
      <c r="P503" s="10"/>
      <c r="Q503" s="10"/>
      <c r="R503" s="10"/>
      <c r="S503" s="10"/>
      <c r="T503" s="10"/>
      <c r="U503" s="10"/>
      <c r="V503" s="10"/>
    </row>
    <row r="504" spans="1:22">
      <c r="A504" s="73"/>
      <c r="B504" s="1064"/>
      <c r="C504" s="1064"/>
      <c r="D504" s="1064"/>
      <c r="E504" s="1064"/>
      <c r="F504" s="1064"/>
      <c r="K504" s="10"/>
      <c r="L504" s="10"/>
      <c r="M504" s="10"/>
      <c r="N504" s="10"/>
      <c r="O504" s="10"/>
      <c r="P504" s="10"/>
      <c r="Q504" s="10"/>
      <c r="R504" s="10"/>
      <c r="S504" s="10"/>
      <c r="T504" s="10"/>
      <c r="U504" s="10"/>
      <c r="V504" s="10"/>
    </row>
    <row r="505" spans="1:22" ht="33">
      <c r="A505" s="76" t="s">
        <v>111</v>
      </c>
      <c r="C505" s="79"/>
      <c r="D505" s="80"/>
      <c r="K505" s="10"/>
      <c r="L505" s="10"/>
      <c r="M505" s="10"/>
      <c r="N505" s="10"/>
      <c r="O505" s="10"/>
      <c r="P505" s="10"/>
      <c r="Q505" s="10"/>
      <c r="R505" s="10"/>
      <c r="S505" s="10"/>
      <c r="T505" s="10"/>
      <c r="U505" s="10"/>
      <c r="V505" s="10"/>
    </row>
    <row r="506" spans="1:22" ht="33">
      <c r="A506" s="76" t="s">
        <v>112</v>
      </c>
      <c r="D506" s="80" t="s">
        <v>113</v>
      </c>
      <c r="E506" s="47" t="str">
        <f>IF('Names of Bidder'!C25=0, "", 'Names of Bidder'!C25)</f>
        <v/>
      </c>
      <c r="K506" s="10"/>
      <c r="L506" s="10"/>
      <c r="M506" s="10"/>
      <c r="N506" s="10"/>
      <c r="O506" s="10"/>
      <c r="P506" s="10"/>
      <c r="Q506" s="10"/>
      <c r="R506" s="10"/>
      <c r="S506" s="10"/>
      <c r="T506" s="10"/>
      <c r="U506" s="10"/>
      <c r="V506" s="10"/>
    </row>
    <row r="507" spans="1:22" ht="16.5">
      <c r="A507" s="8"/>
      <c r="B507" s="9"/>
      <c r="C507" s="8"/>
      <c r="D507" s="80" t="s">
        <v>114</v>
      </c>
      <c r="E507" s="47" t="str">
        <f>IF('Names of Bidder'!C26=0, "", 'Names of Bidder'!C26)</f>
        <v/>
      </c>
      <c r="F507" s="9"/>
      <c r="K507" s="10"/>
      <c r="L507" s="10"/>
      <c r="M507" s="10"/>
      <c r="N507" s="10"/>
      <c r="O507" s="10"/>
      <c r="P507" s="10"/>
      <c r="Q507" s="10"/>
      <c r="R507" s="10"/>
      <c r="S507" s="10"/>
      <c r="T507" s="10"/>
      <c r="U507" s="10"/>
      <c r="V507" s="10"/>
    </row>
    <row r="508" spans="1:22" ht="16.5">
      <c r="A508" s="82"/>
      <c r="B508" s="66"/>
      <c r="C508" s="82"/>
      <c r="D508" s="80"/>
      <c r="E508" s="84"/>
      <c r="F508" s="66"/>
      <c r="K508" s="10"/>
      <c r="L508" s="10"/>
      <c r="M508" s="10"/>
      <c r="N508" s="10"/>
      <c r="O508" s="10"/>
      <c r="P508" s="10"/>
      <c r="Q508" s="10"/>
      <c r="R508" s="10"/>
      <c r="S508" s="10"/>
      <c r="T508" s="10"/>
      <c r="U508" s="10"/>
      <c r="V508" s="10"/>
    </row>
    <row r="509" spans="1:22">
      <c r="A509" s="82"/>
      <c r="B509" s="66"/>
      <c r="C509" s="82"/>
      <c r="D509" s="82"/>
      <c r="E509" s="66"/>
      <c r="F509" s="66"/>
      <c r="K509" s="10"/>
      <c r="L509" s="10"/>
      <c r="M509" s="10"/>
      <c r="N509" s="10"/>
      <c r="O509" s="10"/>
      <c r="P509" s="10"/>
      <c r="Q509" s="10"/>
      <c r="R509" s="10"/>
      <c r="S509" s="10"/>
      <c r="T509" s="10"/>
      <c r="U509" s="10"/>
      <c r="V509" s="10"/>
    </row>
    <row r="510" spans="1:22">
      <c r="A510" s="82"/>
      <c r="B510" s="66"/>
      <c r="C510" s="82"/>
      <c r="D510" s="82"/>
      <c r="E510" s="66"/>
      <c r="F510" s="66"/>
      <c r="K510" s="10"/>
      <c r="L510" s="10"/>
      <c r="M510" s="10"/>
      <c r="N510" s="10"/>
      <c r="O510" s="10"/>
      <c r="P510" s="10"/>
      <c r="Q510" s="10"/>
      <c r="R510" s="10"/>
      <c r="S510" s="10"/>
      <c r="T510" s="10"/>
      <c r="U510" s="10"/>
      <c r="V510" s="10"/>
    </row>
    <row r="511" spans="1:22">
      <c r="A511" s="82"/>
      <c r="B511" s="66"/>
      <c r="C511" s="82"/>
      <c r="D511" s="82"/>
      <c r="E511" s="66"/>
      <c r="F511" s="66"/>
      <c r="K511" s="10"/>
      <c r="L511" s="10"/>
      <c r="M511" s="10"/>
      <c r="N511" s="10"/>
      <c r="O511" s="10"/>
      <c r="P511" s="10"/>
      <c r="Q511" s="10"/>
      <c r="R511" s="10"/>
      <c r="S511" s="10"/>
      <c r="T511" s="10"/>
      <c r="U511" s="10"/>
      <c r="V511" s="10"/>
    </row>
    <row r="512" spans="1:22">
      <c r="A512" s="82"/>
      <c r="B512" s="66"/>
      <c r="C512" s="82"/>
      <c r="D512" s="82"/>
      <c r="E512" s="66"/>
      <c r="F512" s="66"/>
      <c r="K512" s="10"/>
      <c r="L512" s="10"/>
      <c r="M512" s="10"/>
      <c r="N512" s="10"/>
      <c r="O512" s="10"/>
      <c r="P512" s="10"/>
      <c r="Q512" s="10"/>
      <c r="R512" s="10"/>
      <c r="S512" s="10"/>
      <c r="T512" s="10"/>
      <c r="U512" s="10"/>
      <c r="V512" s="10"/>
    </row>
    <row r="513" spans="1:22">
      <c r="A513" s="82"/>
      <c r="B513" s="66"/>
      <c r="C513" s="82"/>
      <c r="D513" s="82"/>
      <c r="E513" s="66"/>
      <c r="F513" s="66"/>
      <c r="K513" s="10"/>
      <c r="L513" s="10"/>
      <c r="M513" s="10"/>
      <c r="N513" s="10"/>
      <c r="O513" s="10"/>
      <c r="P513" s="10"/>
      <c r="Q513" s="10"/>
      <c r="R513" s="10"/>
      <c r="S513" s="10"/>
      <c r="T513" s="10"/>
      <c r="U513" s="10"/>
      <c r="V513" s="10"/>
    </row>
    <row r="514" spans="1:22">
      <c r="A514" s="82"/>
      <c r="B514" s="66"/>
      <c r="C514" s="82"/>
      <c r="D514" s="82"/>
      <c r="E514" s="66"/>
      <c r="F514" s="66"/>
      <c r="K514" s="10"/>
      <c r="L514" s="10"/>
      <c r="M514" s="10"/>
      <c r="N514" s="10"/>
      <c r="O514" s="10"/>
      <c r="P514" s="10"/>
      <c r="Q514" s="10"/>
      <c r="R514" s="10"/>
      <c r="S514" s="10"/>
      <c r="T514" s="10"/>
      <c r="U514" s="10"/>
      <c r="V514" s="10"/>
    </row>
    <row r="515" spans="1:22">
      <c r="A515" s="82"/>
      <c r="B515" s="66"/>
      <c r="C515" s="82"/>
      <c r="D515" s="82"/>
      <c r="E515" s="66"/>
      <c r="F515" s="66"/>
      <c r="G515" s="10"/>
      <c r="K515" s="10"/>
      <c r="L515" s="10"/>
      <c r="M515" s="10"/>
      <c r="N515" s="10"/>
      <c r="O515" s="10"/>
      <c r="P515" s="10"/>
      <c r="Q515" s="10"/>
      <c r="R515" s="10"/>
      <c r="S515" s="10"/>
      <c r="T515" s="10"/>
      <c r="U515" s="10"/>
      <c r="V515" s="10"/>
    </row>
    <row r="516" spans="1:22">
      <c r="A516" s="82"/>
      <c r="B516" s="66"/>
      <c r="C516" s="82"/>
      <c r="D516" s="82"/>
      <c r="E516" s="66"/>
      <c r="F516" s="66"/>
      <c r="G516" s="10"/>
      <c r="K516" s="10"/>
      <c r="L516" s="10"/>
      <c r="M516" s="10"/>
      <c r="N516" s="10"/>
      <c r="O516" s="10"/>
      <c r="P516" s="10"/>
      <c r="Q516" s="10"/>
      <c r="R516" s="10"/>
      <c r="S516" s="10"/>
      <c r="T516" s="10"/>
      <c r="U516" s="10"/>
      <c r="V516" s="10"/>
    </row>
    <row r="517" spans="1:22">
      <c r="A517" s="82"/>
      <c r="B517" s="66"/>
      <c r="C517" s="82"/>
      <c r="D517" s="82"/>
      <c r="E517" s="66"/>
      <c r="F517" s="66"/>
      <c r="G517" s="10"/>
      <c r="K517" s="10"/>
      <c r="L517" s="10"/>
      <c r="M517" s="10"/>
      <c r="N517" s="10"/>
      <c r="O517" s="10"/>
      <c r="P517" s="10"/>
      <c r="Q517" s="10"/>
      <c r="R517" s="10"/>
      <c r="S517" s="10"/>
      <c r="T517" s="10"/>
      <c r="U517" s="10"/>
      <c r="V517" s="10"/>
    </row>
    <row r="518" spans="1:22">
      <c r="A518" s="82"/>
      <c r="B518" s="66"/>
      <c r="C518" s="82"/>
      <c r="D518" s="82"/>
      <c r="E518" s="66"/>
      <c r="F518" s="66"/>
      <c r="G518" s="10"/>
      <c r="K518" s="10"/>
      <c r="L518" s="10"/>
      <c r="M518" s="10"/>
      <c r="N518" s="10"/>
      <c r="O518" s="10"/>
      <c r="P518" s="10"/>
      <c r="Q518" s="10"/>
      <c r="R518" s="10"/>
      <c r="S518" s="10"/>
      <c r="T518" s="10"/>
      <c r="U518" s="10"/>
      <c r="V518" s="10"/>
    </row>
    <row r="519" spans="1:22">
      <c r="A519" s="82"/>
      <c r="B519" s="66"/>
      <c r="C519" s="82"/>
      <c r="D519" s="82"/>
      <c r="E519" s="66"/>
      <c r="F519" s="66"/>
      <c r="G519" s="10"/>
      <c r="K519" s="10"/>
      <c r="L519" s="10"/>
      <c r="M519" s="10"/>
      <c r="N519" s="10"/>
      <c r="O519" s="10"/>
      <c r="P519" s="10"/>
      <c r="Q519" s="10"/>
      <c r="R519" s="10"/>
      <c r="S519" s="10"/>
      <c r="T519" s="10"/>
      <c r="U519" s="10"/>
      <c r="V519" s="10"/>
    </row>
    <row r="520" spans="1:22">
      <c r="A520" s="82"/>
      <c r="B520" s="66"/>
      <c r="C520" s="82"/>
      <c r="D520" s="82"/>
      <c r="E520" s="66"/>
      <c r="F520" s="66"/>
      <c r="G520" s="10"/>
      <c r="K520" s="10"/>
      <c r="L520" s="10"/>
      <c r="M520" s="10"/>
      <c r="N520" s="10"/>
      <c r="O520" s="10"/>
      <c r="P520" s="10"/>
      <c r="Q520" s="10"/>
      <c r="R520" s="10"/>
      <c r="S520" s="10"/>
      <c r="T520" s="10"/>
      <c r="U520" s="10"/>
      <c r="V520" s="10"/>
    </row>
    <row r="521" spans="1:22">
      <c r="A521" s="82"/>
      <c r="B521" s="66"/>
      <c r="C521" s="82"/>
      <c r="D521" s="82"/>
      <c r="E521" s="66"/>
      <c r="F521" s="66"/>
      <c r="G521" s="10"/>
      <c r="K521" s="10"/>
      <c r="L521" s="10"/>
      <c r="M521" s="10"/>
      <c r="N521" s="10"/>
      <c r="O521" s="10"/>
      <c r="P521" s="10"/>
      <c r="Q521" s="10"/>
      <c r="R521" s="10"/>
      <c r="S521" s="10"/>
      <c r="T521" s="10"/>
      <c r="U521" s="10"/>
      <c r="V521" s="10"/>
    </row>
    <row r="522" spans="1:22">
      <c r="A522" s="82"/>
      <c r="B522" s="66"/>
      <c r="C522" s="82"/>
      <c r="D522" s="82"/>
      <c r="E522" s="66"/>
      <c r="F522" s="66"/>
      <c r="G522" s="10"/>
      <c r="K522" s="10"/>
      <c r="L522" s="10"/>
      <c r="M522" s="10"/>
      <c r="N522" s="10"/>
      <c r="O522" s="10"/>
      <c r="P522" s="10"/>
      <c r="Q522" s="10"/>
      <c r="R522" s="10"/>
      <c r="S522" s="10"/>
      <c r="T522" s="10"/>
      <c r="U522" s="10"/>
      <c r="V522" s="10"/>
    </row>
    <row r="523" spans="1:22">
      <c r="A523" s="82"/>
      <c r="B523" s="66"/>
      <c r="C523" s="82"/>
      <c r="D523" s="82"/>
      <c r="E523" s="66"/>
      <c r="F523" s="66"/>
      <c r="G523" s="10"/>
      <c r="K523" s="10"/>
      <c r="L523" s="10"/>
      <c r="M523" s="10"/>
      <c r="N523" s="10"/>
      <c r="O523" s="10"/>
      <c r="P523" s="10"/>
      <c r="Q523" s="10"/>
      <c r="R523" s="10"/>
      <c r="S523" s="10"/>
      <c r="T523" s="10"/>
      <c r="U523" s="10"/>
      <c r="V523" s="10"/>
    </row>
    <row r="524" spans="1:22">
      <c r="A524" s="82"/>
      <c r="B524" s="66"/>
      <c r="C524" s="82"/>
      <c r="D524" s="82"/>
      <c r="E524" s="66"/>
      <c r="F524" s="66"/>
      <c r="G524" s="10"/>
      <c r="K524" s="10"/>
      <c r="L524" s="10"/>
      <c r="M524" s="10"/>
      <c r="N524" s="10"/>
      <c r="O524" s="10"/>
      <c r="P524" s="10"/>
      <c r="Q524" s="10"/>
      <c r="R524" s="10"/>
      <c r="S524" s="10"/>
      <c r="T524" s="10"/>
      <c r="U524" s="10"/>
      <c r="V524" s="10"/>
    </row>
    <row r="525" spans="1:22">
      <c r="A525" s="82"/>
      <c r="B525" s="66"/>
      <c r="C525" s="82"/>
      <c r="D525" s="82"/>
      <c r="E525" s="66"/>
      <c r="F525" s="66"/>
      <c r="G525" s="10"/>
      <c r="K525" s="10"/>
      <c r="L525" s="10"/>
      <c r="M525" s="10"/>
      <c r="N525" s="10"/>
      <c r="O525" s="10"/>
      <c r="P525" s="10"/>
      <c r="Q525" s="10"/>
      <c r="R525" s="10"/>
      <c r="S525" s="10"/>
      <c r="T525" s="10"/>
      <c r="U525" s="10"/>
      <c r="V525" s="10"/>
    </row>
    <row r="526" spans="1:22">
      <c r="A526" s="82"/>
      <c r="B526" s="66"/>
      <c r="C526" s="82"/>
      <c r="D526" s="82"/>
      <c r="E526" s="66"/>
      <c r="F526" s="66"/>
      <c r="G526" s="10"/>
      <c r="K526" s="10"/>
      <c r="L526" s="10"/>
      <c r="M526" s="10"/>
      <c r="N526" s="10"/>
      <c r="O526" s="10"/>
      <c r="P526" s="10"/>
      <c r="Q526" s="10"/>
      <c r="R526" s="10"/>
      <c r="S526" s="10"/>
      <c r="T526" s="10"/>
      <c r="U526" s="10"/>
      <c r="V526" s="10"/>
    </row>
    <row r="527" spans="1:22">
      <c r="A527" s="82"/>
      <c r="B527" s="66"/>
      <c r="C527" s="82"/>
      <c r="D527" s="82"/>
      <c r="E527" s="66"/>
      <c r="F527" s="66"/>
      <c r="G527" s="10"/>
      <c r="K527" s="10"/>
      <c r="L527" s="10"/>
      <c r="M527" s="10"/>
      <c r="N527" s="10"/>
      <c r="O527" s="10"/>
      <c r="P527" s="10"/>
      <c r="Q527" s="10"/>
      <c r="R527" s="10"/>
      <c r="S527" s="10"/>
      <c r="T527" s="10"/>
      <c r="U527" s="10"/>
      <c r="V527" s="10"/>
    </row>
    <row r="528" spans="1:22">
      <c r="A528" s="82"/>
      <c r="B528" s="66"/>
      <c r="C528" s="82"/>
      <c r="D528" s="82"/>
      <c r="E528" s="66"/>
      <c r="F528" s="66"/>
      <c r="G528" s="10"/>
      <c r="K528" s="10"/>
      <c r="L528" s="10"/>
      <c r="M528" s="10"/>
      <c r="N528" s="10"/>
      <c r="O528" s="10"/>
      <c r="P528" s="10"/>
      <c r="Q528" s="10"/>
      <c r="R528" s="10"/>
      <c r="S528" s="10"/>
      <c r="T528" s="10"/>
      <c r="U528" s="10"/>
      <c r="V528" s="10"/>
    </row>
    <row r="529" spans="1:22">
      <c r="A529" s="82"/>
      <c r="B529" s="66"/>
      <c r="C529" s="82"/>
      <c r="D529" s="82"/>
      <c r="E529" s="66"/>
      <c r="F529" s="66"/>
      <c r="G529" s="10"/>
      <c r="K529" s="10"/>
      <c r="L529" s="10"/>
      <c r="M529" s="10"/>
      <c r="N529" s="10"/>
      <c r="O529" s="10"/>
      <c r="P529" s="10"/>
      <c r="Q529" s="10"/>
      <c r="R529" s="10"/>
      <c r="S529" s="10"/>
      <c r="T529" s="10"/>
      <c r="U529" s="10"/>
      <c r="V529" s="10"/>
    </row>
    <row r="530" spans="1:22">
      <c r="A530" s="82"/>
      <c r="B530" s="66"/>
      <c r="C530" s="82"/>
      <c r="D530" s="82"/>
      <c r="E530" s="66"/>
      <c r="F530" s="66"/>
      <c r="G530" s="10"/>
      <c r="K530" s="10"/>
      <c r="L530" s="10"/>
      <c r="M530" s="10"/>
      <c r="N530" s="10"/>
      <c r="O530" s="10"/>
      <c r="P530" s="10"/>
      <c r="Q530" s="10"/>
      <c r="R530" s="10"/>
      <c r="S530" s="10"/>
      <c r="T530" s="10"/>
      <c r="U530" s="10"/>
      <c r="V530" s="10"/>
    </row>
    <row r="531" spans="1:22">
      <c r="A531" s="82"/>
      <c r="B531" s="66"/>
      <c r="C531" s="82"/>
      <c r="D531" s="82"/>
      <c r="E531" s="66"/>
      <c r="F531" s="66"/>
      <c r="K531" s="10"/>
      <c r="L531" s="10"/>
      <c r="M531" s="10"/>
      <c r="N531" s="10"/>
      <c r="O531" s="10"/>
      <c r="P531" s="10"/>
      <c r="Q531" s="10"/>
      <c r="R531" s="10"/>
      <c r="S531" s="10"/>
      <c r="T531" s="10"/>
      <c r="U531" s="10"/>
      <c r="V531" s="10"/>
    </row>
    <row r="532" spans="1:22">
      <c r="A532" s="82"/>
      <c r="B532" s="66"/>
      <c r="C532" s="82"/>
      <c r="D532" s="82"/>
      <c r="E532" s="66"/>
      <c r="F532" s="66"/>
      <c r="K532" s="10"/>
      <c r="L532" s="10"/>
      <c r="M532" s="10"/>
      <c r="N532" s="10"/>
      <c r="O532" s="10"/>
      <c r="P532" s="10"/>
      <c r="Q532" s="10"/>
      <c r="R532" s="10"/>
      <c r="S532" s="10"/>
      <c r="T532" s="10"/>
      <c r="U532" s="10"/>
      <c r="V532" s="10"/>
    </row>
    <row r="533" spans="1:22" ht="16.5">
      <c r="A533" s="85"/>
      <c r="B533" s="66"/>
      <c r="C533" s="87"/>
      <c r="D533" s="85"/>
      <c r="E533" s="88"/>
      <c r="F533" s="88"/>
      <c r="J533" s="14"/>
      <c r="K533" s="10"/>
      <c r="L533" s="10"/>
      <c r="M533" s="10"/>
      <c r="N533" s="10"/>
      <c r="O533" s="10"/>
      <c r="P533" s="10"/>
      <c r="Q533" s="10"/>
      <c r="R533" s="10"/>
      <c r="S533" s="10"/>
      <c r="T533" s="10"/>
      <c r="U533" s="10"/>
      <c r="V533" s="10"/>
    </row>
    <row r="534" spans="1:22">
      <c r="A534" s="90"/>
      <c r="B534" s="66"/>
      <c r="C534" s="82"/>
      <c r="D534" s="90"/>
      <c r="E534" s="66"/>
      <c r="F534" s="66"/>
      <c r="J534" s="14"/>
      <c r="K534" s="10"/>
      <c r="L534" s="10"/>
      <c r="M534" s="10"/>
      <c r="N534" s="10"/>
      <c r="O534" s="10"/>
      <c r="P534" s="10"/>
      <c r="Q534" s="10"/>
      <c r="R534" s="10"/>
      <c r="S534" s="10"/>
      <c r="T534" s="10"/>
      <c r="U534" s="10"/>
      <c r="V534" s="10"/>
    </row>
    <row r="535" spans="1:22" ht="16.5">
      <c r="A535" s="1033"/>
      <c r="B535" s="1033"/>
      <c r="C535" s="1033"/>
      <c r="D535" s="1033"/>
      <c r="E535" s="1033"/>
      <c r="F535" s="1033"/>
      <c r="G535" s="18"/>
      <c r="H535" s="19"/>
      <c r="J535" s="14"/>
      <c r="K535" s="10"/>
      <c r="L535" s="10"/>
      <c r="M535" s="10"/>
      <c r="N535" s="10"/>
      <c r="O535" s="10"/>
      <c r="P535" s="10"/>
      <c r="Q535" s="10"/>
      <c r="R535" s="10"/>
      <c r="S535" s="10"/>
      <c r="T535" s="10"/>
      <c r="U535" s="10"/>
      <c r="V535" s="10"/>
    </row>
    <row r="536" spans="1:22" ht="16.5">
      <c r="A536" s="1038"/>
      <c r="B536" s="1038"/>
      <c r="C536" s="1038"/>
      <c r="D536" s="1038"/>
      <c r="E536" s="1038"/>
      <c r="F536" s="1038"/>
      <c r="G536" s="18"/>
      <c r="H536" s="19"/>
      <c r="J536" s="14"/>
      <c r="K536" s="10"/>
      <c r="L536" s="10"/>
      <c r="M536" s="10"/>
      <c r="N536" s="10"/>
      <c r="O536" s="10"/>
      <c r="P536" s="10"/>
      <c r="Q536" s="10"/>
      <c r="R536" s="10"/>
      <c r="S536" s="10"/>
      <c r="T536" s="10"/>
      <c r="U536" s="10"/>
      <c r="V536" s="10"/>
    </row>
    <row r="537" spans="1:22">
      <c r="A537" s="82"/>
      <c r="B537" s="66"/>
      <c r="C537" s="82"/>
      <c r="D537" s="82"/>
      <c r="E537" s="66"/>
      <c r="F537" s="66"/>
      <c r="G537" s="18"/>
      <c r="H537" s="19"/>
      <c r="K537" s="10"/>
      <c r="L537" s="10"/>
      <c r="M537" s="10"/>
      <c r="N537" s="10"/>
      <c r="O537" s="10"/>
      <c r="P537" s="10"/>
      <c r="Q537" s="10"/>
      <c r="R537" s="10"/>
      <c r="S537" s="10"/>
      <c r="T537" s="10"/>
      <c r="U537" s="10"/>
      <c r="V537" s="10"/>
    </row>
    <row r="538" spans="1:22" ht="16.5">
      <c r="A538" s="92"/>
      <c r="B538" s="94"/>
      <c r="C538" s="95"/>
      <c r="D538" s="92"/>
      <c r="E538" s="90"/>
      <c r="F538" s="66"/>
      <c r="G538" s="18"/>
      <c r="H538" s="19"/>
      <c r="K538" s="10"/>
      <c r="L538" s="10"/>
      <c r="M538" s="10"/>
      <c r="N538" s="10"/>
      <c r="O538" s="10"/>
      <c r="P538" s="10"/>
      <c r="Q538" s="10"/>
      <c r="R538" s="10"/>
      <c r="S538" s="10"/>
      <c r="T538" s="10"/>
      <c r="U538" s="10"/>
      <c r="V538" s="10"/>
    </row>
    <row r="539" spans="1:22" ht="16.5">
      <c r="A539" s="1042"/>
      <c r="B539" s="1042"/>
      <c r="C539" s="1042"/>
      <c r="D539" s="1042"/>
      <c r="E539" s="96"/>
      <c r="F539" s="66"/>
      <c r="G539" s="7"/>
      <c r="H539" s="27"/>
      <c r="K539" s="10"/>
      <c r="L539" s="10"/>
      <c r="M539" s="10"/>
      <c r="N539" s="10"/>
      <c r="O539" s="10"/>
      <c r="P539" s="10"/>
      <c r="Q539" s="10"/>
      <c r="R539" s="10"/>
      <c r="S539" s="10"/>
      <c r="T539" s="10"/>
      <c r="U539" s="10"/>
      <c r="V539" s="10"/>
    </row>
    <row r="540" spans="1:22" ht="16.5">
      <c r="A540" s="92"/>
      <c r="B540" s="1034"/>
      <c r="C540" s="1034"/>
      <c r="D540" s="1034"/>
      <c r="E540" s="96"/>
      <c r="F540" s="66"/>
      <c r="G540" s="18"/>
      <c r="H540" s="28"/>
      <c r="K540" s="10"/>
      <c r="L540" s="10"/>
      <c r="M540" s="10"/>
      <c r="N540" s="10"/>
      <c r="O540" s="10"/>
      <c r="P540" s="10"/>
      <c r="Q540" s="10"/>
      <c r="R540" s="10"/>
      <c r="S540" s="10"/>
      <c r="T540" s="10"/>
      <c r="U540" s="10"/>
      <c r="V540" s="10"/>
    </row>
    <row r="541" spans="1:22" ht="16.5">
      <c r="A541" s="92"/>
      <c r="B541" s="1034"/>
      <c r="C541" s="1034"/>
      <c r="D541" s="1034"/>
      <c r="E541" s="96"/>
      <c r="F541" s="66"/>
      <c r="G541" s="18"/>
      <c r="H541" s="28"/>
      <c r="K541" s="10"/>
      <c r="L541" s="10"/>
      <c r="M541" s="10"/>
      <c r="N541" s="10"/>
      <c r="O541" s="10"/>
      <c r="P541" s="10"/>
      <c r="Q541" s="10"/>
      <c r="R541" s="10"/>
      <c r="S541" s="10"/>
      <c r="T541" s="10"/>
      <c r="U541" s="10"/>
      <c r="V541" s="10"/>
    </row>
    <row r="542" spans="1:22" ht="16.5">
      <c r="A542" s="94"/>
      <c r="B542" s="1034"/>
      <c r="C542" s="1034"/>
      <c r="D542" s="1034"/>
      <c r="E542" s="96"/>
      <c r="F542" s="66"/>
      <c r="G542" s="7"/>
      <c r="H542" s="71"/>
      <c r="K542" s="10"/>
      <c r="L542" s="10"/>
      <c r="M542" s="10"/>
      <c r="N542" s="10"/>
      <c r="O542" s="10"/>
      <c r="P542" s="10"/>
      <c r="Q542" s="10"/>
      <c r="R542" s="10"/>
      <c r="S542" s="10"/>
      <c r="T542" s="10"/>
      <c r="U542" s="10"/>
      <c r="V542" s="10"/>
    </row>
    <row r="543" spans="1:22">
      <c r="A543" s="94"/>
      <c r="B543" s="1034"/>
      <c r="C543" s="1034"/>
      <c r="D543" s="1034"/>
      <c r="E543" s="96"/>
      <c r="F543" s="66"/>
      <c r="K543" s="10"/>
      <c r="L543" s="10"/>
      <c r="M543" s="10"/>
      <c r="N543" s="10"/>
      <c r="O543" s="10"/>
      <c r="P543" s="10"/>
      <c r="Q543" s="10"/>
      <c r="R543" s="10"/>
      <c r="S543" s="10"/>
      <c r="T543" s="10"/>
      <c r="U543" s="10"/>
      <c r="V543" s="10"/>
    </row>
    <row r="544" spans="1:22" ht="16.5">
      <c r="A544" s="94"/>
      <c r="B544" s="94"/>
      <c r="C544" s="99"/>
      <c r="D544" s="94"/>
      <c r="E544" s="92"/>
      <c r="F544" s="66"/>
      <c r="K544" s="10"/>
      <c r="L544" s="10"/>
      <c r="M544" s="10"/>
      <c r="N544" s="10"/>
      <c r="O544" s="10"/>
      <c r="P544" s="10"/>
      <c r="Q544" s="10"/>
      <c r="R544" s="10"/>
      <c r="S544" s="10"/>
      <c r="T544" s="10"/>
      <c r="U544" s="10"/>
      <c r="V544" s="10"/>
    </row>
    <row r="545" spans="1:22">
      <c r="A545" s="1041"/>
      <c r="B545" s="1041"/>
      <c r="C545" s="1041"/>
      <c r="D545" s="1041"/>
      <c r="E545" s="1041"/>
      <c r="F545" s="1041"/>
      <c r="K545" s="10"/>
      <c r="L545" s="10"/>
      <c r="M545" s="10"/>
      <c r="N545" s="10"/>
      <c r="O545" s="10"/>
      <c r="P545" s="10"/>
      <c r="Q545" s="10"/>
      <c r="R545" s="10"/>
      <c r="S545" s="10"/>
      <c r="T545" s="10"/>
      <c r="U545" s="10"/>
      <c r="V545" s="10"/>
    </row>
    <row r="546" spans="1:22" ht="16.5">
      <c r="A546" s="82"/>
      <c r="B546" s="66"/>
      <c r="C546" s="82"/>
      <c r="D546" s="82"/>
      <c r="E546" s="88"/>
      <c r="F546" s="88"/>
      <c r="H546" s="297"/>
      <c r="I546" s="1037"/>
      <c r="J546" s="1037"/>
      <c r="K546" s="10"/>
      <c r="L546" s="10"/>
      <c r="M546" s="10"/>
      <c r="N546" s="10"/>
      <c r="O546" s="10"/>
      <c r="P546" s="10"/>
      <c r="Q546" s="10"/>
      <c r="R546" s="10"/>
      <c r="S546" s="10"/>
      <c r="T546" s="10"/>
      <c r="U546" s="10"/>
      <c r="V546" s="10"/>
    </row>
    <row r="547" spans="1:22" ht="16.5">
      <c r="A547" s="100"/>
      <c r="B547" s="102"/>
      <c r="C547" s="87"/>
      <c r="D547" s="87"/>
      <c r="E547" s="100"/>
      <c r="F547" s="100"/>
      <c r="H547" s="53"/>
      <c r="I547" s="53"/>
      <c r="J547" s="53"/>
      <c r="K547" s="10"/>
      <c r="L547" s="10"/>
      <c r="M547" s="10"/>
      <c r="N547" s="10"/>
      <c r="O547" s="10"/>
      <c r="P547" s="10"/>
      <c r="Q547" s="10"/>
      <c r="R547" s="10"/>
      <c r="S547" s="10"/>
      <c r="T547" s="10"/>
      <c r="U547" s="10"/>
      <c r="V547" s="10"/>
    </row>
    <row r="548" spans="1:22" ht="16.5">
      <c r="A548" s="87"/>
      <c r="B548" s="88"/>
      <c r="C548" s="87"/>
      <c r="D548" s="87"/>
      <c r="E548" s="87"/>
      <c r="F548" s="87"/>
      <c r="H548" s="57"/>
      <c r="I548" s="57"/>
      <c r="J548" s="57"/>
      <c r="K548" s="10"/>
      <c r="L548" s="10"/>
      <c r="M548" s="10"/>
      <c r="N548" s="10"/>
      <c r="O548" s="10"/>
      <c r="P548" s="10"/>
      <c r="Q548" s="10"/>
      <c r="R548" s="10"/>
      <c r="S548" s="10"/>
      <c r="T548" s="10"/>
      <c r="U548" s="10"/>
      <c r="V548" s="10"/>
    </row>
    <row r="549" spans="1:22" ht="16.5">
      <c r="A549" s="106"/>
      <c r="B549" s="108"/>
      <c r="C549" s="109"/>
      <c r="D549" s="110"/>
      <c r="E549" s="111"/>
      <c r="F549" s="112"/>
      <c r="H549" s="57"/>
      <c r="I549" s="57"/>
      <c r="J549" s="113"/>
      <c r="K549" s="10"/>
      <c r="L549" s="10"/>
      <c r="M549" s="10"/>
      <c r="N549" s="10"/>
      <c r="O549" s="10"/>
      <c r="P549" s="10"/>
      <c r="Q549" s="10"/>
      <c r="R549" s="10"/>
      <c r="S549" s="10"/>
      <c r="T549" s="10"/>
      <c r="U549" s="10"/>
      <c r="V549" s="10"/>
    </row>
    <row r="550" spans="1:22">
      <c r="A550" s="114"/>
      <c r="B550" s="116"/>
      <c r="C550" s="109"/>
      <c r="D550" s="109"/>
      <c r="E550" s="117"/>
      <c r="F550" s="118"/>
      <c r="H550" s="120"/>
      <c r="I550" s="120"/>
      <c r="J550" s="121"/>
      <c r="K550" s="10"/>
      <c r="L550" s="10"/>
      <c r="M550" s="10"/>
      <c r="N550" s="10"/>
      <c r="O550" s="10"/>
      <c r="P550" s="10"/>
      <c r="Q550" s="10"/>
      <c r="R550" s="10"/>
      <c r="S550" s="10"/>
      <c r="T550" s="10"/>
      <c r="U550" s="10"/>
      <c r="V550" s="10"/>
    </row>
    <row r="551" spans="1:22">
      <c r="A551" s="114"/>
      <c r="B551" s="122"/>
      <c r="C551" s="109"/>
      <c r="D551" s="109"/>
      <c r="E551" s="123"/>
      <c r="F551" s="124"/>
      <c r="H551" s="17"/>
      <c r="I551" s="17"/>
      <c r="J551" s="125"/>
      <c r="K551" s="10"/>
      <c r="L551" s="10"/>
      <c r="M551" s="10"/>
      <c r="N551" s="10"/>
      <c r="O551" s="10"/>
      <c r="P551" s="10"/>
      <c r="Q551" s="10"/>
      <c r="R551" s="10"/>
      <c r="S551" s="10"/>
      <c r="T551" s="10"/>
      <c r="U551" s="10"/>
      <c r="V551" s="10"/>
    </row>
    <row r="552" spans="1:22">
      <c r="A552" s="126"/>
      <c r="B552" s="116"/>
      <c r="C552" s="109"/>
      <c r="D552" s="110"/>
      <c r="E552" s="111"/>
      <c r="F552" s="112"/>
      <c r="H552" s="17"/>
      <c r="I552" s="17"/>
      <c r="J552" s="125"/>
      <c r="K552" s="10"/>
      <c r="L552" s="10"/>
      <c r="M552" s="10"/>
      <c r="N552" s="10"/>
      <c r="O552" s="10"/>
      <c r="P552" s="10"/>
      <c r="Q552" s="10"/>
      <c r="R552" s="10"/>
      <c r="S552" s="10"/>
      <c r="T552" s="10"/>
      <c r="U552" s="10"/>
      <c r="V552" s="10"/>
    </row>
    <row r="553" spans="1:22">
      <c r="A553" s="126"/>
      <c r="B553" s="116"/>
      <c r="C553" s="109"/>
      <c r="D553" s="110"/>
      <c r="E553" s="111"/>
      <c r="F553" s="112"/>
      <c r="H553" s="17"/>
      <c r="I553" s="17"/>
      <c r="J553" s="125"/>
      <c r="K553" s="10"/>
      <c r="L553" s="10"/>
      <c r="M553" s="10"/>
      <c r="N553" s="10"/>
      <c r="O553" s="10"/>
      <c r="P553" s="10"/>
      <c r="Q553" s="10"/>
      <c r="R553" s="10"/>
      <c r="S553" s="10"/>
      <c r="T553" s="10"/>
      <c r="U553" s="10"/>
      <c r="V553" s="10"/>
    </row>
    <row r="554" spans="1:22">
      <c r="A554" s="114"/>
      <c r="B554" s="116"/>
      <c r="C554" s="109"/>
      <c r="D554" s="110"/>
      <c r="E554" s="111"/>
      <c r="F554" s="112"/>
      <c r="H554" s="17"/>
      <c r="I554" s="17"/>
      <c r="J554" s="125"/>
      <c r="K554" s="10"/>
      <c r="L554" s="10"/>
      <c r="M554" s="10"/>
      <c r="N554" s="10"/>
      <c r="O554" s="10"/>
      <c r="P554" s="10"/>
      <c r="Q554" s="10"/>
      <c r="R554" s="10"/>
      <c r="S554" s="10"/>
      <c r="T554" s="10"/>
      <c r="U554" s="10"/>
      <c r="V554" s="10"/>
    </row>
    <row r="555" spans="1:22">
      <c r="A555" s="114"/>
      <c r="B555" s="122"/>
      <c r="C555" s="109"/>
      <c r="D555" s="110"/>
      <c r="E555" s="111"/>
      <c r="F555" s="112"/>
      <c r="H555" s="17"/>
      <c r="I555" s="17"/>
      <c r="J555" s="125"/>
      <c r="K555" s="10"/>
      <c r="L555" s="10"/>
      <c r="M555" s="10"/>
      <c r="N555" s="10"/>
      <c r="O555" s="10"/>
      <c r="P555" s="10"/>
      <c r="Q555" s="10"/>
      <c r="R555" s="10"/>
      <c r="S555" s="10"/>
      <c r="T555" s="10"/>
      <c r="U555" s="10"/>
      <c r="V555" s="10"/>
    </row>
    <row r="556" spans="1:22">
      <c r="A556" s="114"/>
      <c r="B556" s="116"/>
      <c r="C556" s="109"/>
      <c r="D556" s="110"/>
      <c r="E556" s="111"/>
      <c r="F556" s="112"/>
      <c r="H556" s="17"/>
      <c r="I556" s="17"/>
      <c r="J556" s="125"/>
      <c r="K556" s="10"/>
      <c r="L556" s="10"/>
      <c r="M556" s="10"/>
      <c r="N556" s="10"/>
      <c r="O556" s="10"/>
      <c r="P556" s="10"/>
      <c r="Q556" s="10"/>
      <c r="R556" s="10"/>
      <c r="S556" s="10"/>
      <c r="T556" s="10"/>
      <c r="U556" s="10"/>
      <c r="V556" s="10"/>
    </row>
    <row r="557" spans="1:22">
      <c r="A557" s="114"/>
      <c r="B557" s="116"/>
      <c r="C557" s="109"/>
      <c r="D557" s="110"/>
      <c r="E557" s="111"/>
      <c r="F557" s="112"/>
      <c r="H557" s="17"/>
      <c r="I557" s="17"/>
      <c r="J557" s="125"/>
      <c r="K557" s="10"/>
      <c r="L557" s="10"/>
      <c r="M557" s="10"/>
      <c r="N557" s="10"/>
      <c r="O557" s="10"/>
      <c r="P557" s="10"/>
      <c r="Q557" s="10"/>
      <c r="R557" s="10"/>
      <c r="S557" s="10"/>
      <c r="T557" s="10"/>
      <c r="U557" s="10"/>
      <c r="V557" s="10"/>
    </row>
    <row r="558" spans="1:22">
      <c r="A558" s="114"/>
      <c r="B558" s="116"/>
      <c r="C558" s="109"/>
      <c r="D558" s="109"/>
      <c r="E558" s="111"/>
      <c r="F558" s="112"/>
      <c r="H558" s="17"/>
      <c r="I558" s="17"/>
      <c r="J558" s="125"/>
      <c r="K558" s="10"/>
      <c r="L558" s="10"/>
      <c r="M558" s="10"/>
      <c r="N558" s="10"/>
      <c r="O558" s="10"/>
      <c r="P558" s="10"/>
      <c r="Q558" s="10"/>
      <c r="R558" s="10"/>
      <c r="S558" s="10"/>
      <c r="T558" s="10"/>
      <c r="U558" s="10"/>
      <c r="V558" s="10"/>
    </row>
    <row r="559" spans="1:22">
      <c r="A559" s="114"/>
      <c r="B559" s="122"/>
      <c r="C559" s="109"/>
      <c r="D559" s="109"/>
      <c r="E559" s="127"/>
      <c r="F559" s="112"/>
      <c r="H559" s="17"/>
      <c r="I559" s="17"/>
      <c r="J559" s="125"/>
      <c r="K559" s="10"/>
      <c r="L559" s="10"/>
      <c r="M559" s="10"/>
      <c r="N559" s="10"/>
      <c r="O559" s="10"/>
      <c r="P559" s="10"/>
      <c r="Q559" s="10"/>
      <c r="R559" s="10"/>
      <c r="S559" s="10"/>
      <c r="T559" s="10"/>
      <c r="U559" s="10"/>
      <c r="V559" s="10"/>
    </row>
    <row r="560" spans="1:22">
      <c r="A560" s="126"/>
      <c r="B560" s="129"/>
      <c r="C560" s="109"/>
      <c r="D560" s="110"/>
      <c r="E560" s="111"/>
      <c r="F560" s="112"/>
      <c r="H560" s="17"/>
      <c r="I560" s="17"/>
      <c r="J560" s="125"/>
      <c r="K560" s="10"/>
      <c r="L560" s="10"/>
      <c r="M560" s="10"/>
      <c r="N560" s="10"/>
      <c r="O560" s="10"/>
      <c r="P560" s="10"/>
      <c r="Q560" s="10"/>
      <c r="R560" s="10"/>
      <c r="S560" s="10"/>
      <c r="T560" s="10"/>
      <c r="U560" s="10"/>
      <c r="V560" s="10"/>
    </row>
    <row r="561" spans="1:22">
      <c r="A561" s="126"/>
      <c r="B561" s="130"/>
      <c r="C561" s="109"/>
      <c r="D561" s="110"/>
      <c r="E561" s="127"/>
      <c r="F561" s="112"/>
      <c r="H561" s="17"/>
      <c r="I561" s="17"/>
      <c r="J561" s="125"/>
      <c r="K561" s="10"/>
      <c r="L561" s="10"/>
      <c r="M561" s="10"/>
      <c r="N561" s="10"/>
      <c r="O561" s="10"/>
      <c r="P561" s="10"/>
      <c r="Q561" s="10"/>
      <c r="R561" s="10"/>
      <c r="S561" s="10"/>
      <c r="T561" s="10"/>
      <c r="U561" s="10"/>
      <c r="V561" s="10"/>
    </row>
    <row r="562" spans="1:22">
      <c r="A562" s="126"/>
      <c r="B562" s="130"/>
      <c r="C562" s="109"/>
      <c r="D562" s="110"/>
      <c r="E562" s="127"/>
      <c r="F562" s="112"/>
      <c r="H562" s="17"/>
      <c r="I562" s="17"/>
      <c r="J562" s="125"/>
      <c r="K562" s="10"/>
      <c r="L562" s="10"/>
      <c r="M562" s="10"/>
      <c r="N562" s="10"/>
      <c r="O562" s="10"/>
      <c r="P562" s="10"/>
      <c r="Q562" s="10"/>
      <c r="R562" s="10"/>
      <c r="S562" s="10"/>
      <c r="T562" s="10"/>
      <c r="U562" s="10"/>
      <c r="V562" s="10"/>
    </row>
    <row r="563" spans="1:22" ht="16.5">
      <c r="A563" s="106"/>
      <c r="B563" s="131"/>
      <c r="C563" s="109"/>
      <c r="D563" s="110"/>
      <c r="E563" s="111"/>
      <c r="F563" s="112"/>
      <c r="H563" s="17"/>
      <c r="I563" s="17"/>
      <c r="J563" s="125"/>
      <c r="K563" s="10"/>
      <c r="L563" s="10"/>
      <c r="M563" s="10"/>
      <c r="N563" s="10"/>
      <c r="O563" s="10"/>
      <c r="P563" s="10"/>
      <c r="Q563" s="10"/>
      <c r="R563" s="10"/>
      <c r="S563" s="10"/>
      <c r="T563" s="10"/>
      <c r="U563" s="10"/>
      <c r="V563" s="10"/>
    </row>
    <row r="564" spans="1:22">
      <c r="A564" s="126"/>
      <c r="B564" s="132"/>
      <c r="C564" s="109"/>
      <c r="D564" s="110"/>
      <c r="E564" s="111"/>
      <c r="F564" s="112"/>
      <c r="H564" s="17"/>
      <c r="I564" s="17"/>
      <c r="J564" s="125"/>
      <c r="K564" s="10"/>
      <c r="L564" s="10"/>
      <c r="M564" s="10"/>
      <c r="N564" s="10"/>
      <c r="O564" s="10"/>
      <c r="P564" s="10"/>
      <c r="Q564" s="10"/>
      <c r="R564" s="10"/>
      <c r="S564" s="10"/>
      <c r="T564" s="10"/>
      <c r="U564" s="10"/>
      <c r="V564" s="10"/>
    </row>
    <row r="565" spans="1:22">
      <c r="A565" s="114"/>
      <c r="B565" s="116"/>
      <c r="C565" s="109"/>
      <c r="D565" s="110"/>
      <c r="E565" s="111"/>
      <c r="F565" s="112"/>
      <c r="H565" s="17"/>
      <c r="I565" s="17"/>
      <c r="J565" s="125"/>
      <c r="K565" s="10"/>
      <c r="L565" s="10"/>
      <c r="M565" s="10"/>
      <c r="N565" s="10"/>
      <c r="O565" s="10"/>
      <c r="P565" s="10"/>
      <c r="Q565" s="10"/>
      <c r="R565" s="10"/>
      <c r="S565" s="10"/>
      <c r="T565" s="10"/>
      <c r="U565" s="10"/>
      <c r="V565" s="10"/>
    </row>
    <row r="566" spans="1:22">
      <c r="A566" s="126"/>
      <c r="B566" s="130"/>
      <c r="C566" s="109"/>
      <c r="D566" s="110"/>
      <c r="E566" s="127"/>
      <c r="F566" s="112"/>
      <c r="H566" s="17"/>
      <c r="I566" s="17"/>
      <c r="J566" s="125"/>
      <c r="K566" s="10"/>
      <c r="L566" s="10"/>
      <c r="M566" s="10"/>
      <c r="N566" s="10"/>
      <c r="O566" s="10"/>
      <c r="P566" s="10"/>
      <c r="Q566" s="10"/>
      <c r="R566" s="10"/>
      <c r="S566" s="10"/>
      <c r="T566" s="10"/>
      <c r="U566" s="10"/>
      <c r="V566" s="10"/>
    </row>
    <row r="567" spans="1:22" ht="16.5">
      <c r="A567" s="106"/>
      <c r="B567" s="108"/>
      <c r="C567" s="109"/>
      <c r="D567" s="110"/>
      <c r="E567" s="111"/>
      <c r="F567" s="112"/>
      <c r="H567" s="17"/>
      <c r="I567" s="17"/>
      <c r="J567" s="133"/>
      <c r="K567" s="10"/>
      <c r="L567" s="10"/>
      <c r="M567" s="10"/>
      <c r="N567" s="10"/>
      <c r="O567" s="10"/>
      <c r="P567" s="10"/>
      <c r="Q567" s="10"/>
      <c r="R567" s="10"/>
      <c r="S567" s="10"/>
      <c r="T567" s="10"/>
      <c r="U567" s="10"/>
      <c r="V567" s="10"/>
    </row>
    <row r="568" spans="1:22">
      <c r="A568" s="114"/>
      <c r="B568" s="116"/>
      <c r="C568" s="109"/>
      <c r="D568" s="109"/>
      <c r="E568" s="127"/>
      <c r="F568" s="112"/>
      <c r="H568" s="17"/>
      <c r="I568" s="17"/>
      <c r="J568" s="133"/>
      <c r="K568" s="10"/>
      <c r="L568" s="10"/>
      <c r="M568" s="10"/>
      <c r="N568" s="10"/>
      <c r="O568" s="10"/>
      <c r="P568" s="10"/>
      <c r="Q568" s="10"/>
      <c r="R568" s="10"/>
      <c r="S568" s="10"/>
      <c r="T568" s="10"/>
      <c r="U568" s="10"/>
      <c r="V568" s="10"/>
    </row>
    <row r="569" spans="1:22">
      <c r="A569" s="114"/>
      <c r="B569" s="116"/>
      <c r="C569" s="126"/>
      <c r="D569" s="110"/>
      <c r="E569" s="127"/>
      <c r="F569" s="112"/>
      <c r="H569" s="17"/>
      <c r="I569" s="17"/>
      <c r="J569" s="125"/>
      <c r="K569" s="10"/>
      <c r="L569" s="10"/>
      <c r="M569" s="10"/>
      <c r="N569" s="10"/>
      <c r="O569" s="10"/>
      <c r="P569" s="10"/>
      <c r="Q569" s="10"/>
      <c r="R569" s="10"/>
      <c r="S569" s="10"/>
      <c r="T569" s="10"/>
      <c r="U569" s="10"/>
      <c r="V569" s="10"/>
    </row>
    <row r="570" spans="1:22">
      <c r="A570" s="126"/>
      <c r="B570" s="116"/>
      <c r="C570" s="126"/>
      <c r="D570" s="110"/>
      <c r="E570" s="127"/>
      <c r="F570" s="112"/>
      <c r="H570" s="17"/>
      <c r="I570" s="17"/>
      <c r="J570" s="125"/>
      <c r="K570" s="10"/>
      <c r="L570" s="10"/>
      <c r="M570" s="10"/>
      <c r="N570" s="10"/>
      <c r="O570" s="10"/>
      <c r="P570" s="10"/>
      <c r="Q570" s="10"/>
      <c r="R570" s="10"/>
      <c r="S570" s="10"/>
      <c r="T570" s="10"/>
      <c r="U570" s="10"/>
      <c r="V570" s="10"/>
    </row>
    <row r="571" spans="1:22">
      <c r="A571" s="126"/>
      <c r="B571" s="116"/>
      <c r="C571" s="126"/>
      <c r="D571" s="110"/>
      <c r="E571" s="127"/>
      <c r="F571" s="112"/>
      <c r="H571" s="17"/>
      <c r="I571" s="17"/>
      <c r="J571" s="125"/>
      <c r="K571" s="10"/>
      <c r="L571" s="10"/>
      <c r="M571" s="10"/>
      <c r="N571" s="10"/>
      <c r="O571" s="10"/>
      <c r="P571" s="10"/>
      <c r="Q571" s="10"/>
      <c r="R571" s="10"/>
      <c r="S571" s="10"/>
      <c r="T571" s="10"/>
      <c r="U571" s="10"/>
      <c r="V571" s="10"/>
    </row>
    <row r="572" spans="1:22">
      <c r="A572" s="126"/>
      <c r="B572" s="116"/>
      <c r="C572" s="126"/>
      <c r="D572" s="110"/>
      <c r="E572" s="127"/>
      <c r="F572" s="112"/>
      <c r="H572" s="17"/>
      <c r="I572" s="17"/>
      <c r="J572" s="125"/>
      <c r="K572" s="10"/>
      <c r="L572" s="10"/>
      <c r="M572" s="10"/>
      <c r="N572" s="10"/>
      <c r="O572" s="10"/>
      <c r="P572" s="10"/>
      <c r="Q572" s="10"/>
      <c r="R572" s="10"/>
      <c r="S572" s="10"/>
      <c r="T572" s="10"/>
      <c r="U572" s="10"/>
      <c r="V572" s="10"/>
    </row>
    <row r="573" spans="1:22">
      <c r="A573" s="126"/>
      <c r="B573" s="116"/>
      <c r="C573" s="126"/>
      <c r="D573" s="110"/>
      <c r="E573" s="127"/>
      <c r="F573" s="112"/>
      <c r="H573" s="17"/>
      <c r="I573" s="17"/>
      <c r="J573" s="125"/>
      <c r="K573" s="10"/>
      <c r="L573" s="10"/>
      <c r="M573" s="10"/>
      <c r="N573" s="10"/>
      <c r="O573" s="10"/>
      <c r="P573" s="10"/>
      <c r="Q573" s="10"/>
      <c r="R573" s="10"/>
      <c r="S573" s="10"/>
      <c r="T573" s="10"/>
      <c r="U573" s="10"/>
      <c r="V573" s="10"/>
    </row>
    <row r="574" spans="1:22">
      <c r="A574" s="126"/>
      <c r="B574" s="116"/>
      <c r="C574" s="126"/>
      <c r="D574" s="110"/>
      <c r="E574" s="127"/>
      <c r="F574" s="112"/>
      <c r="H574" s="17"/>
      <c r="I574" s="17"/>
      <c r="J574" s="125"/>
      <c r="K574" s="10"/>
      <c r="L574" s="10"/>
      <c r="M574" s="10"/>
      <c r="N574" s="10"/>
      <c r="O574" s="10"/>
      <c r="P574" s="10"/>
      <c r="Q574" s="10"/>
      <c r="R574" s="10"/>
      <c r="S574" s="10"/>
      <c r="T574" s="10"/>
      <c r="U574" s="10"/>
      <c r="V574" s="10"/>
    </row>
    <row r="575" spans="1:22">
      <c r="A575" s="126"/>
      <c r="B575" s="116"/>
      <c r="C575" s="126"/>
      <c r="D575" s="110"/>
      <c r="E575" s="127"/>
      <c r="F575" s="112"/>
      <c r="H575" s="17"/>
      <c r="I575" s="17"/>
      <c r="J575" s="125"/>
      <c r="K575" s="10"/>
      <c r="L575" s="10"/>
      <c r="M575" s="10"/>
      <c r="N575" s="10"/>
      <c r="O575" s="10"/>
      <c r="P575" s="10"/>
      <c r="Q575" s="10"/>
      <c r="R575" s="10"/>
      <c r="S575" s="10"/>
      <c r="T575" s="10"/>
      <c r="U575" s="10"/>
      <c r="V575" s="10"/>
    </row>
    <row r="576" spans="1:22" ht="16.5">
      <c r="A576" s="106"/>
      <c r="B576" s="108"/>
      <c r="C576" s="109"/>
      <c r="D576" s="110"/>
      <c r="E576" s="111"/>
      <c r="F576" s="112"/>
      <c r="H576" s="17"/>
      <c r="I576" s="17"/>
      <c r="J576" s="133"/>
      <c r="K576" s="10"/>
      <c r="L576" s="10"/>
      <c r="M576" s="10"/>
      <c r="N576" s="10"/>
      <c r="O576" s="10"/>
      <c r="P576" s="10"/>
      <c r="Q576" s="10"/>
      <c r="R576" s="10"/>
      <c r="S576" s="10"/>
      <c r="T576" s="10"/>
      <c r="U576" s="10"/>
      <c r="V576" s="10"/>
    </row>
    <row r="577" spans="1:22">
      <c r="A577" s="114"/>
      <c r="B577" s="134"/>
      <c r="C577" s="109"/>
      <c r="D577" s="110"/>
      <c r="E577" s="127"/>
      <c r="F577" s="112"/>
      <c r="H577" s="17"/>
      <c r="I577" s="17"/>
      <c r="J577" s="133"/>
      <c r="K577" s="10"/>
      <c r="L577" s="10"/>
      <c r="M577" s="10"/>
      <c r="N577" s="10"/>
      <c r="O577" s="10"/>
      <c r="P577" s="10"/>
      <c r="Q577" s="10"/>
      <c r="R577" s="10"/>
      <c r="S577" s="10"/>
      <c r="T577" s="10"/>
      <c r="U577" s="10"/>
      <c r="V577" s="10"/>
    </row>
    <row r="578" spans="1:22">
      <c r="A578" s="114"/>
      <c r="B578" s="116"/>
      <c r="C578" s="126"/>
      <c r="D578" s="134"/>
      <c r="E578" s="127"/>
      <c r="F578" s="112"/>
      <c r="H578" s="17"/>
      <c r="I578" s="17"/>
      <c r="J578" s="125"/>
      <c r="K578" s="10"/>
      <c r="L578" s="10"/>
      <c r="M578" s="10"/>
      <c r="N578" s="10"/>
      <c r="O578" s="10"/>
      <c r="P578" s="10"/>
      <c r="Q578" s="10"/>
      <c r="R578" s="10"/>
      <c r="S578" s="10"/>
      <c r="T578" s="10"/>
      <c r="U578" s="10"/>
      <c r="V578" s="10"/>
    </row>
    <row r="579" spans="1:22" ht="16.5">
      <c r="A579" s="114"/>
      <c r="B579" s="108"/>
      <c r="C579" s="109"/>
      <c r="D579" s="110"/>
      <c r="E579" s="111"/>
      <c r="F579" s="112"/>
      <c r="H579" s="17"/>
      <c r="I579" s="17"/>
      <c r="J579" s="125"/>
      <c r="K579" s="10"/>
      <c r="L579" s="10"/>
      <c r="M579" s="10"/>
      <c r="N579" s="10"/>
      <c r="O579" s="10"/>
      <c r="P579" s="10"/>
      <c r="Q579" s="10"/>
      <c r="R579" s="10"/>
      <c r="S579" s="10"/>
      <c r="T579" s="10"/>
      <c r="U579" s="10"/>
      <c r="V579" s="10"/>
    </row>
    <row r="580" spans="1:22" ht="16.5">
      <c r="A580" s="106"/>
      <c r="B580" s="135"/>
      <c r="C580" s="126"/>
      <c r="D580" s="110"/>
      <c r="E580" s="112"/>
      <c r="F580" s="112"/>
      <c r="H580" s="17"/>
      <c r="I580" s="17"/>
      <c r="J580" s="125"/>
      <c r="K580" s="10"/>
      <c r="L580" s="10"/>
      <c r="M580" s="10"/>
      <c r="N580" s="10"/>
      <c r="O580" s="10"/>
      <c r="P580" s="10"/>
      <c r="Q580" s="10"/>
      <c r="R580" s="10"/>
      <c r="S580" s="10"/>
      <c r="T580" s="10"/>
      <c r="U580" s="10"/>
      <c r="V580" s="10"/>
    </row>
    <row r="581" spans="1:22" ht="16.5">
      <c r="A581" s="106"/>
      <c r="B581" s="135"/>
      <c r="C581" s="126"/>
      <c r="D581" s="110"/>
      <c r="E581" s="111"/>
      <c r="F581" s="112"/>
      <c r="H581" s="17"/>
      <c r="I581" s="17"/>
      <c r="J581" s="125"/>
      <c r="K581" s="10"/>
      <c r="L581" s="10"/>
      <c r="M581" s="10"/>
      <c r="N581" s="10"/>
      <c r="O581" s="10"/>
      <c r="P581" s="10"/>
      <c r="Q581" s="10"/>
      <c r="R581" s="10"/>
      <c r="S581" s="10"/>
      <c r="T581" s="10"/>
      <c r="U581" s="10"/>
      <c r="V581" s="10"/>
    </row>
    <row r="582" spans="1:22" ht="16.5">
      <c r="A582" s="106"/>
      <c r="B582" s="135"/>
      <c r="C582" s="126"/>
      <c r="D582" s="110"/>
      <c r="E582" s="112"/>
      <c r="F582" s="112"/>
      <c r="H582" s="17"/>
      <c r="I582" s="17"/>
      <c r="J582" s="125"/>
      <c r="K582" s="10"/>
      <c r="L582" s="10"/>
      <c r="M582" s="10"/>
      <c r="N582" s="10"/>
      <c r="O582" s="10"/>
      <c r="P582" s="10"/>
      <c r="Q582" s="10"/>
      <c r="R582" s="10"/>
      <c r="S582" s="10"/>
      <c r="T582" s="10"/>
      <c r="U582" s="10"/>
      <c r="V582" s="10"/>
    </row>
    <row r="583" spans="1:22" ht="16.5">
      <c r="A583" s="106"/>
      <c r="B583" s="135"/>
      <c r="C583" s="126"/>
      <c r="D583" s="110"/>
      <c r="E583" s="112"/>
      <c r="F583" s="112"/>
      <c r="H583" s="17"/>
      <c r="I583" s="17"/>
      <c r="J583" s="125"/>
      <c r="K583" s="10"/>
      <c r="L583" s="10"/>
      <c r="M583" s="10"/>
      <c r="N583" s="10"/>
      <c r="O583" s="10"/>
      <c r="P583" s="10"/>
      <c r="Q583" s="10"/>
      <c r="R583" s="10"/>
      <c r="S583" s="10"/>
      <c r="T583" s="10"/>
      <c r="U583" s="10"/>
      <c r="V583" s="10"/>
    </row>
    <row r="584" spans="1:22" ht="16.5">
      <c r="A584" s="106"/>
      <c r="B584" s="116"/>
      <c r="C584" s="126"/>
      <c r="D584" s="110"/>
      <c r="E584" s="112"/>
      <c r="F584" s="112"/>
      <c r="H584" s="17"/>
      <c r="I584" s="17"/>
      <c r="J584" s="125"/>
      <c r="K584" s="10"/>
      <c r="L584" s="10"/>
      <c r="M584" s="10"/>
      <c r="N584" s="10"/>
      <c r="O584" s="10"/>
      <c r="P584" s="10"/>
      <c r="Q584" s="10"/>
      <c r="R584" s="10"/>
      <c r="S584" s="10"/>
      <c r="T584" s="10"/>
      <c r="U584" s="10"/>
      <c r="V584" s="10"/>
    </row>
    <row r="585" spans="1:22" ht="16.5">
      <c r="A585" s="106"/>
      <c r="B585" s="116"/>
      <c r="C585" s="126"/>
      <c r="D585" s="110"/>
      <c r="E585" s="112"/>
      <c r="F585" s="112"/>
      <c r="H585" s="17"/>
      <c r="I585" s="17"/>
      <c r="J585" s="125"/>
      <c r="K585" s="10"/>
      <c r="L585" s="10"/>
      <c r="M585" s="10"/>
      <c r="N585" s="10"/>
      <c r="O585" s="10"/>
      <c r="P585" s="10"/>
      <c r="Q585" s="10"/>
      <c r="R585" s="10"/>
      <c r="S585" s="10"/>
      <c r="T585" s="10"/>
      <c r="U585" s="10"/>
      <c r="V585" s="10"/>
    </row>
    <row r="586" spans="1:22" ht="16.5">
      <c r="A586" s="106"/>
      <c r="B586" s="108"/>
      <c r="C586" s="109"/>
      <c r="D586" s="110"/>
      <c r="E586" s="111"/>
      <c r="F586" s="112"/>
      <c r="H586" s="17"/>
      <c r="I586" s="17"/>
      <c r="J586" s="125"/>
      <c r="K586" s="10"/>
      <c r="L586" s="10"/>
      <c r="M586" s="10"/>
      <c r="N586" s="10"/>
      <c r="O586" s="10"/>
      <c r="P586" s="10"/>
      <c r="Q586" s="10"/>
      <c r="R586" s="10"/>
      <c r="S586" s="10"/>
      <c r="T586" s="10"/>
      <c r="U586" s="10"/>
      <c r="V586" s="10"/>
    </row>
    <row r="587" spans="1:22">
      <c r="A587" s="114"/>
      <c r="B587" s="135"/>
      <c r="C587" s="126"/>
      <c r="D587" s="136"/>
      <c r="E587" s="112"/>
      <c r="F587" s="112"/>
      <c r="H587" s="17"/>
      <c r="I587" s="17"/>
      <c r="J587" s="125"/>
      <c r="K587" s="10"/>
      <c r="L587" s="10"/>
      <c r="M587" s="10"/>
      <c r="N587" s="10"/>
      <c r="O587" s="10"/>
      <c r="P587" s="10"/>
      <c r="Q587" s="10"/>
      <c r="R587" s="10"/>
      <c r="S587" s="10"/>
      <c r="T587" s="10"/>
      <c r="U587" s="10"/>
      <c r="V587" s="10"/>
    </row>
    <row r="588" spans="1:22">
      <c r="A588" s="114"/>
      <c r="B588" s="135"/>
      <c r="C588" s="126"/>
      <c r="D588" s="136"/>
      <c r="E588" s="112"/>
      <c r="F588" s="112"/>
      <c r="H588" s="17"/>
      <c r="I588" s="17"/>
      <c r="J588" s="125"/>
      <c r="K588" s="10"/>
      <c r="L588" s="10"/>
      <c r="M588" s="10"/>
      <c r="N588" s="10"/>
      <c r="O588" s="10"/>
      <c r="P588" s="10"/>
      <c r="Q588" s="10"/>
      <c r="R588" s="10"/>
      <c r="S588" s="10"/>
      <c r="T588" s="10"/>
      <c r="U588" s="10"/>
      <c r="V588" s="10"/>
    </row>
    <row r="589" spans="1:22">
      <c r="A589" s="114"/>
      <c r="B589" s="135"/>
      <c r="C589" s="126"/>
      <c r="D589" s="136"/>
      <c r="E589" s="112"/>
      <c r="F589" s="112"/>
      <c r="H589" s="17"/>
      <c r="I589" s="17"/>
      <c r="J589" s="125"/>
      <c r="K589" s="10"/>
      <c r="L589" s="10"/>
      <c r="M589" s="10"/>
      <c r="N589" s="10"/>
      <c r="O589" s="10"/>
      <c r="P589" s="10"/>
      <c r="Q589" s="10"/>
      <c r="R589" s="10"/>
      <c r="S589" s="10"/>
      <c r="T589" s="10"/>
      <c r="U589" s="10"/>
      <c r="V589" s="10"/>
    </row>
    <row r="590" spans="1:22">
      <c r="A590" s="114"/>
      <c r="B590" s="135"/>
      <c r="C590" s="126"/>
      <c r="D590" s="136"/>
      <c r="E590" s="112"/>
      <c r="F590" s="112"/>
      <c r="H590" s="17"/>
      <c r="I590" s="17"/>
      <c r="J590" s="125"/>
      <c r="K590" s="10"/>
      <c r="L590" s="10"/>
      <c r="M590" s="10"/>
      <c r="N590" s="10"/>
      <c r="O590" s="10"/>
      <c r="P590" s="10"/>
      <c r="Q590" s="10"/>
      <c r="R590" s="10"/>
      <c r="S590" s="10"/>
      <c r="T590" s="10"/>
      <c r="U590" s="10"/>
      <c r="V590" s="10"/>
    </row>
    <row r="591" spans="1:22" ht="16.5">
      <c r="A591" s="137"/>
      <c r="B591" s="108"/>
      <c r="C591" s="109"/>
      <c r="D591" s="110"/>
      <c r="E591" s="111"/>
      <c r="F591" s="112"/>
      <c r="H591" s="17"/>
      <c r="I591" s="17"/>
      <c r="J591" s="125"/>
      <c r="K591" s="10"/>
      <c r="L591" s="10"/>
      <c r="M591" s="10"/>
      <c r="N591" s="10"/>
      <c r="O591" s="10"/>
      <c r="P591" s="10"/>
      <c r="Q591" s="10"/>
      <c r="R591" s="10"/>
      <c r="S591" s="10"/>
      <c r="T591" s="10"/>
      <c r="U591" s="10"/>
      <c r="V591" s="10"/>
    </row>
    <row r="592" spans="1:22">
      <c r="A592" s="138"/>
      <c r="B592" s="135"/>
      <c r="C592" s="138"/>
      <c r="D592" s="140"/>
      <c r="E592" s="112"/>
      <c r="F592" s="112"/>
      <c r="H592" s="17"/>
      <c r="I592" s="17"/>
      <c r="J592" s="125"/>
      <c r="K592" s="10"/>
      <c r="L592" s="10"/>
      <c r="M592" s="10"/>
      <c r="N592" s="10"/>
      <c r="O592" s="10"/>
      <c r="P592" s="10"/>
      <c r="Q592" s="10"/>
      <c r="R592" s="10"/>
      <c r="S592" s="10"/>
      <c r="T592" s="10"/>
      <c r="U592" s="10"/>
      <c r="V592" s="10"/>
    </row>
    <row r="593" spans="1:22">
      <c r="A593" s="138"/>
      <c r="B593" s="135"/>
      <c r="C593" s="138"/>
      <c r="D593" s="140"/>
      <c r="E593" s="112"/>
      <c r="F593" s="112"/>
      <c r="H593" s="17"/>
      <c r="I593" s="17"/>
      <c r="J593" s="125"/>
      <c r="K593" s="10"/>
      <c r="L593" s="10"/>
      <c r="M593" s="10"/>
      <c r="N593" s="10"/>
      <c r="O593" s="10"/>
      <c r="P593" s="10"/>
      <c r="Q593" s="10"/>
      <c r="R593" s="10"/>
      <c r="S593" s="10"/>
      <c r="T593" s="10"/>
      <c r="U593" s="10"/>
      <c r="V593" s="10"/>
    </row>
    <row r="594" spans="1:22">
      <c r="A594" s="138"/>
      <c r="B594" s="135"/>
      <c r="C594" s="138"/>
      <c r="D594" s="140"/>
      <c r="E594" s="112"/>
      <c r="F594" s="112"/>
      <c r="H594" s="17"/>
      <c r="I594" s="17"/>
      <c r="J594" s="125"/>
      <c r="K594" s="10"/>
      <c r="L594" s="10"/>
      <c r="M594" s="10"/>
      <c r="N594" s="10"/>
      <c r="O594" s="10"/>
      <c r="P594" s="10"/>
      <c r="Q594" s="10"/>
      <c r="R594" s="10"/>
      <c r="S594" s="10"/>
      <c r="T594" s="10"/>
      <c r="U594" s="10"/>
      <c r="V594" s="10"/>
    </row>
    <row r="595" spans="1:22">
      <c r="A595" s="138"/>
      <c r="B595" s="135"/>
      <c r="C595" s="138"/>
      <c r="D595" s="140"/>
      <c r="E595" s="112"/>
      <c r="F595" s="112"/>
      <c r="H595" s="17"/>
      <c r="I595" s="17"/>
      <c r="J595" s="125"/>
      <c r="K595" s="10"/>
      <c r="L595" s="10"/>
      <c r="M595" s="10"/>
      <c r="N595" s="10"/>
      <c r="O595" s="10"/>
      <c r="P595" s="10"/>
      <c r="Q595" s="10"/>
      <c r="R595" s="10"/>
      <c r="S595" s="10"/>
      <c r="T595" s="10"/>
      <c r="U595" s="10"/>
      <c r="V595" s="10"/>
    </row>
    <row r="596" spans="1:22">
      <c r="A596" s="138"/>
      <c r="B596" s="135"/>
      <c r="C596" s="138"/>
      <c r="D596" s="140"/>
      <c r="E596" s="112"/>
      <c r="F596" s="112"/>
      <c r="H596" s="17"/>
      <c r="I596" s="17"/>
      <c r="J596" s="125"/>
      <c r="K596" s="10"/>
      <c r="L596" s="10"/>
      <c r="M596" s="10"/>
      <c r="N596" s="10"/>
      <c r="O596" s="10"/>
      <c r="P596" s="10"/>
      <c r="Q596" s="10"/>
      <c r="R596" s="10"/>
      <c r="S596" s="10"/>
      <c r="T596" s="10"/>
      <c r="U596" s="10"/>
      <c r="V596" s="10"/>
    </row>
    <row r="597" spans="1:22" ht="16.5">
      <c r="A597" s="126"/>
      <c r="B597" s="1036"/>
      <c r="C597" s="1036"/>
      <c r="D597" s="1036"/>
      <c r="E597" s="112"/>
      <c r="F597" s="112"/>
      <c r="H597" s="105"/>
      <c r="I597" s="105"/>
      <c r="J597" s="125"/>
      <c r="K597" s="10"/>
      <c r="L597" s="10"/>
      <c r="M597" s="10"/>
      <c r="N597" s="10"/>
      <c r="O597" s="10"/>
      <c r="P597" s="10"/>
      <c r="Q597" s="10"/>
      <c r="R597" s="10"/>
      <c r="S597" s="10"/>
      <c r="T597" s="10"/>
      <c r="U597" s="10"/>
      <c r="V597" s="10"/>
    </row>
    <row r="598" spans="1:22" ht="16.5">
      <c r="A598" s="138"/>
      <c r="B598" s="1043"/>
      <c r="C598" s="1043"/>
      <c r="D598" s="1043"/>
      <c r="E598" s="112"/>
      <c r="F598" s="112"/>
      <c r="H598" s="105"/>
      <c r="I598" s="105"/>
      <c r="J598" s="125"/>
      <c r="K598" s="10"/>
      <c r="L598" s="10"/>
      <c r="M598" s="10"/>
      <c r="N598" s="10"/>
      <c r="O598" s="10"/>
      <c r="P598" s="10"/>
      <c r="Q598" s="10"/>
      <c r="R598" s="10"/>
      <c r="S598" s="10"/>
      <c r="T598" s="10"/>
      <c r="U598" s="10"/>
      <c r="V598" s="10"/>
    </row>
    <row r="599" spans="1:22" ht="16.5">
      <c r="A599" s="138"/>
      <c r="B599" s="1040"/>
      <c r="C599" s="1040"/>
      <c r="D599" s="1040"/>
      <c r="E599" s="112"/>
      <c r="F599" s="112"/>
      <c r="H599" s="105"/>
      <c r="I599" s="105"/>
      <c r="J599" s="125"/>
      <c r="K599" s="10"/>
      <c r="L599" s="10"/>
      <c r="M599" s="10"/>
      <c r="N599" s="10"/>
      <c r="O599" s="10"/>
      <c r="P599" s="10"/>
      <c r="Q599" s="10"/>
      <c r="R599" s="10"/>
      <c r="S599" s="10"/>
      <c r="T599" s="10"/>
      <c r="U599" s="10"/>
      <c r="V599" s="10"/>
    </row>
    <row r="600" spans="1:22">
      <c r="A600" s="82"/>
      <c r="B600" s="66"/>
      <c r="C600" s="82"/>
      <c r="D600" s="82"/>
      <c r="E600" s="66"/>
      <c r="F600" s="66"/>
      <c r="K600" s="10"/>
      <c r="L600" s="10"/>
      <c r="M600" s="10"/>
      <c r="N600" s="10"/>
      <c r="O600" s="10"/>
      <c r="P600" s="10"/>
      <c r="Q600" s="10"/>
      <c r="R600" s="10"/>
      <c r="S600" s="10"/>
      <c r="T600" s="10"/>
      <c r="U600" s="10"/>
      <c r="V600" s="10"/>
    </row>
    <row r="601" spans="1:22">
      <c r="A601" s="82"/>
      <c r="B601" s="66"/>
      <c r="C601" s="82"/>
      <c r="D601" s="82"/>
      <c r="E601" s="66"/>
      <c r="F601" s="66"/>
      <c r="K601" s="10"/>
      <c r="L601" s="10"/>
      <c r="M601" s="10"/>
      <c r="N601" s="10"/>
      <c r="O601" s="10"/>
      <c r="P601" s="10"/>
      <c r="Q601" s="10"/>
      <c r="R601" s="10"/>
      <c r="S601" s="10"/>
      <c r="T601" s="10"/>
      <c r="U601" s="10"/>
      <c r="V601" s="10"/>
    </row>
    <row r="602" spans="1:22">
      <c r="A602" s="82"/>
      <c r="B602" s="66"/>
      <c r="C602" s="82"/>
      <c r="D602" s="82"/>
      <c r="E602" s="66"/>
      <c r="F602" s="66"/>
      <c r="K602" s="10"/>
      <c r="L602" s="10"/>
      <c r="M602" s="10"/>
      <c r="N602" s="10"/>
      <c r="O602" s="10"/>
      <c r="P602" s="10"/>
      <c r="Q602" s="10"/>
      <c r="R602" s="10"/>
      <c r="S602" s="10"/>
      <c r="T602" s="10"/>
      <c r="U602" s="10"/>
      <c r="V602" s="10"/>
    </row>
    <row r="603" spans="1:22">
      <c r="A603" s="82"/>
      <c r="B603" s="66"/>
      <c r="C603" s="82"/>
      <c r="D603" s="82"/>
      <c r="E603" s="66"/>
      <c r="F603" s="66"/>
      <c r="K603" s="10"/>
      <c r="L603" s="10"/>
      <c r="M603" s="10"/>
      <c r="N603" s="10"/>
      <c r="O603" s="10"/>
      <c r="P603" s="10"/>
      <c r="Q603" s="10"/>
      <c r="R603" s="10"/>
      <c r="S603" s="10"/>
      <c r="T603" s="10"/>
      <c r="U603" s="10"/>
      <c r="V603" s="10"/>
    </row>
    <row r="604" spans="1:22">
      <c r="A604" s="82"/>
      <c r="B604" s="66"/>
      <c r="C604" s="82"/>
      <c r="D604" s="82"/>
      <c r="E604" s="66"/>
      <c r="F604" s="66"/>
      <c r="K604" s="10"/>
      <c r="L604" s="10"/>
      <c r="M604" s="10"/>
      <c r="N604" s="10"/>
      <c r="O604" s="10"/>
      <c r="P604" s="10"/>
      <c r="Q604" s="10"/>
      <c r="R604" s="10"/>
      <c r="S604" s="10"/>
      <c r="T604" s="10"/>
      <c r="U604" s="10"/>
      <c r="V604" s="10"/>
    </row>
    <row r="605" spans="1:22">
      <c r="A605" s="82"/>
      <c r="B605" s="66"/>
      <c r="C605" s="82"/>
      <c r="D605" s="82"/>
      <c r="E605" s="66"/>
      <c r="F605" s="66"/>
      <c r="K605" s="10"/>
      <c r="L605" s="10"/>
      <c r="M605" s="10"/>
      <c r="N605" s="10"/>
      <c r="O605" s="10"/>
      <c r="P605" s="10"/>
      <c r="Q605" s="10"/>
      <c r="R605" s="10"/>
      <c r="S605" s="10"/>
      <c r="T605" s="10"/>
      <c r="U605" s="10"/>
      <c r="V605" s="10"/>
    </row>
    <row r="606" spans="1:22">
      <c r="A606" s="82"/>
      <c r="B606" s="66"/>
      <c r="C606" s="82"/>
      <c r="D606" s="82"/>
      <c r="E606" s="66"/>
      <c r="F606" s="66"/>
      <c r="K606" s="10"/>
      <c r="L606" s="10"/>
      <c r="M606" s="10"/>
      <c r="N606" s="10"/>
      <c r="O606" s="10"/>
      <c r="P606" s="10"/>
      <c r="Q606" s="10"/>
      <c r="R606" s="10"/>
      <c r="S606" s="10"/>
      <c r="T606" s="10"/>
      <c r="U606" s="10"/>
      <c r="V606" s="10"/>
    </row>
    <row r="607" spans="1:22">
      <c r="A607" s="82"/>
      <c r="B607" s="66"/>
      <c r="C607" s="82"/>
      <c r="D607" s="82"/>
      <c r="E607" s="66"/>
      <c r="F607" s="66"/>
      <c r="K607" s="10"/>
      <c r="L607" s="10"/>
      <c r="M607" s="10"/>
      <c r="N607" s="10"/>
      <c r="O607" s="10"/>
      <c r="P607" s="10"/>
      <c r="Q607" s="10"/>
      <c r="R607" s="10"/>
      <c r="S607" s="10"/>
      <c r="T607" s="10"/>
      <c r="U607" s="10"/>
      <c r="V607" s="10"/>
    </row>
  </sheetData>
  <sheetProtection formatColumns="0" formatRows="0" selectLockedCells="1"/>
  <mergeCells count="23">
    <mergeCell ref="A3:F3"/>
    <mergeCell ref="A4:F4"/>
    <mergeCell ref="A7:D7"/>
    <mergeCell ref="B500:E500"/>
    <mergeCell ref="G15:H15"/>
    <mergeCell ref="A13:J13"/>
    <mergeCell ref="I15:J15"/>
    <mergeCell ref="I546:J546"/>
    <mergeCell ref="B597:D597"/>
    <mergeCell ref="A536:F536"/>
    <mergeCell ref="A539:D539"/>
    <mergeCell ref="B540:D540"/>
    <mergeCell ref="B541:D541"/>
    <mergeCell ref="B542:D542"/>
    <mergeCell ref="B599:D599"/>
    <mergeCell ref="B543:D543"/>
    <mergeCell ref="A545:F545"/>
    <mergeCell ref="B598:D598"/>
    <mergeCell ref="A501:F501"/>
    <mergeCell ref="B502:F502"/>
    <mergeCell ref="B503:F503"/>
    <mergeCell ref="B504:F504"/>
    <mergeCell ref="A535:F535"/>
  </mergeCells>
  <conditionalFormatting sqref="B21:E45 G21:G45">
    <cfRule type="expression" dxfId="131" priority="154" stopIfTrue="1">
      <formula>#REF!&gt;0</formula>
    </cfRule>
    <cfRule type="cellIs" dxfId="130" priority="155" stopIfTrue="1" operator="equal">
      <formula>"a"</formula>
    </cfRule>
  </conditionalFormatting>
  <conditionalFormatting sqref="B49:E73 G49:G73">
    <cfRule type="cellIs" dxfId="129" priority="58" stopIfTrue="1" operator="equal">
      <formula>"a"</formula>
    </cfRule>
    <cfRule type="expression" dxfId="128" priority="57" stopIfTrue="1">
      <formula>#REF!&gt;0</formula>
    </cfRule>
  </conditionalFormatting>
  <conditionalFormatting sqref="B78:E102 G78:G102">
    <cfRule type="cellIs" dxfId="127" priority="55" stopIfTrue="1" operator="equal">
      <formula>"a"</formula>
    </cfRule>
    <cfRule type="expression" dxfId="126" priority="54" stopIfTrue="1">
      <formula>#REF!&gt;0</formula>
    </cfRule>
  </conditionalFormatting>
  <conditionalFormatting sqref="B106:E130 G106:G130">
    <cfRule type="cellIs" dxfId="125" priority="51" stopIfTrue="1" operator="equal">
      <formula>"a"</formula>
    </cfRule>
    <cfRule type="expression" dxfId="124" priority="50" stopIfTrue="1">
      <formula>#REF!&gt;0</formula>
    </cfRule>
  </conditionalFormatting>
  <conditionalFormatting sqref="B135:E159 G135:G159">
    <cfRule type="cellIs" dxfId="123" priority="48" stopIfTrue="1" operator="equal">
      <formula>"a"</formula>
    </cfRule>
    <cfRule type="expression" dxfId="122" priority="47" stopIfTrue="1">
      <formula>#REF!&gt;0</formula>
    </cfRule>
  </conditionalFormatting>
  <conditionalFormatting sqref="B163:E187 G163:G187">
    <cfRule type="cellIs" dxfId="121" priority="44" stopIfTrue="1" operator="equal">
      <formula>"a"</formula>
    </cfRule>
    <cfRule type="expression" dxfId="120" priority="43" stopIfTrue="1">
      <formula>#REF!&gt;0</formula>
    </cfRule>
  </conditionalFormatting>
  <conditionalFormatting sqref="B192:E216 G192:G216">
    <cfRule type="cellIs" dxfId="119" priority="41" stopIfTrue="1" operator="equal">
      <formula>"a"</formula>
    </cfRule>
    <cfRule type="expression" dxfId="118" priority="40" stopIfTrue="1">
      <formula>#REF!&gt;0</formula>
    </cfRule>
  </conditionalFormatting>
  <conditionalFormatting sqref="B220:E244 G220:G244">
    <cfRule type="expression" dxfId="117" priority="36" stopIfTrue="1">
      <formula>#REF!&gt;0</formula>
    </cfRule>
    <cfRule type="cellIs" dxfId="116" priority="37" stopIfTrue="1" operator="equal">
      <formula>"a"</formula>
    </cfRule>
  </conditionalFormatting>
  <conditionalFormatting sqref="B249:E273 G249:G273">
    <cfRule type="expression" dxfId="115" priority="33" stopIfTrue="1">
      <formula>#REF!&gt;0</formula>
    </cfRule>
    <cfRule type="cellIs" dxfId="114" priority="34" stopIfTrue="1" operator="equal">
      <formula>"a"</formula>
    </cfRule>
  </conditionalFormatting>
  <conditionalFormatting sqref="B277:E301 G277:G301">
    <cfRule type="expression" dxfId="113" priority="29" stopIfTrue="1">
      <formula>#REF!&gt;0</formula>
    </cfRule>
    <cfRule type="cellIs" dxfId="112" priority="30" stopIfTrue="1" operator="equal">
      <formula>"a"</formula>
    </cfRule>
  </conditionalFormatting>
  <conditionalFormatting sqref="B305:E329 G305:G329">
    <cfRule type="cellIs" dxfId="111" priority="26" stopIfTrue="1" operator="equal">
      <formula>"a"</formula>
    </cfRule>
    <cfRule type="expression" dxfId="110" priority="25" stopIfTrue="1">
      <formula>#REF!&gt;0</formula>
    </cfRule>
  </conditionalFormatting>
  <conditionalFormatting sqref="B333:E357 G333:G357">
    <cfRule type="expression" dxfId="109" priority="21" stopIfTrue="1">
      <formula>#REF!&gt;0</formula>
    </cfRule>
    <cfRule type="cellIs" dxfId="108" priority="22" stopIfTrue="1" operator="equal">
      <formula>"a"</formula>
    </cfRule>
  </conditionalFormatting>
  <conditionalFormatting sqref="B361:E385 G361:G385">
    <cfRule type="expression" dxfId="107" priority="17" stopIfTrue="1">
      <formula>#REF!&gt;0</formula>
    </cfRule>
    <cfRule type="cellIs" dxfId="106" priority="18" stopIfTrue="1" operator="equal">
      <formula>"a"</formula>
    </cfRule>
  </conditionalFormatting>
  <conditionalFormatting sqref="B389:E413 G389:G413">
    <cfRule type="expression" dxfId="105" priority="13" stopIfTrue="1">
      <formula>#REF!&gt;0</formula>
    </cfRule>
    <cfRule type="cellIs" dxfId="104" priority="14" stopIfTrue="1" operator="equal">
      <formula>"a"</formula>
    </cfRule>
  </conditionalFormatting>
  <conditionalFormatting sqref="B417:E441 G417:G441">
    <cfRule type="cellIs" dxfId="103" priority="10" stopIfTrue="1" operator="equal">
      <formula>"a"</formula>
    </cfRule>
    <cfRule type="expression" dxfId="102" priority="9" stopIfTrue="1">
      <formula>#REF!&gt;0</formula>
    </cfRule>
  </conditionalFormatting>
  <conditionalFormatting sqref="B446:E470 G446:G470">
    <cfRule type="expression" dxfId="101" priority="6" stopIfTrue="1">
      <formula>#REF!&gt;0</formula>
    </cfRule>
    <cfRule type="cellIs" dxfId="100" priority="7" stopIfTrue="1" operator="equal">
      <formula>"a"</formula>
    </cfRule>
  </conditionalFormatting>
  <conditionalFormatting sqref="B474:E498 G474:G498">
    <cfRule type="expression" dxfId="99" priority="2" stopIfTrue="1">
      <formula>#REF!&gt;0</formula>
    </cfRule>
    <cfRule type="cellIs" dxfId="98" priority="3" stopIfTrue="1" operator="equal">
      <formula>"a"</formula>
    </cfRule>
  </conditionalFormatting>
  <conditionalFormatting sqref="E75 E132 E189 E246 E303 E331 E359 E387 E415 E443">
    <cfRule type="cellIs" dxfId="97" priority="98" stopIfTrue="1" operator="equal">
      <formula>"a"</formula>
    </cfRule>
    <cfRule type="expression" dxfId="96" priority="97" stopIfTrue="1">
      <formula>D75&gt;0</formula>
    </cfRule>
  </conditionalFormatting>
  <conditionalFormatting sqref="E559 E566 J567:J568 E568:E575 J576:J577 E577:E578">
    <cfRule type="cellIs" dxfId="95" priority="101" stopIfTrue="1" operator="equal">
      <formula>"a"</formula>
    </cfRule>
  </conditionalFormatting>
  <conditionalFormatting sqref="I21:I45">
    <cfRule type="expression" dxfId="94" priority="76" stopIfTrue="1">
      <formula>#REF!&gt;0</formula>
    </cfRule>
  </conditionalFormatting>
  <conditionalFormatting sqref="I49:I73 I21:I45">
    <cfRule type="cellIs" dxfId="93" priority="60" stopIfTrue="1" operator="equal">
      <formula>"a"</formula>
    </cfRule>
  </conditionalFormatting>
  <conditionalFormatting sqref="I49:I73">
    <cfRule type="expression" dxfId="92" priority="56" stopIfTrue="1">
      <formula>#REF!&gt;0</formula>
    </cfRule>
  </conditionalFormatting>
  <conditionalFormatting sqref="I78:I102">
    <cfRule type="expression" dxfId="91" priority="53" stopIfTrue="1">
      <formula>#REF!&gt;0</formula>
    </cfRule>
  </conditionalFormatting>
  <conditionalFormatting sqref="I106:I130 I78:I102">
    <cfRule type="cellIs" dxfId="90" priority="52" stopIfTrue="1" operator="equal">
      <formula>"a"</formula>
    </cfRule>
  </conditionalFormatting>
  <conditionalFormatting sqref="I106:I130">
    <cfRule type="expression" dxfId="89" priority="49" stopIfTrue="1">
      <formula>#REF!&gt;0</formula>
    </cfRule>
  </conditionalFormatting>
  <conditionalFormatting sqref="I135:I159">
    <cfRule type="expression" dxfId="88" priority="46" stopIfTrue="1">
      <formula>#REF!&gt;0</formula>
    </cfRule>
  </conditionalFormatting>
  <conditionalFormatting sqref="I163:I187 I135:I159">
    <cfRule type="cellIs" dxfId="87" priority="45" stopIfTrue="1" operator="equal">
      <formula>"a"</formula>
    </cfRule>
  </conditionalFormatting>
  <conditionalFormatting sqref="I163:I187">
    <cfRule type="expression" dxfId="86" priority="42" stopIfTrue="1">
      <formula>#REF!&gt;0</formula>
    </cfRule>
  </conditionalFormatting>
  <conditionalFormatting sqref="I192:I216">
    <cfRule type="expression" dxfId="85" priority="39" stopIfTrue="1">
      <formula>#REF!&gt;0</formula>
    </cfRule>
  </conditionalFormatting>
  <conditionalFormatting sqref="I220:I244 I192:I216">
    <cfRule type="cellIs" dxfId="84" priority="38" stopIfTrue="1" operator="equal">
      <formula>"a"</formula>
    </cfRule>
  </conditionalFormatting>
  <conditionalFormatting sqref="I220:I244">
    <cfRule type="expression" dxfId="83" priority="35" stopIfTrue="1">
      <formula>#REF!&gt;0</formula>
    </cfRule>
  </conditionalFormatting>
  <conditionalFormatting sqref="I249:I273">
    <cfRule type="expression" dxfId="82" priority="32" stopIfTrue="1">
      <formula>#REF!&gt;0</formula>
    </cfRule>
  </conditionalFormatting>
  <conditionalFormatting sqref="I277:I301 I249:I273">
    <cfRule type="cellIs" dxfId="81" priority="31" stopIfTrue="1" operator="equal">
      <formula>"a"</formula>
    </cfRule>
  </conditionalFormatting>
  <conditionalFormatting sqref="I277:I301">
    <cfRule type="expression" dxfId="80" priority="28" stopIfTrue="1">
      <formula>#REF!&gt;0</formula>
    </cfRule>
  </conditionalFormatting>
  <conditionalFormatting sqref="I305:I329">
    <cfRule type="cellIs" dxfId="79" priority="27" stopIfTrue="1" operator="equal">
      <formula>"a"</formula>
    </cfRule>
    <cfRule type="expression" dxfId="78" priority="24" stopIfTrue="1">
      <formula>#REF!&gt;0</formula>
    </cfRule>
  </conditionalFormatting>
  <conditionalFormatting sqref="I333:I357">
    <cfRule type="cellIs" dxfId="77" priority="23" stopIfTrue="1" operator="equal">
      <formula>"a"</formula>
    </cfRule>
    <cfRule type="expression" dxfId="76" priority="20" stopIfTrue="1">
      <formula>#REF!&gt;0</formula>
    </cfRule>
  </conditionalFormatting>
  <conditionalFormatting sqref="I361:I385">
    <cfRule type="expression" dxfId="75" priority="16" stopIfTrue="1">
      <formula>#REF!&gt;0</formula>
    </cfRule>
    <cfRule type="cellIs" dxfId="74" priority="19" stopIfTrue="1" operator="equal">
      <formula>"a"</formula>
    </cfRule>
  </conditionalFormatting>
  <conditionalFormatting sqref="I389:I413">
    <cfRule type="cellIs" dxfId="73" priority="15" stopIfTrue="1" operator="equal">
      <formula>"a"</formula>
    </cfRule>
    <cfRule type="expression" dxfId="72" priority="12" stopIfTrue="1">
      <formula>#REF!&gt;0</formula>
    </cfRule>
  </conditionalFormatting>
  <conditionalFormatting sqref="I417:I441">
    <cfRule type="cellIs" dxfId="71" priority="11" stopIfTrue="1" operator="equal">
      <formula>"a"</formula>
    </cfRule>
    <cfRule type="expression" dxfId="70" priority="8" stopIfTrue="1">
      <formula>#REF!&gt;0</formula>
    </cfRule>
  </conditionalFormatting>
  <conditionalFormatting sqref="I446:I470">
    <cfRule type="expression" dxfId="69" priority="5" stopIfTrue="1">
      <formula>#REF!&gt;0</formula>
    </cfRule>
  </conditionalFormatting>
  <conditionalFormatting sqref="I474:I498 I446:I470">
    <cfRule type="cellIs" dxfId="68" priority="4" stopIfTrue="1" operator="equal">
      <formula>"a"</formula>
    </cfRule>
  </conditionalFormatting>
  <conditionalFormatting sqref="I474:I498">
    <cfRule type="expression" dxfId="67" priority="1" stopIfTrue="1">
      <formula>#REF!&gt;0</formula>
    </cfRule>
  </conditionalFormatting>
  <dataValidations count="3">
    <dataValidation allowBlank="1" showInputMessage="1" showErrorMessage="1" error="Enter Direct or Bought-out only" sqref="F1" xr:uid="{62C09D9F-C383-429B-9C0F-F12A1E041DE1}"/>
    <dataValidation type="decimal" operator="greaterThan" allowBlank="1" showInputMessage="1" showErrorMessage="1" sqref="D49:E73 I49:I73 G49:G73 D21:E45 I21:I45 G21:G45 E75 G78:G102 D106:E130 I106:I130 G106:G130 D78:E102 I78:I102 E132 I192:I216 D163:E187 I163:I187 G163:G187 D135:E159 I135:I159 G135:G159 E189 G192:G216 D220:E244 I220:I244 G220:G244 D192:E216 E246 D249:E273 I249:I273 G249:G273 D277:E301 I277:I301 G277:G301 E303 G305:G329 D305:E329 I305:I329 E331 I333:I357 G333:G357 D333:E357 E359 D361:E385 I361:I385 G361:G385 E387 G417:G441 I389:I413 G389:G413 D389:E413 E415 D417:E441 I417:I441 E443 D474:E498 I474:I498 G474:G498 D446:E470 I446:I470 G446:G470" xr:uid="{AF99E1EA-4345-40AF-83CC-66A43D291895}">
      <formula1>0</formula1>
    </dataValidation>
    <dataValidation operator="greaterThan" allowBlank="1" showInputMessage="1" showErrorMessage="1" sqref="B49:C73 B21:C45 B106:C130 B78:C102 B163:C187 B135:C159 B220:C244 B192:C216 B277:C301 B249:C273 B305:C329 B333:C357 B361:C385 B389:C413 B417:C441 B474:C498 B446:C470" xr:uid="{FEEE9B31-AC56-40CE-A21A-C04FC49D8611}"/>
  </dataValidations>
  <printOptions horizontalCentered="1"/>
  <pageMargins left="0.25" right="0.25" top="0.75" bottom="0.75" header="0.3" footer="0.3"/>
  <pageSetup paperSize="9" scale="62" fitToHeight="0" orientation="landscape" r:id="rId1"/>
  <headerFooter alignWithMargins="0">
    <oddFooter>&amp;R&amp;"Book Antiqua,Bold"&amp;10Schedule-1/ 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67CC1-EDB3-A940-970A-250145550468}">
  <sheetPr>
    <tabColor rgb="FFFFC000"/>
    <pageSetUpPr fitToPage="1"/>
  </sheetPr>
  <dimension ref="A1:AG510"/>
  <sheetViews>
    <sheetView view="pageBreakPreview" zoomScale="85" zoomScaleNormal="80" zoomScaleSheetLayoutView="85" workbookViewId="0">
      <pane xSplit="2" ySplit="3" topLeftCell="H488" activePane="bottomRight" state="frozen"/>
      <selection pane="topRight" activeCell="C1" sqref="C1"/>
      <selection pane="bottomLeft" activeCell="A4" sqref="A4"/>
      <selection pane="bottomRight" activeCell="P497" sqref="P497"/>
    </sheetView>
  </sheetViews>
  <sheetFormatPr defaultColWidth="7.875" defaultRowHeight="16.5"/>
  <cols>
    <col min="1" max="1" width="4.5" style="935" bestFit="1" customWidth="1"/>
    <col min="2" max="2" width="47" style="935" customWidth="1"/>
    <col min="3" max="12" width="15.375" style="935" customWidth="1"/>
    <col min="13" max="13" width="34" style="935" customWidth="1"/>
    <col min="14" max="19" width="18.375" style="935" customWidth="1"/>
    <col min="20" max="20" width="34.25" style="935" customWidth="1"/>
    <col min="21" max="21" width="31.5" style="935" customWidth="1"/>
    <col min="22" max="23" width="25.5" style="935" customWidth="1"/>
    <col min="24" max="24" width="20.875" style="935" customWidth="1"/>
    <col min="25" max="25" width="20.375" style="935" customWidth="1"/>
    <col min="26" max="26" width="20.125" style="935" customWidth="1"/>
    <col min="27" max="27" width="17.625" style="935" customWidth="1"/>
    <col min="28" max="28" width="12" style="935" hidden="1" customWidth="1"/>
    <col min="29" max="29" width="14" style="935" hidden="1" customWidth="1"/>
    <col min="30" max="30" width="14.125" style="935" hidden="1" customWidth="1"/>
    <col min="31" max="31" width="14.625" style="935" hidden="1" customWidth="1"/>
    <col min="32" max="32" width="15.625" style="935" hidden="1" customWidth="1"/>
    <col min="33" max="33" width="10.5" style="935" hidden="1" customWidth="1"/>
    <col min="34" max="34" width="0" style="935" hidden="1" customWidth="1"/>
    <col min="35" max="16384" width="7.875" style="935"/>
  </cols>
  <sheetData>
    <row r="1" spans="1:33" s="926" customFormat="1" ht="30" customHeight="1">
      <c r="A1" s="1117" t="s">
        <v>410</v>
      </c>
      <c r="B1" s="1117"/>
      <c r="C1" s="1117"/>
      <c r="D1" s="1117"/>
      <c r="E1" s="1117"/>
      <c r="F1" s="1117"/>
      <c r="G1" s="1117"/>
      <c r="H1" s="1117"/>
      <c r="I1" s="1117"/>
      <c r="J1" s="1117"/>
      <c r="K1" s="1117"/>
      <c r="L1" s="1117"/>
      <c r="M1" s="924"/>
      <c r="N1" s="924"/>
      <c r="O1" s="924"/>
      <c r="P1" s="924"/>
      <c r="Q1" s="924"/>
      <c r="R1" s="924"/>
      <c r="S1" s="924"/>
      <c r="T1" s="924"/>
      <c r="U1" s="925"/>
      <c r="V1" s="925"/>
      <c r="W1" s="925"/>
    </row>
    <row r="2" spans="1:33" s="926" customFormat="1" ht="15" customHeight="1">
      <c r="A2" s="1118" t="s">
        <v>411</v>
      </c>
      <c r="B2" s="1118" t="s">
        <v>412</v>
      </c>
      <c r="C2" s="1120" t="s">
        <v>507</v>
      </c>
      <c r="D2" s="1120"/>
      <c r="E2" s="1120" t="s">
        <v>508</v>
      </c>
      <c r="F2" s="1120"/>
      <c r="G2" s="1120" t="s">
        <v>509</v>
      </c>
      <c r="H2" s="1120"/>
      <c r="I2" s="1120" t="s">
        <v>510</v>
      </c>
      <c r="J2" s="1120"/>
      <c r="K2" s="1120" t="s">
        <v>511</v>
      </c>
      <c r="L2" s="1120"/>
      <c r="M2" s="927" t="s">
        <v>413</v>
      </c>
      <c r="N2" s="1111" t="s">
        <v>414</v>
      </c>
      <c r="O2" s="1112"/>
      <c r="P2" s="1111" t="s">
        <v>415</v>
      </c>
      <c r="Q2" s="1112"/>
      <c r="R2" s="1111" t="s">
        <v>416</v>
      </c>
      <c r="S2" s="1112"/>
      <c r="T2" s="1111" t="s">
        <v>417</v>
      </c>
      <c r="U2" s="1112"/>
      <c r="V2" s="1113" t="s">
        <v>372</v>
      </c>
      <c r="W2" s="1113"/>
      <c r="X2" s="928" t="s">
        <v>418</v>
      </c>
      <c r="Y2" s="928" t="s">
        <v>419</v>
      </c>
      <c r="Z2" s="928" t="s">
        <v>420</v>
      </c>
      <c r="AA2" s="928" t="s">
        <v>421</v>
      </c>
      <c r="AB2" s="928" t="s">
        <v>422</v>
      </c>
      <c r="AC2" s="928" t="s">
        <v>423</v>
      </c>
      <c r="AD2" s="928" t="s">
        <v>424</v>
      </c>
      <c r="AE2" s="928" t="s">
        <v>425</v>
      </c>
      <c r="AF2" s="928" t="s">
        <v>426</v>
      </c>
      <c r="AG2" s="928" t="s">
        <v>427</v>
      </c>
    </row>
    <row r="3" spans="1:33" s="926" customFormat="1" ht="60">
      <c r="A3" s="1119"/>
      <c r="B3" s="1119"/>
      <c r="C3" s="929" t="s">
        <v>428</v>
      </c>
      <c r="D3" s="929" t="s">
        <v>429</v>
      </c>
      <c r="E3" s="929" t="s">
        <v>430</v>
      </c>
      <c r="F3" s="929" t="s">
        <v>431</v>
      </c>
      <c r="G3" s="929" t="s">
        <v>432</v>
      </c>
      <c r="H3" s="929" t="s">
        <v>433</v>
      </c>
      <c r="I3" s="929" t="s">
        <v>434</v>
      </c>
      <c r="J3" s="929" t="s">
        <v>435</v>
      </c>
      <c r="K3" s="929" t="s">
        <v>436</v>
      </c>
      <c r="L3" s="929" t="s">
        <v>437</v>
      </c>
      <c r="M3" s="927" t="s">
        <v>347</v>
      </c>
      <c r="N3" s="927" t="s">
        <v>492</v>
      </c>
      <c r="O3" s="927" t="s">
        <v>491</v>
      </c>
      <c r="P3" s="927" t="s">
        <v>494</v>
      </c>
      <c r="Q3" s="927" t="s">
        <v>493</v>
      </c>
      <c r="R3" s="927" t="s">
        <v>495</v>
      </c>
      <c r="S3" s="927" t="s">
        <v>496</v>
      </c>
      <c r="T3" s="927" t="s">
        <v>500</v>
      </c>
      <c r="U3" s="927" t="s">
        <v>501</v>
      </c>
      <c r="V3" s="929" t="s">
        <v>438</v>
      </c>
      <c r="W3" s="929" t="s">
        <v>439</v>
      </c>
      <c r="X3" s="930" t="s">
        <v>440</v>
      </c>
      <c r="Y3" s="930" t="s">
        <v>441</v>
      </c>
      <c r="Z3" s="930" t="s">
        <v>442</v>
      </c>
      <c r="AA3" s="930" t="s">
        <v>443</v>
      </c>
      <c r="AB3" s="930" t="s">
        <v>444</v>
      </c>
      <c r="AC3" s="930" t="s">
        <v>445</v>
      </c>
      <c r="AD3" s="930" t="s">
        <v>446</v>
      </c>
      <c r="AE3" s="930" t="s">
        <v>447</v>
      </c>
      <c r="AF3" s="930" t="s">
        <v>448</v>
      </c>
      <c r="AG3" s="930" t="s">
        <v>449</v>
      </c>
    </row>
    <row r="4" spans="1:33" s="926" customFormat="1" ht="21" customHeight="1">
      <c r="A4" s="931">
        <v>1</v>
      </c>
      <c r="B4" s="954" t="s">
        <v>502</v>
      </c>
      <c r="C4" s="955"/>
      <c r="D4" s="955"/>
      <c r="E4" s="955"/>
      <c r="F4" s="955"/>
      <c r="G4" s="955"/>
      <c r="H4" s="955"/>
      <c r="I4" s="955"/>
      <c r="J4" s="955"/>
      <c r="K4" s="955"/>
      <c r="L4" s="955"/>
      <c r="M4" s="955"/>
      <c r="N4" s="955"/>
      <c r="O4" s="950">
        <f>N4*40</f>
        <v>0</v>
      </c>
      <c r="P4" s="955"/>
      <c r="Q4" s="952">
        <f>P4*53</f>
        <v>0</v>
      </c>
      <c r="R4" s="955"/>
      <c r="S4" s="952">
        <f>R4*363</f>
        <v>0</v>
      </c>
      <c r="T4" s="955"/>
      <c r="U4" s="952">
        <f t="shared" ref="U4:U100" si="0">T4*50</f>
        <v>0</v>
      </c>
      <c r="V4" s="955"/>
      <c r="W4" s="955"/>
      <c r="X4" s="946">
        <f>SUM(C4:M4,O4,Q4,U4:W4,S4)</f>
        <v>0</v>
      </c>
      <c r="Y4" s="955"/>
      <c r="Z4" s="955"/>
      <c r="AA4" s="955"/>
      <c r="AB4" s="950"/>
      <c r="AC4" s="950"/>
      <c r="AD4" s="931"/>
      <c r="AE4" s="931"/>
      <c r="AF4" s="931"/>
      <c r="AG4" s="937"/>
    </row>
    <row r="5" spans="1:33" s="926" customFormat="1" ht="21" customHeight="1">
      <c r="A5" s="931">
        <v>2</v>
      </c>
      <c r="B5" s="954" t="s">
        <v>512</v>
      </c>
      <c r="C5" s="955"/>
      <c r="D5" s="955"/>
      <c r="E5" s="955"/>
      <c r="F5" s="955"/>
      <c r="G5" s="955"/>
      <c r="H5" s="955"/>
      <c r="I5" s="955"/>
      <c r="J5" s="955"/>
      <c r="K5" s="955"/>
      <c r="L5" s="955"/>
      <c r="M5" s="955"/>
      <c r="N5" s="955"/>
      <c r="O5" s="950">
        <f t="shared" ref="O5:O68" si="1">N5*40</f>
        <v>0</v>
      </c>
      <c r="P5" s="955"/>
      <c r="Q5" s="952">
        <f t="shared" ref="Q5:Q68" si="2">P5*53</f>
        <v>0</v>
      </c>
      <c r="R5" s="955"/>
      <c r="S5" s="952">
        <f t="shared" ref="S5:S68" si="3">R5*363</f>
        <v>0</v>
      </c>
      <c r="T5" s="955"/>
      <c r="U5" s="952">
        <f t="shared" si="0"/>
        <v>0</v>
      </c>
      <c r="V5" s="955"/>
      <c r="W5" s="955"/>
      <c r="X5" s="946">
        <f t="shared" ref="X5:X68" si="4">SUM(C5:M5,O5,Q5,U5:W5,S5)</f>
        <v>0</v>
      </c>
      <c r="Y5" s="955"/>
      <c r="Z5" s="955"/>
      <c r="AA5" s="955"/>
      <c r="AB5" s="950"/>
      <c r="AC5" s="950"/>
      <c r="AD5" s="931"/>
      <c r="AE5" s="931"/>
      <c r="AF5" s="931"/>
      <c r="AG5" s="937"/>
    </row>
    <row r="6" spans="1:33" s="926" customFormat="1" ht="24" customHeight="1">
      <c r="A6" s="931">
        <v>3</v>
      </c>
      <c r="B6" s="954" t="s">
        <v>450</v>
      </c>
      <c r="C6" s="955"/>
      <c r="D6" s="955"/>
      <c r="E6" s="955"/>
      <c r="F6" s="955"/>
      <c r="G6" s="955"/>
      <c r="H6" s="955"/>
      <c r="I6" s="955"/>
      <c r="J6" s="955"/>
      <c r="K6" s="955"/>
      <c r="L6" s="955"/>
      <c r="M6" s="955"/>
      <c r="N6" s="955"/>
      <c r="O6" s="950">
        <f t="shared" si="1"/>
        <v>0</v>
      </c>
      <c r="P6" s="955"/>
      <c r="Q6" s="952">
        <f t="shared" si="2"/>
        <v>0</v>
      </c>
      <c r="R6" s="955"/>
      <c r="S6" s="952">
        <f t="shared" si="3"/>
        <v>0</v>
      </c>
      <c r="T6" s="955"/>
      <c r="U6" s="952">
        <f t="shared" si="0"/>
        <v>0</v>
      </c>
      <c r="V6" s="955"/>
      <c r="W6" s="955"/>
      <c r="X6" s="946">
        <f t="shared" si="4"/>
        <v>0</v>
      </c>
      <c r="Y6" s="955"/>
      <c r="Z6" s="955"/>
      <c r="AA6" s="955"/>
      <c r="AB6" s="950"/>
      <c r="AC6" s="950"/>
      <c r="AD6" s="931"/>
      <c r="AE6" s="931"/>
      <c r="AF6" s="931"/>
      <c r="AG6" s="937"/>
    </row>
    <row r="7" spans="1:33" s="926" customFormat="1" ht="21" customHeight="1">
      <c r="A7" s="931">
        <v>4</v>
      </c>
      <c r="B7" s="954" t="s">
        <v>451</v>
      </c>
      <c r="C7" s="955"/>
      <c r="D7" s="955"/>
      <c r="E7" s="955"/>
      <c r="F7" s="955"/>
      <c r="G7" s="955"/>
      <c r="H7" s="955"/>
      <c r="I7" s="955"/>
      <c r="J7" s="955"/>
      <c r="K7" s="955"/>
      <c r="L7" s="955"/>
      <c r="M7" s="955"/>
      <c r="N7" s="955"/>
      <c r="O7" s="950">
        <f t="shared" si="1"/>
        <v>0</v>
      </c>
      <c r="P7" s="955"/>
      <c r="Q7" s="952">
        <f t="shared" si="2"/>
        <v>0</v>
      </c>
      <c r="R7" s="955"/>
      <c r="S7" s="952">
        <f t="shared" si="3"/>
        <v>0</v>
      </c>
      <c r="T7" s="955"/>
      <c r="U7" s="952">
        <f t="shared" si="0"/>
        <v>0</v>
      </c>
      <c r="V7" s="955"/>
      <c r="W7" s="955"/>
      <c r="X7" s="946">
        <f t="shared" si="4"/>
        <v>0</v>
      </c>
      <c r="Y7" s="955"/>
      <c r="Z7" s="955"/>
      <c r="AA7" s="955"/>
      <c r="AB7" s="950"/>
      <c r="AC7" s="950"/>
      <c r="AD7" s="931"/>
      <c r="AE7" s="931"/>
      <c r="AF7" s="931"/>
      <c r="AG7" s="937"/>
    </row>
    <row r="8" spans="1:33" s="926" customFormat="1" ht="21" customHeight="1">
      <c r="A8" s="931">
        <v>5</v>
      </c>
      <c r="B8" s="954" t="s">
        <v>452</v>
      </c>
      <c r="C8" s="955"/>
      <c r="D8" s="955"/>
      <c r="E8" s="955"/>
      <c r="F8" s="955"/>
      <c r="G8" s="955"/>
      <c r="H8" s="955"/>
      <c r="I8" s="955"/>
      <c r="J8" s="955"/>
      <c r="K8" s="955"/>
      <c r="L8" s="955"/>
      <c r="M8" s="955"/>
      <c r="N8" s="955"/>
      <c r="O8" s="950">
        <f t="shared" si="1"/>
        <v>0</v>
      </c>
      <c r="P8" s="955"/>
      <c r="Q8" s="952">
        <f t="shared" si="2"/>
        <v>0</v>
      </c>
      <c r="R8" s="955"/>
      <c r="S8" s="952">
        <f t="shared" si="3"/>
        <v>0</v>
      </c>
      <c r="T8" s="955"/>
      <c r="U8" s="952">
        <f t="shared" si="0"/>
        <v>0</v>
      </c>
      <c r="V8" s="955"/>
      <c r="W8" s="955"/>
      <c r="X8" s="946">
        <f t="shared" si="4"/>
        <v>0</v>
      </c>
      <c r="Y8" s="955"/>
      <c r="Z8" s="955"/>
      <c r="AA8" s="955"/>
      <c r="AB8" s="950"/>
      <c r="AC8" s="950"/>
      <c r="AD8" s="931"/>
      <c r="AE8" s="931"/>
      <c r="AF8" s="931"/>
      <c r="AG8" s="937"/>
    </row>
    <row r="9" spans="1:33" s="926" customFormat="1" ht="24" customHeight="1">
      <c r="A9" s="931">
        <v>6</v>
      </c>
      <c r="B9" s="954" t="s">
        <v>453</v>
      </c>
      <c r="C9" s="955"/>
      <c r="D9" s="955"/>
      <c r="E9" s="955"/>
      <c r="F9" s="955"/>
      <c r="G9" s="955"/>
      <c r="H9" s="955"/>
      <c r="I9" s="955"/>
      <c r="J9" s="955"/>
      <c r="K9" s="955"/>
      <c r="L9" s="955"/>
      <c r="M9" s="955"/>
      <c r="N9" s="955"/>
      <c r="O9" s="950">
        <f t="shared" si="1"/>
        <v>0</v>
      </c>
      <c r="P9" s="955"/>
      <c r="Q9" s="952">
        <f t="shared" si="2"/>
        <v>0</v>
      </c>
      <c r="R9" s="955"/>
      <c r="S9" s="952">
        <f t="shared" si="3"/>
        <v>0</v>
      </c>
      <c r="T9" s="955"/>
      <c r="U9" s="952">
        <f t="shared" si="0"/>
        <v>0</v>
      </c>
      <c r="V9" s="955"/>
      <c r="W9" s="955"/>
      <c r="X9" s="946">
        <f t="shared" si="4"/>
        <v>0</v>
      </c>
      <c r="Y9" s="955"/>
      <c r="Z9" s="955"/>
      <c r="AA9" s="955"/>
      <c r="AB9" s="950"/>
      <c r="AC9" s="950"/>
      <c r="AD9" s="931"/>
      <c r="AE9" s="931"/>
      <c r="AF9" s="931"/>
      <c r="AG9" s="937"/>
    </row>
    <row r="10" spans="1:33" s="926" customFormat="1" ht="21" customHeight="1">
      <c r="A10" s="931">
        <v>7</v>
      </c>
      <c r="B10" s="954" t="s">
        <v>454</v>
      </c>
      <c r="C10" s="955"/>
      <c r="D10" s="955"/>
      <c r="E10" s="955"/>
      <c r="F10" s="955"/>
      <c r="G10" s="955"/>
      <c r="H10" s="955"/>
      <c r="I10" s="955"/>
      <c r="J10" s="955"/>
      <c r="K10" s="955"/>
      <c r="L10" s="955"/>
      <c r="M10" s="955"/>
      <c r="N10" s="955"/>
      <c r="O10" s="950">
        <f t="shared" si="1"/>
        <v>0</v>
      </c>
      <c r="P10" s="955"/>
      <c r="Q10" s="952">
        <f t="shared" si="2"/>
        <v>0</v>
      </c>
      <c r="R10" s="955"/>
      <c r="S10" s="952">
        <f t="shared" si="3"/>
        <v>0</v>
      </c>
      <c r="T10" s="955"/>
      <c r="U10" s="952">
        <f t="shared" si="0"/>
        <v>0</v>
      </c>
      <c r="V10" s="955"/>
      <c r="W10" s="955"/>
      <c r="X10" s="946">
        <f t="shared" si="4"/>
        <v>0</v>
      </c>
      <c r="Y10" s="955"/>
      <c r="Z10" s="955"/>
      <c r="AA10" s="955"/>
      <c r="AB10" s="950"/>
      <c r="AC10" s="950"/>
      <c r="AD10" s="931"/>
      <c r="AE10" s="931"/>
      <c r="AF10" s="931"/>
      <c r="AG10" s="937"/>
    </row>
    <row r="11" spans="1:33" s="926" customFormat="1" ht="21" customHeight="1">
      <c r="A11" s="931">
        <v>8</v>
      </c>
      <c r="B11" s="954" t="s">
        <v>455</v>
      </c>
      <c r="C11" s="955"/>
      <c r="D11" s="955"/>
      <c r="E11" s="955"/>
      <c r="F11" s="955"/>
      <c r="G11" s="955"/>
      <c r="H11" s="955"/>
      <c r="I11" s="955"/>
      <c r="J11" s="955"/>
      <c r="K11" s="955"/>
      <c r="L11" s="955"/>
      <c r="M11" s="955"/>
      <c r="N11" s="955"/>
      <c r="O11" s="950">
        <f t="shared" si="1"/>
        <v>0</v>
      </c>
      <c r="P11" s="955"/>
      <c r="Q11" s="952">
        <f t="shared" si="2"/>
        <v>0</v>
      </c>
      <c r="R11" s="955"/>
      <c r="S11" s="952">
        <f t="shared" si="3"/>
        <v>0</v>
      </c>
      <c r="T11" s="955"/>
      <c r="U11" s="952">
        <f t="shared" si="0"/>
        <v>0</v>
      </c>
      <c r="V11" s="955"/>
      <c r="W11" s="955"/>
      <c r="X11" s="946">
        <f t="shared" si="4"/>
        <v>0</v>
      </c>
      <c r="Y11" s="955"/>
      <c r="Z11" s="955"/>
      <c r="AA11" s="955"/>
      <c r="AB11" s="950"/>
      <c r="AC11" s="950"/>
      <c r="AD11" s="931"/>
      <c r="AE11" s="931"/>
      <c r="AF11" s="931"/>
      <c r="AG11" s="937"/>
    </row>
    <row r="12" spans="1:33" s="926" customFormat="1" ht="21" customHeight="1">
      <c r="A12" s="931">
        <v>9</v>
      </c>
      <c r="B12" s="954" t="s">
        <v>456</v>
      </c>
      <c r="C12" s="955"/>
      <c r="D12" s="955"/>
      <c r="E12" s="955"/>
      <c r="F12" s="955"/>
      <c r="G12" s="955"/>
      <c r="H12" s="955"/>
      <c r="I12" s="955"/>
      <c r="J12" s="955"/>
      <c r="K12" s="955"/>
      <c r="L12" s="955"/>
      <c r="M12" s="955"/>
      <c r="N12" s="955"/>
      <c r="O12" s="950">
        <f t="shared" si="1"/>
        <v>0</v>
      </c>
      <c r="P12" s="955"/>
      <c r="Q12" s="952">
        <f t="shared" si="2"/>
        <v>0</v>
      </c>
      <c r="R12" s="955"/>
      <c r="S12" s="952">
        <f t="shared" si="3"/>
        <v>0</v>
      </c>
      <c r="T12" s="955"/>
      <c r="U12" s="952">
        <f t="shared" si="0"/>
        <v>0</v>
      </c>
      <c r="V12" s="955"/>
      <c r="W12" s="955"/>
      <c r="X12" s="946">
        <f t="shared" si="4"/>
        <v>0</v>
      </c>
      <c r="Y12" s="955"/>
      <c r="Z12" s="955"/>
      <c r="AA12" s="955"/>
      <c r="AB12" s="950"/>
      <c r="AC12" s="950"/>
      <c r="AD12" s="931"/>
      <c r="AE12" s="931"/>
      <c r="AF12" s="931"/>
      <c r="AG12" s="937"/>
    </row>
    <row r="13" spans="1:33" s="926" customFormat="1" ht="21" customHeight="1">
      <c r="A13" s="931">
        <v>10</v>
      </c>
      <c r="B13" s="954" t="s">
        <v>457</v>
      </c>
      <c r="C13" s="955"/>
      <c r="D13" s="955"/>
      <c r="E13" s="955"/>
      <c r="F13" s="955"/>
      <c r="G13" s="955"/>
      <c r="H13" s="955"/>
      <c r="I13" s="955"/>
      <c r="J13" s="955"/>
      <c r="K13" s="955"/>
      <c r="L13" s="955"/>
      <c r="M13" s="955"/>
      <c r="N13" s="955"/>
      <c r="O13" s="950">
        <f t="shared" si="1"/>
        <v>0</v>
      </c>
      <c r="P13" s="955"/>
      <c r="Q13" s="952">
        <f t="shared" si="2"/>
        <v>0</v>
      </c>
      <c r="R13" s="955"/>
      <c r="S13" s="952">
        <f t="shared" si="3"/>
        <v>0</v>
      </c>
      <c r="T13" s="955"/>
      <c r="U13" s="952">
        <f t="shared" si="0"/>
        <v>0</v>
      </c>
      <c r="V13" s="955"/>
      <c r="W13" s="955"/>
      <c r="X13" s="946">
        <f t="shared" si="4"/>
        <v>0</v>
      </c>
      <c r="Y13" s="955"/>
      <c r="Z13" s="955"/>
      <c r="AA13" s="955"/>
      <c r="AB13" s="950"/>
      <c r="AC13" s="950"/>
      <c r="AD13" s="931"/>
      <c r="AE13" s="931"/>
      <c r="AF13" s="931"/>
      <c r="AG13" s="937"/>
    </row>
    <row r="14" spans="1:33" s="926" customFormat="1" ht="21" customHeight="1">
      <c r="A14" s="931">
        <v>11</v>
      </c>
      <c r="B14" s="954" t="s">
        <v>458</v>
      </c>
      <c r="C14" s="955"/>
      <c r="D14" s="955"/>
      <c r="E14" s="955"/>
      <c r="F14" s="955"/>
      <c r="G14" s="955"/>
      <c r="H14" s="955"/>
      <c r="I14" s="955"/>
      <c r="J14" s="955"/>
      <c r="K14" s="955"/>
      <c r="L14" s="955"/>
      <c r="M14" s="955"/>
      <c r="N14" s="955"/>
      <c r="O14" s="950">
        <f t="shared" si="1"/>
        <v>0</v>
      </c>
      <c r="P14" s="955"/>
      <c r="Q14" s="952">
        <f t="shared" si="2"/>
        <v>0</v>
      </c>
      <c r="R14" s="955"/>
      <c r="S14" s="952">
        <f t="shared" si="3"/>
        <v>0</v>
      </c>
      <c r="T14" s="955"/>
      <c r="U14" s="952">
        <f t="shared" si="0"/>
        <v>0</v>
      </c>
      <c r="V14" s="955"/>
      <c r="W14" s="955"/>
      <c r="X14" s="946">
        <f t="shared" si="4"/>
        <v>0</v>
      </c>
      <c r="Y14" s="955"/>
      <c r="Z14" s="955"/>
      <c r="AA14" s="955"/>
      <c r="AB14" s="950"/>
      <c r="AC14" s="950"/>
      <c r="AD14" s="931"/>
      <c r="AE14" s="931"/>
      <c r="AF14" s="931"/>
      <c r="AG14" s="937"/>
    </row>
    <row r="15" spans="1:33" s="926" customFormat="1" ht="21" customHeight="1">
      <c r="A15" s="931">
        <v>12</v>
      </c>
      <c r="B15" s="954" t="s">
        <v>459</v>
      </c>
      <c r="C15" s="955"/>
      <c r="D15" s="955"/>
      <c r="E15" s="955"/>
      <c r="F15" s="955"/>
      <c r="G15" s="955"/>
      <c r="H15" s="955"/>
      <c r="I15" s="955"/>
      <c r="J15" s="955"/>
      <c r="K15" s="955"/>
      <c r="L15" s="955"/>
      <c r="M15" s="955"/>
      <c r="N15" s="955"/>
      <c r="O15" s="950">
        <f t="shared" si="1"/>
        <v>0</v>
      </c>
      <c r="P15" s="955"/>
      <c r="Q15" s="952">
        <f t="shared" si="2"/>
        <v>0</v>
      </c>
      <c r="R15" s="955"/>
      <c r="S15" s="952">
        <f t="shared" si="3"/>
        <v>0</v>
      </c>
      <c r="T15" s="955"/>
      <c r="U15" s="952">
        <f t="shared" si="0"/>
        <v>0</v>
      </c>
      <c r="V15" s="955"/>
      <c r="W15" s="955"/>
      <c r="X15" s="946">
        <f t="shared" si="4"/>
        <v>0</v>
      </c>
      <c r="Y15" s="955"/>
      <c r="Z15" s="955"/>
      <c r="AA15" s="955"/>
      <c r="AB15" s="950"/>
      <c r="AC15" s="950"/>
      <c r="AD15" s="931"/>
      <c r="AE15" s="931"/>
      <c r="AF15" s="931"/>
      <c r="AG15" s="937"/>
    </row>
    <row r="16" spans="1:33" s="926" customFormat="1" ht="21" customHeight="1">
      <c r="A16" s="931">
        <v>13</v>
      </c>
      <c r="B16" s="954" t="s">
        <v>460</v>
      </c>
      <c r="C16" s="955"/>
      <c r="D16" s="955"/>
      <c r="E16" s="955"/>
      <c r="F16" s="955"/>
      <c r="G16" s="955"/>
      <c r="H16" s="955"/>
      <c r="I16" s="955"/>
      <c r="J16" s="955"/>
      <c r="K16" s="955"/>
      <c r="L16" s="955"/>
      <c r="M16" s="955"/>
      <c r="N16" s="955"/>
      <c r="O16" s="950">
        <f t="shared" si="1"/>
        <v>0</v>
      </c>
      <c r="P16" s="955"/>
      <c r="Q16" s="952">
        <f t="shared" si="2"/>
        <v>0</v>
      </c>
      <c r="R16" s="955"/>
      <c r="S16" s="952">
        <f t="shared" si="3"/>
        <v>0</v>
      </c>
      <c r="T16" s="955"/>
      <c r="U16" s="952">
        <f t="shared" si="0"/>
        <v>0</v>
      </c>
      <c r="V16" s="955"/>
      <c r="W16" s="955"/>
      <c r="X16" s="946">
        <f t="shared" si="4"/>
        <v>0</v>
      </c>
      <c r="Y16" s="955"/>
      <c r="Z16" s="955"/>
      <c r="AA16" s="955"/>
      <c r="AB16" s="950"/>
      <c r="AC16" s="950"/>
      <c r="AD16" s="931"/>
      <c r="AE16" s="931"/>
      <c r="AF16" s="931"/>
      <c r="AG16" s="937"/>
    </row>
    <row r="17" spans="1:33" s="926" customFormat="1" ht="21" customHeight="1">
      <c r="A17" s="931">
        <v>14</v>
      </c>
      <c r="B17" s="954" t="s">
        <v>461</v>
      </c>
      <c r="C17" s="955"/>
      <c r="D17" s="955"/>
      <c r="E17" s="955"/>
      <c r="F17" s="955"/>
      <c r="G17" s="955"/>
      <c r="H17" s="955"/>
      <c r="I17" s="955"/>
      <c r="J17" s="955"/>
      <c r="K17" s="955"/>
      <c r="L17" s="955"/>
      <c r="M17" s="955"/>
      <c r="N17" s="955"/>
      <c r="O17" s="950">
        <f t="shared" si="1"/>
        <v>0</v>
      </c>
      <c r="P17" s="955"/>
      <c r="Q17" s="952">
        <f t="shared" si="2"/>
        <v>0</v>
      </c>
      <c r="R17" s="955"/>
      <c r="S17" s="952">
        <f t="shared" si="3"/>
        <v>0</v>
      </c>
      <c r="T17" s="955"/>
      <c r="U17" s="952">
        <f t="shared" si="0"/>
        <v>0</v>
      </c>
      <c r="V17" s="955"/>
      <c r="W17" s="955"/>
      <c r="X17" s="946">
        <f t="shared" si="4"/>
        <v>0</v>
      </c>
      <c r="Y17" s="955"/>
      <c r="Z17" s="955"/>
      <c r="AA17" s="955"/>
      <c r="AB17" s="950"/>
      <c r="AC17" s="950"/>
      <c r="AD17" s="931"/>
      <c r="AE17" s="931"/>
      <c r="AF17" s="931"/>
      <c r="AG17" s="937"/>
    </row>
    <row r="18" spans="1:33" s="926" customFormat="1" ht="21" customHeight="1">
      <c r="A18" s="931">
        <v>15</v>
      </c>
      <c r="B18" s="954" t="s">
        <v>462</v>
      </c>
      <c r="C18" s="955"/>
      <c r="D18" s="955"/>
      <c r="E18" s="955"/>
      <c r="F18" s="955"/>
      <c r="G18" s="955"/>
      <c r="H18" s="955"/>
      <c r="I18" s="955"/>
      <c r="J18" s="955"/>
      <c r="K18" s="955"/>
      <c r="L18" s="955"/>
      <c r="M18" s="955"/>
      <c r="N18" s="955"/>
      <c r="O18" s="950">
        <f t="shared" si="1"/>
        <v>0</v>
      </c>
      <c r="P18" s="955"/>
      <c r="Q18" s="952">
        <f t="shared" si="2"/>
        <v>0</v>
      </c>
      <c r="R18" s="955"/>
      <c r="S18" s="952">
        <f t="shared" si="3"/>
        <v>0</v>
      </c>
      <c r="T18" s="955"/>
      <c r="U18" s="952">
        <f t="shared" si="0"/>
        <v>0</v>
      </c>
      <c r="V18" s="955"/>
      <c r="W18" s="955"/>
      <c r="X18" s="946">
        <f t="shared" si="4"/>
        <v>0</v>
      </c>
      <c r="Y18" s="955"/>
      <c r="Z18" s="955"/>
      <c r="AA18" s="955"/>
      <c r="AB18" s="950"/>
      <c r="AC18" s="950"/>
      <c r="AD18" s="931"/>
      <c r="AE18" s="931"/>
      <c r="AF18" s="931"/>
      <c r="AG18" s="937"/>
    </row>
    <row r="19" spans="1:33" s="926" customFormat="1" ht="21" customHeight="1">
      <c r="A19" s="931">
        <v>16</v>
      </c>
      <c r="B19" s="954" t="s">
        <v>463</v>
      </c>
      <c r="C19" s="955"/>
      <c r="D19" s="955"/>
      <c r="E19" s="955"/>
      <c r="F19" s="955"/>
      <c r="G19" s="955"/>
      <c r="H19" s="955"/>
      <c r="I19" s="955"/>
      <c r="J19" s="955"/>
      <c r="K19" s="955"/>
      <c r="L19" s="955"/>
      <c r="M19" s="955"/>
      <c r="N19" s="955"/>
      <c r="O19" s="950">
        <f t="shared" si="1"/>
        <v>0</v>
      </c>
      <c r="P19" s="955"/>
      <c r="Q19" s="952">
        <f t="shared" si="2"/>
        <v>0</v>
      </c>
      <c r="R19" s="955"/>
      <c r="S19" s="952">
        <f t="shared" si="3"/>
        <v>0</v>
      </c>
      <c r="T19" s="955"/>
      <c r="U19" s="952">
        <f t="shared" si="0"/>
        <v>0</v>
      </c>
      <c r="V19" s="955"/>
      <c r="W19" s="955"/>
      <c r="X19" s="946">
        <f t="shared" si="4"/>
        <v>0</v>
      </c>
      <c r="Y19" s="955"/>
      <c r="Z19" s="955"/>
      <c r="AA19" s="955"/>
      <c r="AB19" s="950"/>
      <c r="AC19" s="950"/>
      <c r="AD19" s="931"/>
      <c r="AE19" s="931"/>
      <c r="AF19" s="931"/>
      <c r="AG19" s="937"/>
    </row>
    <row r="20" spans="1:33" s="926" customFormat="1" ht="21" customHeight="1">
      <c r="A20" s="931">
        <v>17</v>
      </c>
      <c r="B20" s="954" t="s">
        <v>464</v>
      </c>
      <c r="C20" s="955"/>
      <c r="D20" s="955"/>
      <c r="E20" s="955"/>
      <c r="F20" s="955"/>
      <c r="G20" s="955"/>
      <c r="H20" s="955"/>
      <c r="I20" s="955"/>
      <c r="J20" s="955"/>
      <c r="K20" s="955"/>
      <c r="L20" s="955"/>
      <c r="M20" s="955"/>
      <c r="N20" s="955"/>
      <c r="O20" s="950">
        <f t="shared" si="1"/>
        <v>0</v>
      </c>
      <c r="P20" s="955"/>
      <c r="Q20" s="952">
        <f t="shared" si="2"/>
        <v>0</v>
      </c>
      <c r="R20" s="955"/>
      <c r="S20" s="952">
        <f t="shared" si="3"/>
        <v>0</v>
      </c>
      <c r="T20" s="955"/>
      <c r="U20" s="952">
        <f t="shared" si="0"/>
        <v>0</v>
      </c>
      <c r="V20" s="955"/>
      <c r="W20" s="955"/>
      <c r="X20" s="946">
        <f t="shared" si="4"/>
        <v>0</v>
      </c>
      <c r="Y20" s="955"/>
      <c r="Z20" s="955"/>
      <c r="AA20" s="955"/>
      <c r="AB20" s="950"/>
      <c r="AC20" s="950"/>
      <c r="AD20" s="931"/>
      <c r="AE20" s="931"/>
      <c r="AF20" s="931"/>
      <c r="AG20" s="937"/>
    </row>
    <row r="21" spans="1:33" s="926" customFormat="1" ht="21" customHeight="1">
      <c r="A21" s="931">
        <v>18</v>
      </c>
      <c r="B21" s="954" t="s">
        <v>465</v>
      </c>
      <c r="C21" s="955"/>
      <c r="D21" s="955"/>
      <c r="E21" s="955"/>
      <c r="F21" s="955"/>
      <c r="G21" s="955"/>
      <c r="H21" s="955"/>
      <c r="I21" s="955"/>
      <c r="J21" s="955"/>
      <c r="K21" s="955"/>
      <c r="L21" s="955"/>
      <c r="M21" s="955"/>
      <c r="N21" s="955"/>
      <c r="O21" s="950">
        <f t="shared" si="1"/>
        <v>0</v>
      </c>
      <c r="P21" s="955"/>
      <c r="Q21" s="952">
        <f t="shared" si="2"/>
        <v>0</v>
      </c>
      <c r="R21" s="955"/>
      <c r="S21" s="952">
        <f t="shared" si="3"/>
        <v>0</v>
      </c>
      <c r="T21" s="955"/>
      <c r="U21" s="952">
        <f t="shared" si="0"/>
        <v>0</v>
      </c>
      <c r="V21" s="955"/>
      <c r="W21" s="955"/>
      <c r="X21" s="946">
        <f t="shared" si="4"/>
        <v>0</v>
      </c>
      <c r="Y21" s="955"/>
      <c r="Z21" s="955"/>
      <c r="AA21" s="955"/>
      <c r="AB21" s="950"/>
      <c r="AC21" s="950"/>
      <c r="AD21" s="931"/>
      <c r="AE21" s="931"/>
      <c r="AF21" s="931"/>
      <c r="AG21" s="937"/>
    </row>
    <row r="22" spans="1:33" s="926" customFormat="1" ht="21" customHeight="1">
      <c r="A22" s="931">
        <v>19</v>
      </c>
      <c r="B22" s="954" t="s">
        <v>466</v>
      </c>
      <c r="C22" s="955"/>
      <c r="D22" s="955"/>
      <c r="E22" s="955"/>
      <c r="F22" s="955"/>
      <c r="G22" s="955"/>
      <c r="H22" s="955"/>
      <c r="I22" s="955"/>
      <c r="J22" s="955"/>
      <c r="K22" s="955"/>
      <c r="L22" s="955"/>
      <c r="M22" s="955"/>
      <c r="N22" s="955"/>
      <c r="O22" s="950">
        <f t="shared" si="1"/>
        <v>0</v>
      </c>
      <c r="P22" s="955"/>
      <c r="Q22" s="952">
        <f t="shared" si="2"/>
        <v>0</v>
      </c>
      <c r="R22" s="955"/>
      <c r="S22" s="952">
        <f t="shared" si="3"/>
        <v>0</v>
      </c>
      <c r="T22" s="955"/>
      <c r="U22" s="952">
        <f t="shared" si="0"/>
        <v>0</v>
      </c>
      <c r="V22" s="955"/>
      <c r="W22" s="955"/>
      <c r="X22" s="946">
        <f t="shared" si="4"/>
        <v>0</v>
      </c>
      <c r="Y22" s="955"/>
      <c r="Z22" s="955"/>
      <c r="AA22" s="955"/>
      <c r="AB22" s="950"/>
      <c r="AC22" s="950"/>
      <c r="AD22" s="931"/>
      <c r="AE22" s="931"/>
      <c r="AF22" s="931"/>
      <c r="AG22" s="937"/>
    </row>
    <row r="23" spans="1:33" s="926" customFormat="1" ht="21" customHeight="1">
      <c r="A23" s="931">
        <v>20</v>
      </c>
      <c r="B23" s="954" t="s">
        <v>467</v>
      </c>
      <c r="C23" s="955"/>
      <c r="D23" s="955"/>
      <c r="E23" s="955"/>
      <c r="F23" s="955"/>
      <c r="G23" s="955"/>
      <c r="H23" s="955"/>
      <c r="I23" s="955"/>
      <c r="J23" s="955"/>
      <c r="K23" s="955"/>
      <c r="L23" s="955"/>
      <c r="M23" s="955"/>
      <c r="N23" s="955"/>
      <c r="O23" s="950">
        <f t="shared" si="1"/>
        <v>0</v>
      </c>
      <c r="P23" s="955"/>
      <c r="Q23" s="952">
        <f t="shared" si="2"/>
        <v>0</v>
      </c>
      <c r="R23" s="955"/>
      <c r="S23" s="952">
        <f t="shared" si="3"/>
        <v>0</v>
      </c>
      <c r="T23" s="955"/>
      <c r="U23" s="952">
        <f t="shared" si="0"/>
        <v>0</v>
      </c>
      <c r="V23" s="955"/>
      <c r="W23" s="955"/>
      <c r="X23" s="946">
        <f t="shared" si="4"/>
        <v>0</v>
      </c>
      <c r="Y23" s="955"/>
      <c r="Z23" s="955"/>
      <c r="AA23" s="955"/>
      <c r="AB23" s="950"/>
      <c r="AC23" s="950"/>
      <c r="AD23" s="931"/>
      <c r="AE23" s="931"/>
      <c r="AF23" s="931"/>
      <c r="AG23" s="937"/>
    </row>
    <row r="24" spans="1:33" s="926" customFormat="1" ht="21" customHeight="1">
      <c r="A24" s="931">
        <v>21</v>
      </c>
      <c r="B24" s="954" t="s">
        <v>468</v>
      </c>
      <c r="C24" s="955"/>
      <c r="D24" s="955"/>
      <c r="E24" s="955"/>
      <c r="F24" s="955"/>
      <c r="G24" s="955"/>
      <c r="H24" s="955"/>
      <c r="I24" s="955"/>
      <c r="J24" s="955"/>
      <c r="K24" s="955"/>
      <c r="L24" s="955"/>
      <c r="M24" s="955"/>
      <c r="N24" s="955"/>
      <c r="O24" s="950">
        <f t="shared" si="1"/>
        <v>0</v>
      </c>
      <c r="P24" s="955"/>
      <c r="Q24" s="952">
        <f t="shared" si="2"/>
        <v>0</v>
      </c>
      <c r="R24" s="955"/>
      <c r="S24" s="952">
        <f t="shared" si="3"/>
        <v>0</v>
      </c>
      <c r="T24" s="955"/>
      <c r="U24" s="952">
        <f t="shared" si="0"/>
        <v>0</v>
      </c>
      <c r="V24" s="955"/>
      <c r="W24" s="955"/>
      <c r="X24" s="946">
        <f t="shared" si="4"/>
        <v>0</v>
      </c>
      <c r="Y24" s="955"/>
      <c r="Z24" s="955"/>
      <c r="AA24" s="955"/>
      <c r="AB24" s="950"/>
      <c r="AC24" s="950"/>
      <c r="AD24" s="931"/>
      <c r="AE24" s="931"/>
      <c r="AF24" s="931"/>
      <c r="AG24" s="937"/>
    </row>
    <row r="25" spans="1:33" s="926" customFormat="1" ht="21" customHeight="1">
      <c r="A25" s="931">
        <v>22</v>
      </c>
      <c r="B25" s="954" t="s">
        <v>469</v>
      </c>
      <c r="C25" s="955"/>
      <c r="D25" s="955"/>
      <c r="E25" s="955"/>
      <c r="F25" s="955"/>
      <c r="G25" s="955"/>
      <c r="H25" s="955"/>
      <c r="I25" s="955"/>
      <c r="J25" s="955"/>
      <c r="K25" s="955"/>
      <c r="L25" s="955"/>
      <c r="M25" s="955"/>
      <c r="N25" s="955"/>
      <c r="O25" s="950">
        <f t="shared" si="1"/>
        <v>0</v>
      </c>
      <c r="P25" s="955"/>
      <c r="Q25" s="952">
        <f t="shared" si="2"/>
        <v>0</v>
      </c>
      <c r="R25" s="955"/>
      <c r="S25" s="952">
        <f t="shared" si="3"/>
        <v>0</v>
      </c>
      <c r="T25" s="955"/>
      <c r="U25" s="952">
        <f t="shared" si="0"/>
        <v>0</v>
      </c>
      <c r="V25" s="955"/>
      <c r="W25" s="955"/>
      <c r="X25" s="946">
        <f t="shared" si="4"/>
        <v>0</v>
      </c>
      <c r="Y25" s="955"/>
      <c r="Z25" s="955"/>
      <c r="AA25" s="955"/>
      <c r="AB25" s="950"/>
      <c r="AC25" s="950"/>
      <c r="AD25" s="931"/>
      <c r="AE25" s="931"/>
      <c r="AF25" s="931"/>
      <c r="AG25" s="937"/>
    </row>
    <row r="26" spans="1:33" s="926" customFormat="1" ht="21" customHeight="1">
      <c r="A26" s="931">
        <v>23</v>
      </c>
      <c r="B26" s="954" t="s">
        <v>470</v>
      </c>
      <c r="C26" s="955"/>
      <c r="D26" s="955"/>
      <c r="E26" s="955"/>
      <c r="F26" s="955"/>
      <c r="G26" s="955"/>
      <c r="H26" s="955"/>
      <c r="I26" s="955"/>
      <c r="J26" s="955"/>
      <c r="K26" s="955"/>
      <c r="L26" s="955"/>
      <c r="M26" s="955"/>
      <c r="N26" s="955"/>
      <c r="O26" s="950">
        <f t="shared" si="1"/>
        <v>0</v>
      </c>
      <c r="P26" s="955"/>
      <c r="Q26" s="952">
        <f t="shared" si="2"/>
        <v>0</v>
      </c>
      <c r="R26" s="955"/>
      <c r="S26" s="952">
        <f t="shared" si="3"/>
        <v>0</v>
      </c>
      <c r="T26" s="955"/>
      <c r="U26" s="952">
        <f t="shared" si="0"/>
        <v>0</v>
      </c>
      <c r="V26" s="955"/>
      <c r="W26" s="955"/>
      <c r="X26" s="946">
        <f t="shared" si="4"/>
        <v>0</v>
      </c>
      <c r="Y26" s="955"/>
      <c r="Z26" s="955"/>
      <c r="AA26" s="955"/>
      <c r="AB26" s="950"/>
      <c r="AC26" s="950"/>
      <c r="AD26" s="931"/>
      <c r="AE26" s="931"/>
      <c r="AF26" s="931"/>
      <c r="AG26" s="937"/>
    </row>
    <row r="27" spans="1:33" s="926" customFormat="1" ht="21" customHeight="1">
      <c r="A27" s="931">
        <v>24</v>
      </c>
      <c r="B27" s="954" t="s">
        <v>471</v>
      </c>
      <c r="C27" s="955"/>
      <c r="D27" s="955"/>
      <c r="E27" s="955"/>
      <c r="F27" s="955"/>
      <c r="G27" s="955"/>
      <c r="H27" s="955"/>
      <c r="I27" s="955"/>
      <c r="J27" s="955"/>
      <c r="K27" s="955"/>
      <c r="L27" s="955"/>
      <c r="M27" s="955"/>
      <c r="N27" s="955"/>
      <c r="O27" s="950">
        <f t="shared" si="1"/>
        <v>0</v>
      </c>
      <c r="P27" s="955"/>
      <c r="Q27" s="952">
        <f t="shared" si="2"/>
        <v>0</v>
      </c>
      <c r="R27" s="955"/>
      <c r="S27" s="952">
        <f t="shared" si="3"/>
        <v>0</v>
      </c>
      <c r="T27" s="955"/>
      <c r="U27" s="952">
        <f t="shared" si="0"/>
        <v>0</v>
      </c>
      <c r="V27" s="955"/>
      <c r="W27" s="955"/>
      <c r="X27" s="946">
        <f t="shared" si="4"/>
        <v>0</v>
      </c>
      <c r="Y27" s="955"/>
      <c r="Z27" s="955"/>
      <c r="AA27" s="955"/>
      <c r="AB27" s="950"/>
      <c r="AC27" s="950"/>
      <c r="AD27" s="931"/>
      <c r="AE27" s="931"/>
      <c r="AF27" s="931"/>
      <c r="AG27" s="937"/>
    </row>
    <row r="28" spans="1:33" s="926" customFormat="1" ht="21" customHeight="1">
      <c r="A28" s="931">
        <v>25</v>
      </c>
      <c r="B28" s="954" t="s">
        <v>472</v>
      </c>
      <c r="C28" s="955"/>
      <c r="D28" s="955"/>
      <c r="E28" s="955"/>
      <c r="F28" s="955"/>
      <c r="G28" s="955"/>
      <c r="H28" s="955"/>
      <c r="I28" s="955"/>
      <c r="J28" s="955"/>
      <c r="K28" s="955"/>
      <c r="L28" s="955"/>
      <c r="M28" s="955"/>
      <c r="N28" s="955"/>
      <c r="O28" s="950">
        <f t="shared" si="1"/>
        <v>0</v>
      </c>
      <c r="P28" s="955"/>
      <c r="Q28" s="952">
        <f t="shared" si="2"/>
        <v>0</v>
      </c>
      <c r="R28" s="955"/>
      <c r="S28" s="952">
        <f t="shared" si="3"/>
        <v>0</v>
      </c>
      <c r="T28" s="955"/>
      <c r="U28" s="952">
        <f t="shared" si="0"/>
        <v>0</v>
      </c>
      <c r="V28" s="955"/>
      <c r="W28" s="955"/>
      <c r="X28" s="946">
        <f t="shared" si="4"/>
        <v>0</v>
      </c>
      <c r="Y28" s="955"/>
      <c r="Z28" s="955"/>
      <c r="AA28" s="955"/>
      <c r="AB28" s="950"/>
      <c r="AC28" s="950"/>
      <c r="AD28" s="931"/>
      <c r="AE28" s="931"/>
      <c r="AF28" s="931"/>
      <c r="AG28" s="937"/>
    </row>
    <row r="29" spans="1:33" s="926" customFormat="1" ht="21" customHeight="1">
      <c r="A29" s="931">
        <v>26</v>
      </c>
      <c r="B29" s="954" t="s">
        <v>473</v>
      </c>
      <c r="C29" s="955"/>
      <c r="D29" s="955"/>
      <c r="E29" s="955"/>
      <c r="F29" s="955"/>
      <c r="G29" s="955"/>
      <c r="H29" s="955"/>
      <c r="I29" s="955"/>
      <c r="J29" s="955"/>
      <c r="K29" s="955"/>
      <c r="L29" s="955"/>
      <c r="M29" s="955"/>
      <c r="N29" s="955"/>
      <c r="O29" s="950">
        <f t="shared" si="1"/>
        <v>0</v>
      </c>
      <c r="P29" s="955"/>
      <c r="Q29" s="952">
        <f t="shared" si="2"/>
        <v>0</v>
      </c>
      <c r="R29" s="955"/>
      <c r="S29" s="952">
        <f t="shared" si="3"/>
        <v>0</v>
      </c>
      <c r="T29" s="955"/>
      <c r="U29" s="952">
        <f t="shared" si="0"/>
        <v>0</v>
      </c>
      <c r="V29" s="955"/>
      <c r="W29" s="955"/>
      <c r="X29" s="946">
        <f t="shared" si="4"/>
        <v>0</v>
      </c>
      <c r="Y29" s="955"/>
      <c r="Z29" s="955"/>
      <c r="AA29" s="955"/>
      <c r="AB29" s="950"/>
      <c r="AC29" s="950"/>
      <c r="AD29" s="931"/>
      <c r="AE29" s="931"/>
      <c r="AF29" s="931"/>
      <c r="AG29" s="937"/>
    </row>
    <row r="30" spans="1:33" s="926" customFormat="1" ht="21" customHeight="1">
      <c r="A30" s="931">
        <v>27</v>
      </c>
      <c r="B30" s="954" t="s">
        <v>474</v>
      </c>
      <c r="C30" s="955"/>
      <c r="D30" s="955"/>
      <c r="E30" s="955"/>
      <c r="F30" s="955"/>
      <c r="G30" s="955"/>
      <c r="H30" s="955"/>
      <c r="I30" s="955"/>
      <c r="J30" s="955"/>
      <c r="K30" s="955"/>
      <c r="L30" s="955"/>
      <c r="M30" s="955"/>
      <c r="N30" s="955"/>
      <c r="O30" s="950">
        <f t="shared" si="1"/>
        <v>0</v>
      </c>
      <c r="P30" s="955"/>
      <c r="Q30" s="952">
        <f t="shared" si="2"/>
        <v>0</v>
      </c>
      <c r="R30" s="955"/>
      <c r="S30" s="952">
        <f t="shared" si="3"/>
        <v>0</v>
      </c>
      <c r="T30" s="955"/>
      <c r="U30" s="952">
        <f t="shared" si="0"/>
        <v>0</v>
      </c>
      <c r="V30" s="955"/>
      <c r="W30" s="955"/>
      <c r="X30" s="946">
        <f t="shared" si="4"/>
        <v>0</v>
      </c>
      <c r="Y30" s="955"/>
      <c r="Z30" s="955"/>
      <c r="AA30" s="955"/>
      <c r="AB30" s="950"/>
      <c r="AC30" s="950"/>
      <c r="AD30" s="931"/>
      <c r="AE30" s="931"/>
      <c r="AF30" s="931"/>
      <c r="AG30" s="937"/>
    </row>
    <row r="31" spans="1:33" s="926" customFormat="1" ht="21" customHeight="1">
      <c r="A31" s="931">
        <v>28</v>
      </c>
      <c r="B31" s="954" t="s">
        <v>475</v>
      </c>
      <c r="C31" s="955"/>
      <c r="D31" s="955"/>
      <c r="E31" s="955"/>
      <c r="F31" s="955"/>
      <c r="G31" s="955"/>
      <c r="H31" s="955"/>
      <c r="I31" s="955"/>
      <c r="J31" s="955"/>
      <c r="K31" s="955"/>
      <c r="L31" s="955"/>
      <c r="M31" s="955"/>
      <c r="N31" s="955"/>
      <c r="O31" s="950">
        <f t="shared" si="1"/>
        <v>0</v>
      </c>
      <c r="P31" s="955"/>
      <c r="Q31" s="952">
        <f t="shared" si="2"/>
        <v>0</v>
      </c>
      <c r="R31" s="955"/>
      <c r="S31" s="952">
        <f t="shared" si="3"/>
        <v>0</v>
      </c>
      <c r="T31" s="955"/>
      <c r="U31" s="952">
        <f t="shared" si="0"/>
        <v>0</v>
      </c>
      <c r="V31" s="955"/>
      <c r="W31" s="955"/>
      <c r="X31" s="946">
        <f t="shared" si="4"/>
        <v>0</v>
      </c>
      <c r="Y31" s="955"/>
      <c r="Z31" s="955"/>
      <c r="AA31" s="955"/>
      <c r="AB31" s="950"/>
      <c r="AC31" s="950"/>
      <c r="AD31" s="931"/>
      <c r="AE31" s="931"/>
      <c r="AF31" s="931"/>
      <c r="AG31" s="937"/>
    </row>
    <row r="32" spans="1:33" s="926" customFormat="1" ht="21" customHeight="1">
      <c r="A32" s="931">
        <v>29</v>
      </c>
      <c r="B32" s="954" t="s">
        <v>476</v>
      </c>
      <c r="C32" s="955"/>
      <c r="D32" s="955"/>
      <c r="E32" s="955"/>
      <c r="F32" s="955"/>
      <c r="G32" s="955"/>
      <c r="H32" s="955"/>
      <c r="I32" s="955"/>
      <c r="J32" s="955"/>
      <c r="K32" s="955"/>
      <c r="L32" s="955"/>
      <c r="M32" s="955"/>
      <c r="N32" s="955"/>
      <c r="O32" s="950">
        <f t="shared" si="1"/>
        <v>0</v>
      </c>
      <c r="P32" s="955"/>
      <c r="Q32" s="952">
        <f t="shared" si="2"/>
        <v>0</v>
      </c>
      <c r="R32" s="955"/>
      <c r="S32" s="952">
        <f t="shared" si="3"/>
        <v>0</v>
      </c>
      <c r="T32" s="955"/>
      <c r="U32" s="952">
        <f t="shared" si="0"/>
        <v>0</v>
      </c>
      <c r="V32" s="955"/>
      <c r="W32" s="955"/>
      <c r="X32" s="946">
        <f t="shared" si="4"/>
        <v>0</v>
      </c>
      <c r="Y32" s="955"/>
      <c r="Z32" s="955"/>
      <c r="AA32" s="955"/>
      <c r="AB32" s="950"/>
      <c r="AC32" s="950"/>
      <c r="AD32" s="931"/>
      <c r="AE32" s="931"/>
      <c r="AF32" s="931"/>
      <c r="AG32" s="937"/>
    </row>
    <row r="33" spans="1:33" s="926" customFormat="1" ht="21" customHeight="1">
      <c r="A33" s="931">
        <v>30</v>
      </c>
      <c r="B33" s="954" t="s">
        <v>477</v>
      </c>
      <c r="C33" s="955"/>
      <c r="D33" s="955"/>
      <c r="E33" s="955"/>
      <c r="F33" s="955"/>
      <c r="G33" s="955"/>
      <c r="H33" s="955"/>
      <c r="I33" s="955"/>
      <c r="J33" s="955"/>
      <c r="K33" s="955"/>
      <c r="L33" s="955"/>
      <c r="M33" s="955"/>
      <c r="N33" s="955"/>
      <c r="O33" s="950">
        <f t="shared" si="1"/>
        <v>0</v>
      </c>
      <c r="P33" s="955"/>
      <c r="Q33" s="952">
        <f t="shared" si="2"/>
        <v>0</v>
      </c>
      <c r="R33" s="955"/>
      <c r="S33" s="952">
        <f t="shared" si="3"/>
        <v>0</v>
      </c>
      <c r="T33" s="955"/>
      <c r="U33" s="952">
        <f t="shared" si="0"/>
        <v>0</v>
      </c>
      <c r="V33" s="955"/>
      <c r="W33" s="955"/>
      <c r="X33" s="946">
        <f t="shared" si="4"/>
        <v>0</v>
      </c>
      <c r="Y33" s="955"/>
      <c r="Z33" s="955"/>
      <c r="AA33" s="955"/>
      <c r="AB33" s="950"/>
      <c r="AC33" s="950"/>
      <c r="AD33" s="931"/>
      <c r="AE33" s="931"/>
      <c r="AF33" s="931"/>
      <c r="AG33" s="937"/>
    </row>
    <row r="34" spans="1:33" s="926" customFormat="1" ht="21" customHeight="1">
      <c r="A34" s="931">
        <v>31</v>
      </c>
      <c r="B34" s="954" t="s">
        <v>478</v>
      </c>
      <c r="C34" s="955"/>
      <c r="D34" s="955"/>
      <c r="E34" s="955"/>
      <c r="F34" s="955"/>
      <c r="G34" s="955"/>
      <c r="H34" s="955"/>
      <c r="I34" s="955"/>
      <c r="J34" s="955"/>
      <c r="K34" s="955"/>
      <c r="L34" s="955"/>
      <c r="M34" s="955"/>
      <c r="N34" s="955"/>
      <c r="O34" s="950">
        <f t="shared" si="1"/>
        <v>0</v>
      </c>
      <c r="P34" s="955"/>
      <c r="Q34" s="952">
        <f t="shared" si="2"/>
        <v>0</v>
      </c>
      <c r="R34" s="955"/>
      <c r="S34" s="952">
        <f t="shared" si="3"/>
        <v>0</v>
      </c>
      <c r="T34" s="955"/>
      <c r="U34" s="952">
        <f t="shared" si="0"/>
        <v>0</v>
      </c>
      <c r="V34" s="955"/>
      <c r="W34" s="955"/>
      <c r="X34" s="946">
        <f t="shared" si="4"/>
        <v>0</v>
      </c>
      <c r="Y34" s="955"/>
      <c r="Z34" s="955"/>
      <c r="AA34" s="955"/>
      <c r="AB34" s="950"/>
      <c r="AC34" s="950"/>
      <c r="AD34" s="931"/>
      <c r="AE34" s="931"/>
      <c r="AF34" s="931"/>
      <c r="AG34" s="937"/>
    </row>
    <row r="35" spans="1:33" s="926" customFormat="1" ht="21" customHeight="1">
      <c r="A35" s="931">
        <v>32</v>
      </c>
      <c r="B35" s="954" t="s">
        <v>479</v>
      </c>
      <c r="C35" s="955"/>
      <c r="D35" s="955"/>
      <c r="E35" s="955"/>
      <c r="F35" s="955"/>
      <c r="G35" s="955"/>
      <c r="H35" s="955"/>
      <c r="I35" s="955"/>
      <c r="J35" s="955"/>
      <c r="K35" s="955"/>
      <c r="L35" s="955"/>
      <c r="M35" s="955"/>
      <c r="N35" s="955"/>
      <c r="O35" s="950">
        <f t="shared" si="1"/>
        <v>0</v>
      </c>
      <c r="P35" s="955"/>
      <c r="Q35" s="952">
        <f t="shared" si="2"/>
        <v>0</v>
      </c>
      <c r="R35" s="955"/>
      <c r="S35" s="952">
        <f t="shared" si="3"/>
        <v>0</v>
      </c>
      <c r="T35" s="955"/>
      <c r="U35" s="952">
        <f t="shared" si="0"/>
        <v>0</v>
      </c>
      <c r="V35" s="955"/>
      <c r="W35" s="955"/>
      <c r="X35" s="946">
        <f t="shared" si="4"/>
        <v>0</v>
      </c>
      <c r="Y35" s="955"/>
      <c r="Z35" s="955"/>
      <c r="AA35" s="955"/>
      <c r="AB35" s="950"/>
      <c r="AC35" s="950"/>
      <c r="AD35" s="931"/>
      <c r="AE35" s="931"/>
      <c r="AF35" s="931"/>
      <c r="AG35" s="937"/>
    </row>
    <row r="36" spans="1:33" s="926" customFormat="1" ht="21" customHeight="1">
      <c r="A36" s="931">
        <v>33</v>
      </c>
      <c r="B36" s="954" t="s">
        <v>480</v>
      </c>
      <c r="C36" s="955"/>
      <c r="D36" s="955"/>
      <c r="E36" s="955"/>
      <c r="F36" s="955"/>
      <c r="G36" s="955"/>
      <c r="H36" s="955"/>
      <c r="I36" s="955"/>
      <c r="J36" s="955"/>
      <c r="K36" s="955"/>
      <c r="L36" s="955"/>
      <c r="M36" s="955"/>
      <c r="N36" s="955"/>
      <c r="O36" s="950">
        <f t="shared" si="1"/>
        <v>0</v>
      </c>
      <c r="P36" s="955"/>
      <c r="Q36" s="952">
        <f t="shared" si="2"/>
        <v>0</v>
      </c>
      <c r="R36" s="955"/>
      <c r="S36" s="952">
        <f t="shared" si="3"/>
        <v>0</v>
      </c>
      <c r="T36" s="955"/>
      <c r="U36" s="952">
        <f t="shared" si="0"/>
        <v>0</v>
      </c>
      <c r="V36" s="955"/>
      <c r="W36" s="955"/>
      <c r="X36" s="946">
        <f t="shared" si="4"/>
        <v>0</v>
      </c>
      <c r="Y36" s="955"/>
      <c r="Z36" s="955"/>
      <c r="AA36" s="955"/>
      <c r="AB36" s="950"/>
      <c r="AC36" s="950"/>
      <c r="AD36" s="931"/>
      <c r="AE36" s="931"/>
      <c r="AF36" s="931"/>
      <c r="AG36" s="937"/>
    </row>
    <row r="37" spans="1:33" s="926" customFormat="1" ht="21" customHeight="1">
      <c r="A37" s="931">
        <v>34</v>
      </c>
      <c r="B37" s="954" t="s">
        <v>481</v>
      </c>
      <c r="C37" s="955"/>
      <c r="D37" s="955"/>
      <c r="E37" s="955"/>
      <c r="F37" s="955"/>
      <c r="G37" s="955"/>
      <c r="H37" s="955"/>
      <c r="I37" s="955"/>
      <c r="J37" s="955"/>
      <c r="K37" s="955"/>
      <c r="L37" s="955"/>
      <c r="M37" s="955"/>
      <c r="N37" s="955"/>
      <c r="O37" s="950">
        <f t="shared" si="1"/>
        <v>0</v>
      </c>
      <c r="P37" s="955"/>
      <c r="Q37" s="952">
        <f t="shared" si="2"/>
        <v>0</v>
      </c>
      <c r="R37" s="955"/>
      <c r="S37" s="952">
        <f t="shared" si="3"/>
        <v>0</v>
      </c>
      <c r="T37" s="955"/>
      <c r="U37" s="952">
        <f t="shared" si="0"/>
        <v>0</v>
      </c>
      <c r="V37" s="955"/>
      <c r="W37" s="955"/>
      <c r="X37" s="946">
        <f t="shared" si="4"/>
        <v>0</v>
      </c>
      <c r="Y37" s="955"/>
      <c r="Z37" s="955"/>
      <c r="AA37" s="955"/>
      <c r="AB37" s="950"/>
      <c r="AC37" s="950"/>
      <c r="AD37" s="931"/>
      <c r="AE37" s="931"/>
      <c r="AF37" s="931"/>
      <c r="AG37" s="937"/>
    </row>
    <row r="38" spans="1:33" s="926" customFormat="1" ht="21" customHeight="1">
      <c r="A38" s="931">
        <v>35</v>
      </c>
      <c r="B38" s="954" t="s">
        <v>482</v>
      </c>
      <c r="C38" s="955"/>
      <c r="D38" s="955"/>
      <c r="E38" s="955"/>
      <c r="F38" s="955"/>
      <c r="G38" s="955"/>
      <c r="H38" s="955"/>
      <c r="I38" s="955"/>
      <c r="J38" s="955"/>
      <c r="K38" s="955"/>
      <c r="L38" s="955"/>
      <c r="M38" s="955"/>
      <c r="N38" s="955"/>
      <c r="O38" s="950">
        <f t="shared" si="1"/>
        <v>0</v>
      </c>
      <c r="P38" s="955"/>
      <c r="Q38" s="952">
        <f t="shared" si="2"/>
        <v>0</v>
      </c>
      <c r="R38" s="955"/>
      <c r="S38" s="952">
        <f t="shared" si="3"/>
        <v>0</v>
      </c>
      <c r="T38" s="955"/>
      <c r="U38" s="952">
        <f t="shared" si="0"/>
        <v>0</v>
      </c>
      <c r="V38" s="955"/>
      <c r="W38" s="955"/>
      <c r="X38" s="946">
        <f t="shared" si="4"/>
        <v>0</v>
      </c>
      <c r="Y38" s="955"/>
      <c r="Z38" s="955"/>
      <c r="AA38" s="955"/>
      <c r="AB38" s="950"/>
      <c r="AC38" s="950"/>
      <c r="AD38" s="931"/>
      <c r="AE38" s="931"/>
      <c r="AF38" s="931"/>
      <c r="AG38" s="937"/>
    </row>
    <row r="39" spans="1:33" s="926" customFormat="1" ht="21" customHeight="1">
      <c r="A39" s="931">
        <v>36</v>
      </c>
      <c r="B39" s="954" t="s">
        <v>483</v>
      </c>
      <c r="C39" s="955"/>
      <c r="D39" s="955"/>
      <c r="E39" s="955"/>
      <c r="F39" s="955"/>
      <c r="G39" s="955"/>
      <c r="H39" s="955"/>
      <c r="I39" s="955"/>
      <c r="J39" s="955"/>
      <c r="K39" s="955"/>
      <c r="L39" s="955"/>
      <c r="M39" s="955"/>
      <c r="N39" s="955"/>
      <c r="O39" s="950">
        <f t="shared" si="1"/>
        <v>0</v>
      </c>
      <c r="P39" s="955"/>
      <c r="Q39" s="952">
        <f t="shared" si="2"/>
        <v>0</v>
      </c>
      <c r="R39" s="955"/>
      <c r="S39" s="952">
        <f t="shared" si="3"/>
        <v>0</v>
      </c>
      <c r="T39" s="955"/>
      <c r="U39" s="952">
        <f t="shared" si="0"/>
        <v>0</v>
      </c>
      <c r="V39" s="955"/>
      <c r="W39" s="955"/>
      <c r="X39" s="946">
        <f t="shared" si="4"/>
        <v>0</v>
      </c>
      <c r="Y39" s="955"/>
      <c r="Z39" s="955"/>
      <c r="AA39" s="955"/>
      <c r="AB39" s="950"/>
      <c r="AC39" s="950"/>
      <c r="AD39" s="931"/>
      <c r="AE39" s="931"/>
      <c r="AF39" s="931"/>
      <c r="AG39" s="937"/>
    </row>
    <row r="40" spans="1:33" s="926" customFormat="1" ht="21" customHeight="1">
      <c r="A40" s="931">
        <v>37</v>
      </c>
      <c r="B40" s="954" t="s">
        <v>484</v>
      </c>
      <c r="C40" s="955"/>
      <c r="D40" s="955"/>
      <c r="E40" s="955"/>
      <c r="F40" s="955"/>
      <c r="G40" s="955"/>
      <c r="H40" s="955"/>
      <c r="I40" s="955"/>
      <c r="J40" s="955"/>
      <c r="K40" s="955"/>
      <c r="L40" s="955"/>
      <c r="M40" s="955"/>
      <c r="N40" s="955"/>
      <c r="O40" s="950">
        <f t="shared" si="1"/>
        <v>0</v>
      </c>
      <c r="P40" s="955"/>
      <c r="Q40" s="952">
        <f t="shared" si="2"/>
        <v>0</v>
      </c>
      <c r="R40" s="955"/>
      <c r="S40" s="952">
        <f t="shared" si="3"/>
        <v>0</v>
      </c>
      <c r="T40" s="955"/>
      <c r="U40" s="952">
        <f t="shared" si="0"/>
        <v>0</v>
      </c>
      <c r="V40" s="955"/>
      <c r="W40" s="955"/>
      <c r="X40" s="946">
        <f t="shared" si="4"/>
        <v>0</v>
      </c>
      <c r="Y40" s="955"/>
      <c r="Z40" s="955"/>
      <c r="AA40" s="955"/>
      <c r="AB40" s="950"/>
      <c r="AC40" s="950"/>
      <c r="AD40" s="931"/>
      <c r="AE40" s="931"/>
      <c r="AF40" s="931"/>
      <c r="AG40" s="937"/>
    </row>
    <row r="41" spans="1:33" s="926" customFormat="1" ht="21" customHeight="1">
      <c r="A41" s="931">
        <v>38</v>
      </c>
      <c r="B41" s="954" t="s">
        <v>485</v>
      </c>
      <c r="C41" s="955"/>
      <c r="D41" s="955"/>
      <c r="E41" s="955"/>
      <c r="F41" s="955"/>
      <c r="G41" s="955"/>
      <c r="H41" s="955"/>
      <c r="I41" s="955"/>
      <c r="J41" s="955"/>
      <c r="K41" s="955"/>
      <c r="L41" s="955"/>
      <c r="M41" s="955"/>
      <c r="N41" s="955"/>
      <c r="O41" s="950">
        <f t="shared" si="1"/>
        <v>0</v>
      </c>
      <c r="P41" s="955"/>
      <c r="Q41" s="952">
        <f t="shared" si="2"/>
        <v>0</v>
      </c>
      <c r="R41" s="955"/>
      <c r="S41" s="952">
        <f t="shared" si="3"/>
        <v>0</v>
      </c>
      <c r="T41" s="955"/>
      <c r="U41" s="952">
        <f t="shared" si="0"/>
        <v>0</v>
      </c>
      <c r="V41" s="955"/>
      <c r="W41" s="955"/>
      <c r="X41" s="946">
        <f t="shared" si="4"/>
        <v>0</v>
      </c>
      <c r="Y41" s="955"/>
      <c r="Z41" s="955"/>
      <c r="AA41" s="955"/>
      <c r="AB41" s="950"/>
      <c r="AC41" s="950"/>
      <c r="AD41" s="931"/>
      <c r="AE41" s="931"/>
      <c r="AF41" s="931"/>
      <c r="AG41" s="937"/>
    </row>
    <row r="42" spans="1:33" s="926" customFormat="1" ht="21" customHeight="1">
      <c r="A42" s="931">
        <v>39</v>
      </c>
      <c r="B42" s="954" t="s">
        <v>513</v>
      </c>
      <c r="C42" s="955"/>
      <c r="D42" s="955"/>
      <c r="E42" s="955"/>
      <c r="F42" s="955"/>
      <c r="G42" s="955"/>
      <c r="H42" s="955"/>
      <c r="I42" s="955"/>
      <c r="J42" s="955"/>
      <c r="K42" s="955"/>
      <c r="L42" s="955"/>
      <c r="M42" s="955"/>
      <c r="N42" s="955"/>
      <c r="O42" s="950">
        <f t="shared" si="1"/>
        <v>0</v>
      </c>
      <c r="P42" s="955"/>
      <c r="Q42" s="952">
        <f t="shared" si="2"/>
        <v>0</v>
      </c>
      <c r="R42" s="955"/>
      <c r="S42" s="952">
        <f t="shared" si="3"/>
        <v>0</v>
      </c>
      <c r="T42" s="955"/>
      <c r="U42" s="952">
        <f t="shared" si="0"/>
        <v>0</v>
      </c>
      <c r="V42" s="955"/>
      <c r="W42" s="955"/>
      <c r="X42" s="946">
        <f t="shared" si="4"/>
        <v>0</v>
      </c>
      <c r="Y42" s="955"/>
      <c r="Z42" s="955"/>
      <c r="AA42" s="955"/>
      <c r="AB42" s="950"/>
      <c r="AC42" s="950"/>
      <c r="AD42" s="931"/>
      <c r="AE42" s="931"/>
      <c r="AF42" s="931"/>
      <c r="AG42" s="937"/>
    </row>
    <row r="43" spans="1:33" s="926" customFormat="1" ht="21" customHeight="1">
      <c r="A43" s="931">
        <v>40</v>
      </c>
      <c r="B43" s="954" t="s">
        <v>514</v>
      </c>
      <c r="C43" s="955"/>
      <c r="D43" s="955"/>
      <c r="E43" s="955"/>
      <c r="F43" s="955"/>
      <c r="G43" s="955"/>
      <c r="H43" s="955"/>
      <c r="I43" s="955"/>
      <c r="J43" s="955"/>
      <c r="K43" s="955"/>
      <c r="L43" s="955"/>
      <c r="M43" s="955"/>
      <c r="N43" s="955"/>
      <c r="O43" s="950">
        <f t="shared" si="1"/>
        <v>0</v>
      </c>
      <c r="P43" s="955"/>
      <c r="Q43" s="952">
        <f t="shared" si="2"/>
        <v>0</v>
      </c>
      <c r="R43" s="955"/>
      <c r="S43" s="952">
        <f t="shared" si="3"/>
        <v>0</v>
      </c>
      <c r="T43" s="955"/>
      <c r="U43" s="952">
        <f t="shared" si="0"/>
        <v>0</v>
      </c>
      <c r="V43" s="955"/>
      <c r="W43" s="955"/>
      <c r="X43" s="946">
        <f t="shared" si="4"/>
        <v>0</v>
      </c>
      <c r="Y43" s="955"/>
      <c r="Z43" s="955"/>
      <c r="AA43" s="955"/>
      <c r="AB43" s="950"/>
      <c r="AC43" s="950"/>
      <c r="AD43" s="931"/>
      <c r="AE43" s="931"/>
      <c r="AF43" s="931"/>
      <c r="AG43" s="937"/>
    </row>
    <row r="44" spans="1:33" s="926" customFormat="1" ht="21" customHeight="1">
      <c r="A44" s="931">
        <v>41</v>
      </c>
      <c r="B44" s="954" t="s">
        <v>515</v>
      </c>
      <c r="C44" s="955"/>
      <c r="D44" s="955"/>
      <c r="E44" s="955"/>
      <c r="F44" s="955"/>
      <c r="G44" s="955"/>
      <c r="H44" s="955"/>
      <c r="I44" s="955"/>
      <c r="J44" s="955"/>
      <c r="K44" s="955"/>
      <c r="L44" s="955"/>
      <c r="M44" s="955"/>
      <c r="N44" s="955"/>
      <c r="O44" s="950">
        <f t="shared" si="1"/>
        <v>0</v>
      </c>
      <c r="P44" s="955"/>
      <c r="Q44" s="952">
        <f t="shared" si="2"/>
        <v>0</v>
      </c>
      <c r="R44" s="955"/>
      <c r="S44" s="952">
        <f t="shared" si="3"/>
        <v>0</v>
      </c>
      <c r="T44" s="955"/>
      <c r="U44" s="952">
        <f t="shared" si="0"/>
        <v>0</v>
      </c>
      <c r="V44" s="955"/>
      <c r="W44" s="955"/>
      <c r="X44" s="946">
        <f t="shared" si="4"/>
        <v>0</v>
      </c>
      <c r="Y44" s="955"/>
      <c r="Z44" s="955"/>
      <c r="AA44" s="955"/>
      <c r="AB44" s="950"/>
      <c r="AC44" s="950"/>
      <c r="AD44" s="931"/>
      <c r="AE44" s="931"/>
      <c r="AF44" s="931"/>
      <c r="AG44" s="937"/>
    </row>
    <row r="45" spans="1:33" s="926" customFormat="1" ht="21" customHeight="1">
      <c r="A45" s="931">
        <v>42</v>
      </c>
      <c r="B45" s="954" t="s">
        <v>516</v>
      </c>
      <c r="C45" s="955"/>
      <c r="D45" s="955"/>
      <c r="E45" s="955"/>
      <c r="F45" s="955"/>
      <c r="G45" s="955"/>
      <c r="H45" s="955"/>
      <c r="I45" s="955"/>
      <c r="J45" s="955"/>
      <c r="K45" s="955"/>
      <c r="L45" s="955"/>
      <c r="M45" s="955"/>
      <c r="N45" s="955"/>
      <c r="O45" s="950">
        <f t="shared" si="1"/>
        <v>0</v>
      </c>
      <c r="P45" s="955"/>
      <c r="Q45" s="952">
        <f t="shared" si="2"/>
        <v>0</v>
      </c>
      <c r="R45" s="955"/>
      <c r="S45" s="952">
        <f t="shared" si="3"/>
        <v>0</v>
      </c>
      <c r="T45" s="955"/>
      <c r="U45" s="952">
        <f t="shared" si="0"/>
        <v>0</v>
      </c>
      <c r="V45" s="955"/>
      <c r="W45" s="955"/>
      <c r="X45" s="946">
        <f t="shared" si="4"/>
        <v>0</v>
      </c>
      <c r="Y45" s="955"/>
      <c r="Z45" s="955"/>
      <c r="AA45" s="955"/>
      <c r="AB45" s="950"/>
      <c r="AC45" s="950"/>
      <c r="AD45" s="931"/>
      <c r="AE45" s="931"/>
      <c r="AF45" s="931"/>
      <c r="AG45" s="937"/>
    </row>
    <row r="46" spans="1:33" s="926" customFormat="1" ht="21" customHeight="1">
      <c r="A46" s="931">
        <v>43</v>
      </c>
      <c r="B46" s="954" t="s">
        <v>517</v>
      </c>
      <c r="C46" s="955"/>
      <c r="D46" s="955"/>
      <c r="E46" s="955"/>
      <c r="F46" s="955"/>
      <c r="G46" s="955"/>
      <c r="H46" s="955"/>
      <c r="I46" s="955"/>
      <c r="J46" s="955"/>
      <c r="K46" s="955"/>
      <c r="L46" s="955"/>
      <c r="M46" s="955"/>
      <c r="N46" s="955"/>
      <c r="O46" s="950">
        <f t="shared" si="1"/>
        <v>0</v>
      </c>
      <c r="P46" s="955"/>
      <c r="Q46" s="952">
        <f t="shared" si="2"/>
        <v>0</v>
      </c>
      <c r="R46" s="955"/>
      <c r="S46" s="952">
        <f t="shared" si="3"/>
        <v>0</v>
      </c>
      <c r="T46" s="955"/>
      <c r="U46" s="952">
        <f t="shared" si="0"/>
        <v>0</v>
      </c>
      <c r="V46" s="955"/>
      <c r="W46" s="955"/>
      <c r="X46" s="946">
        <f t="shared" si="4"/>
        <v>0</v>
      </c>
      <c r="Y46" s="955"/>
      <c r="Z46" s="955"/>
      <c r="AA46" s="955"/>
      <c r="AB46" s="950"/>
      <c r="AC46" s="950"/>
      <c r="AD46" s="931"/>
      <c r="AE46" s="931"/>
      <c r="AF46" s="931"/>
      <c r="AG46" s="937"/>
    </row>
    <row r="47" spans="1:33" s="926" customFormat="1" ht="21" customHeight="1">
      <c r="A47" s="931">
        <v>44</v>
      </c>
      <c r="B47" s="954" t="s">
        <v>518</v>
      </c>
      <c r="C47" s="955"/>
      <c r="D47" s="955"/>
      <c r="E47" s="955"/>
      <c r="F47" s="955"/>
      <c r="G47" s="955"/>
      <c r="H47" s="955"/>
      <c r="I47" s="955"/>
      <c r="J47" s="955"/>
      <c r="K47" s="955"/>
      <c r="L47" s="955"/>
      <c r="M47" s="955"/>
      <c r="N47" s="955"/>
      <c r="O47" s="950">
        <f t="shared" si="1"/>
        <v>0</v>
      </c>
      <c r="P47" s="955"/>
      <c r="Q47" s="952">
        <f t="shared" si="2"/>
        <v>0</v>
      </c>
      <c r="R47" s="955"/>
      <c r="S47" s="952">
        <f t="shared" si="3"/>
        <v>0</v>
      </c>
      <c r="T47" s="955"/>
      <c r="U47" s="952">
        <f t="shared" si="0"/>
        <v>0</v>
      </c>
      <c r="V47" s="955"/>
      <c r="W47" s="955"/>
      <c r="X47" s="946">
        <f t="shared" si="4"/>
        <v>0</v>
      </c>
      <c r="Y47" s="955"/>
      <c r="Z47" s="955"/>
      <c r="AA47" s="955"/>
      <c r="AB47" s="950"/>
      <c r="AC47" s="950"/>
      <c r="AD47" s="931"/>
      <c r="AE47" s="931"/>
      <c r="AF47" s="931"/>
      <c r="AG47" s="937"/>
    </row>
    <row r="48" spans="1:33" s="926" customFormat="1" ht="21" customHeight="1">
      <c r="A48" s="931">
        <v>45</v>
      </c>
      <c r="B48" s="954" t="s">
        <v>519</v>
      </c>
      <c r="C48" s="955"/>
      <c r="D48" s="955"/>
      <c r="E48" s="955"/>
      <c r="F48" s="955"/>
      <c r="G48" s="955"/>
      <c r="H48" s="955"/>
      <c r="I48" s="955"/>
      <c r="J48" s="955"/>
      <c r="K48" s="955"/>
      <c r="L48" s="955"/>
      <c r="M48" s="955"/>
      <c r="N48" s="955"/>
      <c r="O48" s="950">
        <f t="shared" si="1"/>
        <v>0</v>
      </c>
      <c r="P48" s="955"/>
      <c r="Q48" s="952">
        <f t="shared" si="2"/>
        <v>0</v>
      </c>
      <c r="R48" s="955"/>
      <c r="S48" s="952">
        <f t="shared" si="3"/>
        <v>0</v>
      </c>
      <c r="T48" s="955"/>
      <c r="U48" s="952">
        <f t="shared" si="0"/>
        <v>0</v>
      </c>
      <c r="V48" s="955"/>
      <c r="W48" s="955"/>
      <c r="X48" s="946">
        <f t="shared" si="4"/>
        <v>0</v>
      </c>
      <c r="Y48" s="955"/>
      <c r="Z48" s="955"/>
      <c r="AA48" s="955"/>
      <c r="AB48" s="950"/>
      <c r="AC48" s="950"/>
      <c r="AD48" s="931"/>
      <c r="AE48" s="931"/>
      <c r="AF48" s="931"/>
      <c r="AG48" s="937"/>
    </row>
    <row r="49" spans="1:33" s="926" customFormat="1" ht="21" customHeight="1">
      <c r="A49" s="931">
        <v>46</v>
      </c>
      <c r="B49" s="954" t="s">
        <v>520</v>
      </c>
      <c r="C49" s="955"/>
      <c r="D49" s="955"/>
      <c r="E49" s="955"/>
      <c r="F49" s="955"/>
      <c r="G49" s="955"/>
      <c r="H49" s="955"/>
      <c r="I49" s="955"/>
      <c r="J49" s="955"/>
      <c r="K49" s="955"/>
      <c r="L49" s="955"/>
      <c r="M49" s="955"/>
      <c r="N49" s="955"/>
      <c r="O49" s="950">
        <f t="shared" si="1"/>
        <v>0</v>
      </c>
      <c r="P49" s="955"/>
      <c r="Q49" s="952">
        <f t="shared" si="2"/>
        <v>0</v>
      </c>
      <c r="R49" s="955"/>
      <c r="S49" s="952">
        <f t="shared" si="3"/>
        <v>0</v>
      </c>
      <c r="T49" s="955"/>
      <c r="U49" s="952">
        <f t="shared" si="0"/>
        <v>0</v>
      </c>
      <c r="V49" s="955"/>
      <c r="W49" s="955"/>
      <c r="X49" s="946">
        <f t="shared" si="4"/>
        <v>0</v>
      </c>
      <c r="Y49" s="955"/>
      <c r="Z49" s="955"/>
      <c r="AA49" s="955"/>
      <c r="AB49" s="950"/>
      <c r="AC49" s="950"/>
      <c r="AD49" s="931"/>
      <c r="AE49" s="931"/>
      <c r="AF49" s="931"/>
      <c r="AG49" s="937"/>
    </row>
    <row r="50" spans="1:33" s="926" customFormat="1" ht="21" customHeight="1">
      <c r="A50" s="931">
        <v>47</v>
      </c>
      <c r="B50" s="954" t="s">
        <v>521</v>
      </c>
      <c r="C50" s="955"/>
      <c r="D50" s="955"/>
      <c r="E50" s="955"/>
      <c r="F50" s="955"/>
      <c r="G50" s="955"/>
      <c r="H50" s="955"/>
      <c r="I50" s="955"/>
      <c r="J50" s="955"/>
      <c r="K50" s="955"/>
      <c r="L50" s="955"/>
      <c r="M50" s="955"/>
      <c r="N50" s="955"/>
      <c r="O50" s="950">
        <f t="shared" si="1"/>
        <v>0</v>
      </c>
      <c r="P50" s="955"/>
      <c r="Q50" s="952">
        <f t="shared" si="2"/>
        <v>0</v>
      </c>
      <c r="R50" s="955"/>
      <c r="S50" s="952">
        <f t="shared" si="3"/>
        <v>0</v>
      </c>
      <c r="T50" s="955"/>
      <c r="U50" s="952">
        <f t="shared" si="0"/>
        <v>0</v>
      </c>
      <c r="V50" s="955"/>
      <c r="W50" s="955"/>
      <c r="X50" s="946">
        <f t="shared" si="4"/>
        <v>0</v>
      </c>
      <c r="Y50" s="955"/>
      <c r="Z50" s="955"/>
      <c r="AA50" s="955"/>
      <c r="AB50" s="950"/>
      <c r="AC50" s="950"/>
      <c r="AD50" s="931"/>
      <c r="AE50" s="931"/>
      <c r="AF50" s="931"/>
      <c r="AG50" s="937"/>
    </row>
    <row r="51" spans="1:33" s="926" customFormat="1" ht="21" customHeight="1">
      <c r="A51" s="931">
        <v>48</v>
      </c>
      <c r="B51" s="954" t="s">
        <v>522</v>
      </c>
      <c r="C51" s="955"/>
      <c r="D51" s="955"/>
      <c r="E51" s="955"/>
      <c r="F51" s="955"/>
      <c r="G51" s="955"/>
      <c r="H51" s="955"/>
      <c r="I51" s="955"/>
      <c r="J51" s="955"/>
      <c r="K51" s="955"/>
      <c r="L51" s="955"/>
      <c r="M51" s="955"/>
      <c r="N51" s="955"/>
      <c r="O51" s="950">
        <f t="shared" si="1"/>
        <v>0</v>
      </c>
      <c r="P51" s="955"/>
      <c r="Q51" s="952">
        <f t="shared" si="2"/>
        <v>0</v>
      </c>
      <c r="R51" s="955"/>
      <c r="S51" s="952">
        <f t="shared" si="3"/>
        <v>0</v>
      </c>
      <c r="T51" s="955"/>
      <c r="U51" s="952">
        <f t="shared" si="0"/>
        <v>0</v>
      </c>
      <c r="V51" s="955"/>
      <c r="W51" s="955"/>
      <c r="X51" s="946">
        <f t="shared" si="4"/>
        <v>0</v>
      </c>
      <c r="Y51" s="955"/>
      <c r="Z51" s="955"/>
      <c r="AA51" s="955"/>
      <c r="AB51" s="950"/>
      <c r="AC51" s="950"/>
      <c r="AD51" s="931"/>
      <c r="AE51" s="931"/>
      <c r="AF51" s="931"/>
      <c r="AG51" s="937"/>
    </row>
    <row r="52" spans="1:33" s="926" customFormat="1" ht="21" customHeight="1">
      <c r="A52" s="931">
        <v>49</v>
      </c>
      <c r="B52" s="954" t="s">
        <v>523</v>
      </c>
      <c r="C52" s="955"/>
      <c r="D52" s="955"/>
      <c r="E52" s="955"/>
      <c r="F52" s="955"/>
      <c r="G52" s="955"/>
      <c r="H52" s="955"/>
      <c r="I52" s="955"/>
      <c r="J52" s="955"/>
      <c r="K52" s="955"/>
      <c r="L52" s="955"/>
      <c r="M52" s="955"/>
      <c r="N52" s="955"/>
      <c r="O52" s="950">
        <f t="shared" si="1"/>
        <v>0</v>
      </c>
      <c r="P52" s="955"/>
      <c r="Q52" s="952">
        <f t="shared" si="2"/>
        <v>0</v>
      </c>
      <c r="R52" s="955"/>
      <c r="S52" s="952">
        <f t="shared" si="3"/>
        <v>0</v>
      </c>
      <c r="T52" s="955"/>
      <c r="U52" s="952">
        <f t="shared" si="0"/>
        <v>0</v>
      </c>
      <c r="V52" s="955"/>
      <c r="W52" s="955"/>
      <c r="X52" s="946">
        <f t="shared" si="4"/>
        <v>0</v>
      </c>
      <c r="Y52" s="955"/>
      <c r="Z52" s="955"/>
      <c r="AA52" s="955"/>
      <c r="AB52" s="950"/>
      <c r="AC52" s="950"/>
      <c r="AD52" s="931"/>
      <c r="AE52" s="931"/>
      <c r="AF52" s="931"/>
      <c r="AG52" s="937"/>
    </row>
    <row r="53" spans="1:33" s="926" customFormat="1" ht="21" customHeight="1">
      <c r="A53" s="931">
        <v>50</v>
      </c>
      <c r="B53" s="954" t="s">
        <v>524</v>
      </c>
      <c r="C53" s="955"/>
      <c r="D53" s="955"/>
      <c r="E53" s="955"/>
      <c r="F53" s="955"/>
      <c r="G53" s="955"/>
      <c r="H53" s="955"/>
      <c r="I53" s="955"/>
      <c r="J53" s="955"/>
      <c r="K53" s="955"/>
      <c r="L53" s="955"/>
      <c r="M53" s="955"/>
      <c r="N53" s="955"/>
      <c r="O53" s="950">
        <f t="shared" si="1"/>
        <v>0</v>
      </c>
      <c r="P53" s="955"/>
      <c r="Q53" s="952">
        <f t="shared" si="2"/>
        <v>0</v>
      </c>
      <c r="R53" s="955"/>
      <c r="S53" s="952">
        <f t="shared" si="3"/>
        <v>0</v>
      </c>
      <c r="T53" s="955"/>
      <c r="U53" s="952">
        <f t="shared" si="0"/>
        <v>0</v>
      </c>
      <c r="V53" s="955"/>
      <c r="W53" s="955"/>
      <c r="X53" s="946">
        <f t="shared" si="4"/>
        <v>0</v>
      </c>
      <c r="Y53" s="955"/>
      <c r="Z53" s="955"/>
      <c r="AA53" s="955"/>
      <c r="AB53" s="950"/>
      <c r="AC53" s="950"/>
      <c r="AD53" s="931"/>
      <c r="AE53" s="931"/>
      <c r="AF53" s="931"/>
      <c r="AG53" s="937"/>
    </row>
    <row r="54" spans="1:33" s="926" customFormat="1" ht="21" customHeight="1">
      <c r="A54" s="931">
        <v>51</v>
      </c>
      <c r="B54" s="954" t="s">
        <v>525</v>
      </c>
      <c r="C54" s="955"/>
      <c r="D54" s="955"/>
      <c r="E54" s="955"/>
      <c r="F54" s="955"/>
      <c r="G54" s="955"/>
      <c r="H54" s="955"/>
      <c r="I54" s="955"/>
      <c r="J54" s="955"/>
      <c r="K54" s="955"/>
      <c r="L54" s="955"/>
      <c r="M54" s="955"/>
      <c r="N54" s="955"/>
      <c r="O54" s="950">
        <f t="shared" si="1"/>
        <v>0</v>
      </c>
      <c r="P54" s="955"/>
      <c r="Q54" s="952">
        <f t="shared" si="2"/>
        <v>0</v>
      </c>
      <c r="R54" s="955"/>
      <c r="S54" s="952">
        <f t="shared" si="3"/>
        <v>0</v>
      </c>
      <c r="T54" s="955"/>
      <c r="U54" s="952">
        <f t="shared" si="0"/>
        <v>0</v>
      </c>
      <c r="V54" s="955"/>
      <c r="W54" s="955"/>
      <c r="X54" s="946">
        <f t="shared" si="4"/>
        <v>0</v>
      </c>
      <c r="Y54" s="955"/>
      <c r="Z54" s="955"/>
      <c r="AA54" s="955"/>
      <c r="AB54" s="950"/>
      <c r="AC54" s="950"/>
      <c r="AD54" s="931"/>
      <c r="AE54" s="931"/>
      <c r="AF54" s="931"/>
      <c r="AG54" s="937"/>
    </row>
    <row r="55" spans="1:33" s="926" customFormat="1" ht="21" customHeight="1">
      <c r="A55" s="931">
        <v>52</v>
      </c>
      <c r="B55" s="954" t="s">
        <v>526</v>
      </c>
      <c r="C55" s="955"/>
      <c r="D55" s="955"/>
      <c r="E55" s="955"/>
      <c r="F55" s="955"/>
      <c r="G55" s="955"/>
      <c r="H55" s="955"/>
      <c r="I55" s="955"/>
      <c r="J55" s="955"/>
      <c r="K55" s="955"/>
      <c r="L55" s="955"/>
      <c r="M55" s="955"/>
      <c r="N55" s="955"/>
      <c r="O55" s="950">
        <f t="shared" si="1"/>
        <v>0</v>
      </c>
      <c r="P55" s="955"/>
      <c r="Q55" s="952">
        <f t="shared" si="2"/>
        <v>0</v>
      </c>
      <c r="R55" s="955"/>
      <c r="S55" s="952">
        <f t="shared" si="3"/>
        <v>0</v>
      </c>
      <c r="T55" s="955"/>
      <c r="U55" s="952">
        <f t="shared" si="0"/>
        <v>0</v>
      </c>
      <c r="V55" s="955"/>
      <c r="W55" s="955"/>
      <c r="X55" s="946">
        <f t="shared" si="4"/>
        <v>0</v>
      </c>
      <c r="Y55" s="955"/>
      <c r="Z55" s="955"/>
      <c r="AA55" s="955"/>
      <c r="AB55" s="950"/>
      <c r="AC55" s="950"/>
      <c r="AD55" s="931"/>
      <c r="AE55" s="931"/>
      <c r="AF55" s="931"/>
      <c r="AG55" s="937"/>
    </row>
    <row r="56" spans="1:33" s="926" customFormat="1" ht="21" customHeight="1">
      <c r="A56" s="931">
        <v>53</v>
      </c>
      <c r="B56" s="954" t="s">
        <v>527</v>
      </c>
      <c r="C56" s="955"/>
      <c r="D56" s="955"/>
      <c r="E56" s="955"/>
      <c r="F56" s="955"/>
      <c r="G56" s="955"/>
      <c r="H56" s="955"/>
      <c r="I56" s="955"/>
      <c r="J56" s="955"/>
      <c r="K56" s="955"/>
      <c r="L56" s="955"/>
      <c r="M56" s="955"/>
      <c r="N56" s="955"/>
      <c r="O56" s="950">
        <f t="shared" si="1"/>
        <v>0</v>
      </c>
      <c r="P56" s="955"/>
      <c r="Q56" s="952">
        <f t="shared" si="2"/>
        <v>0</v>
      </c>
      <c r="R56" s="955"/>
      <c r="S56" s="952">
        <f t="shared" si="3"/>
        <v>0</v>
      </c>
      <c r="T56" s="955"/>
      <c r="U56" s="952">
        <f t="shared" si="0"/>
        <v>0</v>
      </c>
      <c r="V56" s="955"/>
      <c r="W56" s="955"/>
      <c r="X56" s="946">
        <f t="shared" si="4"/>
        <v>0</v>
      </c>
      <c r="Y56" s="955"/>
      <c r="Z56" s="955"/>
      <c r="AA56" s="955"/>
      <c r="AB56" s="950"/>
      <c r="AC56" s="950"/>
      <c r="AD56" s="931"/>
      <c r="AE56" s="931"/>
      <c r="AF56" s="931"/>
      <c r="AG56" s="937"/>
    </row>
    <row r="57" spans="1:33" s="926" customFormat="1" ht="21" customHeight="1">
      <c r="A57" s="931">
        <v>54</v>
      </c>
      <c r="B57" s="954" t="s">
        <v>528</v>
      </c>
      <c r="C57" s="955"/>
      <c r="D57" s="955"/>
      <c r="E57" s="955"/>
      <c r="F57" s="955"/>
      <c r="G57" s="955"/>
      <c r="H57" s="955"/>
      <c r="I57" s="955"/>
      <c r="J57" s="955"/>
      <c r="K57" s="955"/>
      <c r="L57" s="955"/>
      <c r="M57" s="955"/>
      <c r="N57" s="955"/>
      <c r="O57" s="950">
        <f t="shared" si="1"/>
        <v>0</v>
      </c>
      <c r="P57" s="955"/>
      <c r="Q57" s="952">
        <f t="shared" si="2"/>
        <v>0</v>
      </c>
      <c r="R57" s="955"/>
      <c r="S57" s="952">
        <f t="shared" si="3"/>
        <v>0</v>
      </c>
      <c r="T57" s="955"/>
      <c r="U57" s="952">
        <f t="shared" si="0"/>
        <v>0</v>
      </c>
      <c r="V57" s="955"/>
      <c r="W57" s="955"/>
      <c r="X57" s="946">
        <f t="shared" si="4"/>
        <v>0</v>
      </c>
      <c r="Y57" s="955"/>
      <c r="Z57" s="955"/>
      <c r="AA57" s="955"/>
      <c r="AB57" s="950"/>
      <c r="AC57" s="950"/>
      <c r="AD57" s="931"/>
      <c r="AE57" s="931"/>
      <c r="AF57" s="931"/>
      <c r="AG57" s="937"/>
    </row>
    <row r="58" spans="1:33" s="926" customFormat="1" ht="21" customHeight="1">
      <c r="A58" s="931">
        <v>55</v>
      </c>
      <c r="B58" s="954" t="s">
        <v>529</v>
      </c>
      <c r="C58" s="955"/>
      <c r="D58" s="955"/>
      <c r="E58" s="955"/>
      <c r="F58" s="955"/>
      <c r="G58" s="955"/>
      <c r="H58" s="955"/>
      <c r="I58" s="955"/>
      <c r="J58" s="955"/>
      <c r="K58" s="955"/>
      <c r="L58" s="955"/>
      <c r="M58" s="955"/>
      <c r="N58" s="955"/>
      <c r="O58" s="950">
        <f t="shared" si="1"/>
        <v>0</v>
      </c>
      <c r="P58" s="955"/>
      <c r="Q58" s="952">
        <f t="shared" si="2"/>
        <v>0</v>
      </c>
      <c r="R58" s="955"/>
      <c r="S58" s="952">
        <f t="shared" si="3"/>
        <v>0</v>
      </c>
      <c r="T58" s="955"/>
      <c r="U58" s="952">
        <f t="shared" si="0"/>
        <v>0</v>
      </c>
      <c r="V58" s="955"/>
      <c r="W58" s="955"/>
      <c r="X58" s="946">
        <f t="shared" si="4"/>
        <v>0</v>
      </c>
      <c r="Y58" s="955"/>
      <c r="Z58" s="955"/>
      <c r="AA58" s="955"/>
      <c r="AB58" s="950"/>
      <c r="AC58" s="950"/>
      <c r="AD58" s="931"/>
      <c r="AE58" s="931"/>
      <c r="AF58" s="931"/>
      <c r="AG58" s="937"/>
    </row>
    <row r="59" spans="1:33" s="926" customFormat="1" ht="21" customHeight="1">
      <c r="A59" s="931">
        <v>56</v>
      </c>
      <c r="B59" s="954" t="s">
        <v>530</v>
      </c>
      <c r="C59" s="955"/>
      <c r="D59" s="955"/>
      <c r="E59" s="955"/>
      <c r="F59" s="955"/>
      <c r="G59" s="955"/>
      <c r="H59" s="955"/>
      <c r="I59" s="955"/>
      <c r="J59" s="955"/>
      <c r="K59" s="955"/>
      <c r="L59" s="955"/>
      <c r="M59" s="955"/>
      <c r="N59" s="955"/>
      <c r="O59" s="950">
        <f t="shared" si="1"/>
        <v>0</v>
      </c>
      <c r="P59" s="955"/>
      <c r="Q59" s="952">
        <f t="shared" si="2"/>
        <v>0</v>
      </c>
      <c r="R59" s="955"/>
      <c r="S59" s="952">
        <f t="shared" si="3"/>
        <v>0</v>
      </c>
      <c r="T59" s="955"/>
      <c r="U59" s="952">
        <f t="shared" si="0"/>
        <v>0</v>
      </c>
      <c r="V59" s="955"/>
      <c r="W59" s="955"/>
      <c r="X59" s="946">
        <f t="shared" si="4"/>
        <v>0</v>
      </c>
      <c r="Y59" s="955"/>
      <c r="Z59" s="955"/>
      <c r="AA59" s="955"/>
      <c r="AB59" s="950"/>
      <c r="AC59" s="950"/>
      <c r="AD59" s="931"/>
      <c r="AE59" s="931"/>
      <c r="AF59" s="931"/>
      <c r="AG59" s="937"/>
    </row>
    <row r="60" spans="1:33" s="926" customFormat="1" ht="21" customHeight="1">
      <c r="A60" s="931">
        <v>57</v>
      </c>
      <c r="B60" s="954" t="s">
        <v>531</v>
      </c>
      <c r="C60" s="955"/>
      <c r="D60" s="955"/>
      <c r="E60" s="955"/>
      <c r="F60" s="955"/>
      <c r="G60" s="955"/>
      <c r="H60" s="955"/>
      <c r="I60" s="955"/>
      <c r="J60" s="955"/>
      <c r="K60" s="955"/>
      <c r="L60" s="955"/>
      <c r="M60" s="955"/>
      <c r="N60" s="955"/>
      <c r="O60" s="950">
        <f t="shared" si="1"/>
        <v>0</v>
      </c>
      <c r="P60" s="955"/>
      <c r="Q60" s="952">
        <f t="shared" si="2"/>
        <v>0</v>
      </c>
      <c r="R60" s="955"/>
      <c r="S60" s="952">
        <f t="shared" si="3"/>
        <v>0</v>
      </c>
      <c r="T60" s="955"/>
      <c r="U60" s="952">
        <f t="shared" si="0"/>
        <v>0</v>
      </c>
      <c r="V60" s="955"/>
      <c r="W60" s="955"/>
      <c r="X60" s="946">
        <f t="shared" si="4"/>
        <v>0</v>
      </c>
      <c r="Y60" s="955"/>
      <c r="Z60" s="955"/>
      <c r="AA60" s="955"/>
      <c r="AB60" s="950"/>
      <c r="AC60" s="950"/>
      <c r="AD60" s="931"/>
      <c r="AE60" s="931"/>
      <c r="AF60" s="931"/>
      <c r="AG60" s="937"/>
    </row>
    <row r="61" spans="1:33" s="926" customFormat="1" ht="21" customHeight="1">
      <c r="A61" s="931">
        <v>58</v>
      </c>
      <c r="B61" s="954" t="s">
        <v>532</v>
      </c>
      <c r="C61" s="955"/>
      <c r="D61" s="955"/>
      <c r="E61" s="955"/>
      <c r="F61" s="955"/>
      <c r="G61" s="955"/>
      <c r="H61" s="955"/>
      <c r="I61" s="955"/>
      <c r="J61" s="955"/>
      <c r="K61" s="955"/>
      <c r="L61" s="955"/>
      <c r="M61" s="955"/>
      <c r="N61" s="955"/>
      <c r="O61" s="950">
        <f t="shared" si="1"/>
        <v>0</v>
      </c>
      <c r="P61" s="955"/>
      <c r="Q61" s="952">
        <f t="shared" si="2"/>
        <v>0</v>
      </c>
      <c r="R61" s="955"/>
      <c r="S61" s="952">
        <f t="shared" si="3"/>
        <v>0</v>
      </c>
      <c r="T61" s="955"/>
      <c r="U61" s="952">
        <f t="shared" si="0"/>
        <v>0</v>
      </c>
      <c r="V61" s="955"/>
      <c r="W61" s="955"/>
      <c r="X61" s="946">
        <f t="shared" si="4"/>
        <v>0</v>
      </c>
      <c r="Y61" s="955"/>
      <c r="Z61" s="955"/>
      <c r="AA61" s="955"/>
      <c r="AB61" s="950"/>
      <c r="AC61" s="950"/>
      <c r="AD61" s="931"/>
      <c r="AE61" s="931"/>
      <c r="AF61" s="931"/>
      <c r="AG61" s="937"/>
    </row>
    <row r="62" spans="1:33" s="926" customFormat="1" ht="21" customHeight="1">
      <c r="A62" s="931">
        <v>59</v>
      </c>
      <c r="B62" s="954" t="s">
        <v>533</v>
      </c>
      <c r="C62" s="955"/>
      <c r="D62" s="955"/>
      <c r="E62" s="955"/>
      <c r="F62" s="955"/>
      <c r="G62" s="955"/>
      <c r="H62" s="955"/>
      <c r="I62" s="955"/>
      <c r="J62" s="955"/>
      <c r="K62" s="955"/>
      <c r="L62" s="955"/>
      <c r="M62" s="955"/>
      <c r="N62" s="955"/>
      <c r="O62" s="950">
        <f t="shared" si="1"/>
        <v>0</v>
      </c>
      <c r="P62" s="955"/>
      <c r="Q62" s="952">
        <f t="shared" si="2"/>
        <v>0</v>
      </c>
      <c r="R62" s="955"/>
      <c r="S62" s="952">
        <f t="shared" si="3"/>
        <v>0</v>
      </c>
      <c r="T62" s="955"/>
      <c r="U62" s="952">
        <f t="shared" si="0"/>
        <v>0</v>
      </c>
      <c r="V62" s="955"/>
      <c r="W62" s="955"/>
      <c r="X62" s="946">
        <f t="shared" si="4"/>
        <v>0</v>
      </c>
      <c r="Y62" s="955"/>
      <c r="Z62" s="955"/>
      <c r="AA62" s="955"/>
      <c r="AB62" s="950"/>
      <c r="AC62" s="950"/>
      <c r="AD62" s="931"/>
      <c r="AE62" s="931"/>
      <c r="AF62" s="931"/>
      <c r="AG62" s="937"/>
    </row>
    <row r="63" spans="1:33" s="926" customFormat="1" ht="21" customHeight="1">
      <c r="A63" s="931">
        <v>60</v>
      </c>
      <c r="B63" s="954" t="s">
        <v>534</v>
      </c>
      <c r="C63" s="955"/>
      <c r="D63" s="955"/>
      <c r="E63" s="955"/>
      <c r="F63" s="955"/>
      <c r="G63" s="955"/>
      <c r="H63" s="955"/>
      <c r="I63" s="955"/>
      <c r="J63" s="955"/>
      <c r="K63" s="955"/>
      <c r="L63" s="955"/>
      <c r="M63" s="955"/>
      <c r="N63" s="955"/>
      <c r="O63" s="950">
        <f t="shared" si="1"/>
        <v>0</v>
      </c>
      <c r="P63" s="955"/>
      <c r="Q63" s="952">
        <f t="shared" si="2"/>
        <v>0</v>
      </c>
      <c r="R63" s="955"/>
      <c r="S63" s="952">
        <f t="shared" si="3"/>
        <v>0</v>
      </c>
      <c r="T63" s="955"/>
      <c r="U63" s="952">
        <f t="shared" si="0"/>
        <v>0</v>
      </c>
      <c r="V63" s="955"/>
      <c r="W63" s="955"/>
      <c r="X63" s="946">
        <f t="shared" si="4"/>
        <v>0</v>
      </c>
      <c r="Y63" s="955"/>
      <c r="Z63" s="955"/>
      <c r="AA63" s="955"/>
      <c r="AB63" s="950"/>
      <c r="AC63" s="950"/>
      <c r="AD63" s="931"/>
      <c r="AE63" s="931"/>
      <c r="AF63" s="931"/>
      <c r="AG63" s="937"/>
    </row>
    <row r="64" spans="1:33" s="926" customFormat="1" ht="21" customHeight="1">
      <c r="A64" s="931">
        <v>61</v>
      </c>
      <c r="B64" s="954" t="s">
        <v>535</v>
      </c>
      <c r="C64" s="955"/>
      <c r="D64" s="955"/>
      <c r="E64" s="955"/>
      <c r="F64" s="955"/>
      <c r="G64" s="955"/>
      <c r="H64" s="955"/>
      <c r="I64" s="955"/>
      <c r="J64" s="955"/>
      <c r="K64" s="955"/>
      <c r="L64" s="955"/>
      <c r="M64" s="955"/>
      <c r="N64" s="955"/>
      <c r="O64" s="950">
        <f t="shared" si="1"/>
        <v>0</v>
      </c>
      <c r="P64" s="955"/>
      <c r="Q64" s="952">
        <f t="shared" si="2"/>
        <v>0</v>
      </c>
      <c r="R64" s="955"/>
      <c r="S64" s="952">
        <f t="shared" si="3"/>
        <v>0</v>
      </c>
      <c r="T64" s="955"/>
      <c r="U64" s="952">
        <f t="shared" si="0"/>
        <v>0</v>
      </c>
      <c r="V64" s="955"/>
      <c r="W64" s="955"/>
      <c r="X64" s="946">
        <f t="shared" si="4"/>
        <v>0</v>
      </c>
      <c r="Y64" s="955"/>
      <c r="Z64" s="955"/>
      <c r="AA64" s="955"/>
      <c r="AB64" s="950"/>
      <c r="AC64" s="950"/>
      <c r="AD64" s="931"/>
      <c r="AE64" s="931"/>
      <c r="AF64" s="931"/>
      <c r="AG64" s="937"/>
    </row>
    <row r="65" spans="1:33" s="926" customFormat="1" ht="21" customHeight="1">
      <c r="A65" s="931">
        <v>62</v>
      </c>
      <c r="B65" s="954" t="s">
        <v>536</v>
      </c>
      <c r="C65" s="955"/>
      <c r="D65" s="955"/>
      <c r="E65" s="955"/>
      <c r="F65" s="955"/>
      <c r="G65" s="955"/>
      <c r="H65" s="955"/>
      <c r="I65" s="955"/>
      <c r="J65" s="955"/>
      <c r="K65" s="955"/>
      <c r="L65" s="955"/>
      <c r="M65" s="955"/>
      <c r="N65" s="955"/>
      <c r="O65" s="950">
        <f t="shared" si="1"/>
        <v>0</v>
      </c>
      <c r="P65" s="955"/>
      <c r="Q65" s="952">
        <f t="shared" si="2"/>
        <v>0</v>
      </c>
      <c r="R65" s="955"/>
      <c r="S65" s="952">
        <f t="shared" si="3"/>
        <v>0</v>
      </c>
      <c r="T65" s="955"/>
      <c r="U65" s="952">
        <f t="shared" si="0"/>
        <v>0</v>
      </c>
      <c r="V65" s="955"/>
      <c r="W65" s="955"/>
      <c r="X65" s="946">
        <f t="shared" si="4"/>
        <v>0</v>
      </c>
      <c r="Y65" s="955"/>
      <c r="Z65" s="955"/>
      <c r="AA65" s="955"/>
      <c r="AB65" s="950"/>
      <c r="AC65" s="950"/>
      <c r="AD65" s="931"/>
      <c r="AE65" s="931"/>
      <c r="AF65" s="931"/>
      <c r="AG65" s="937"/>
    </row>
    <row r="66" spans="1:33" s="926" customFormat="1" ht="21" customHeight="1">
      <c r="A66" s="931">
        <v>63</v>
      </c>
      <c r="B66" s="954" t="s">
        <v>537</v>
      </c>
      <c r="C66" s="955"/>
      <c r="D66" s="955"/>
      <c r="E66" s="955"/>
      <c r="F66" s="955"/>
      <c r="G66" s="955"/>
      <c r="H66" s="955"/>
      <c r="I66" s="955"/>
      <c r="J66" s="955"/>
      <c r="K66" s="955"/>
      <c r="L66" s="955"/>
      <c r="M66" s="955"/>
      <c r="N66" s="955"/>
      <c r="O66" s="950">
        <f t="shared" si="1"/>
        <v>0</v>
      </c>
      <c r="P66" s="955"/>
      <c r="Q66" s="952">
        <f t="shared" si="2"/>
        <v>0</v>
      </c>
      <c r="R66" s="955"/>
      <c r="S66" s="952">
        <f t="shared" si="3"/>
        <v>0</v>
      </c>
      <c r="T66" s="955"/>
      <c r="U66" s="952">
        <f t="shared" si="0"/>
        <v>0</v>
      </c>
      <c r="V66" s="955"/>
      <c r="W66" s="955"/>
      <c r="X66" s="946">
        <f t="shared" si="4"/>
        <v>0</v>
      </c>
      <c r="Y66" s="955"/>
      <c r="Z66" s="955"/>
      <c r="AA66" s="955"/>
      <c r="AB66" s="950"/>
      <c r="AC66" s="950"/>
      <c r="AD66" s="931"/>
      <c r="AE66" s="931"/>
      <c r="AF66" s="931"/>
      <c r="AG66" s="937"/>
    </row>
    <row r="67" spans="1:33" s="926" customFormat="1" ht="21" customHeight="1">
      <c r="A67" s="931">
        <v>64</v>
      </c>
      <c r="B67" s="954" t="s">
        <v>538</v>
      </c>
      <c r="C67" s="955"/>
      <c r="D67" s="955"/>
      <c r="E67" s="955"/>
      <c r="F67" s="955"/>
      <c r="G67" s="955"/>
      <c r="H67" s="955"/>
      <c r="I67" s="955"/>
      <c r="J67" s="955"/>
      <c r="K67" s="955"/>
      <c r="L67" s="955"/>
      <c r="M67" s="955"/>
      <c r="N67" s="955"/>
      <c r="O67" s="950">
        <f t="shared" si="1"/>
        <v>0</v>
      </c>
      <c r="P67" s="955"/>
      <c r="Q67" s="952">
        <f t="shared" si="2"/>
        <v>0</v>
      </c>
      <c r="R67" s="955"/>
      <c r="S67" s="952">
        <f t="shared" si="3"/>
        <v>0</v>
      </c>
      <c r="T67" s="955"/>
      <c r="U67" s="952">
        <f t="shared" si="0"/>
        <v>0</v>
      </c>
      <c r="V67" s="955"/>
      <c r="W67" s="955"/>
      <c r="X67" s="946">
        <f t="shared" si="4"/>
        <v>0</v>
      </c>
      <c r="Y67" s="955"/>
      <c r="Z67" s="955"/>
      <c r="AA67" s="955"/>
      <c r="AB67" s="950"/>
      <c r="AC67" s="950"/>
      <c r="AD67" s="931"/>
      <c r="AE67" s="931"/>
      <c r="AF67" s="931"/>
      <c r="AG67" s="937"/>
    </row>
    <row r="68" spans="1:33" s="926" customFormat="1" ht="21" customHeight="1">
      <c r="A68" s="931">
        <v>65</v>
      </c>
      <c r="B68" s="954" t="s">
        <v>539</v>
      </c>
      <c r="C68" s="955"/>
      <c r="D68" s="955"/>
      <c r="E68" s="955"/>
      <c r="F68" s="955"/>
      <c r="G68" s="955"/>
      <c r="H68" s="955"/>
      <c r="I68" s="955"/>
      <c r="J68" s="955"/>
      <c r="K68" s="955"/>
      <c r="L68" s="955"/>
      <c r="M68" s="955"/>
      <c r="N68" s="955"/>
      <c r="O68" s="950">
        <f t="shared" si="1"/>
        <v>0</v>
      </c>
      <c r="P68" s="955"/>
      <c r="Q68" s="952">
        <f t="shared" si="2"/>
        <v>0</v>
      </c>
      <c r="R68" s="955"/>
      <c r="S68" s="952">
        <f t="shared" si="3"/>
        <v>0</v>
      </c>
      <c r="T68" s="955"/>
      <c r="U68" s="952">
        <f t="shared" si="0"/>
        <v>0</v>
      </c>
      <c r="V68" s="955"/>
      <c r="W68" s="955"/>
      <c r="X68" s="946">
        <f t="shared" si="4"/>
        <v>0</v>
      </c>
      <c r="Y68" s="955"/>
      <c r="Z68" s="955"/>
      <c r="AA68" s="955"/>
      <c r="AB68" s="950"/>
      <c r="AC68" s="950"/>
      <c r="AD68" s="931"/>
      <c r="AE68" s="931"/>
      <c r="AF68" s="931"/>
      <c r="AG68" s="937"/>
    </row>
    <row r="69" spans="1:33" s="926" customFormat="1" ht="21" customHeight="1">
      <c r="A69" s="931">
        <v>66</v>
      </c>
      <c r="B69" s="954" t="s">
        <v>540</v>
      </c>
      <c r="C69" s="955"/>
      <c r="D69" s="955"/>
      <c r="E69" s="955"/>
      <c r="F69" s="955"/>
      <c r="G69" s="955"/>
      <c r="H69" s="955"/>
      <c r="I69" s="955"/>
      <c r="J69" s="955"/>
      <c r="K69" s="955"/>
      <c r="L69" s="955"/>
      <c r="M69" s="955"/>
      <c r="N69" s="955"/>
      <c r="O69" s="950">
        <f t="shared" ref="O69:O100" si="5">N69*40</f>
        <v>0</v>
      </c>
      <c r="P69" s="955"/>
      <c r="Q69" s="952">
        <f t="shared" ref="Q69:Q100" si="6">P69*53</f>
        <v>0</v>
      </c>
      <c r="R69" s="955"/>
      <c r="S69" s="952">
        <f t="shared" ref="S69:S100" si="7">R69*363</f>
        <v>0</v>
      </c>
      <c r="T69" s="955"/>
      <c r="U69" s="952">
        <f t="shared" si="0"/>
        <v>0</v>
      </c>
      <c r="V69" s="955"/>
      <c r="W69" s="955"/>
      <c r="X69" s="946">
        <f t="shared" ref="X69:X100" si="8">SUM(C69:M69,O69,Q69,U69:W69,S69)</f>
        <v>0</v>
      </c>
      <c r="Y69" s="955"/>
      <c r="Z69" s="955"/>
      <c r="AA69" s="955"/>
      <c r="AB69" s="950"/>
      <c r="AC69" s="950"/>
      <c r="AD69" s="931"/>
      <c r="AE69" s="931"/>
      <c r="AF69" s="931"/>
      <c r="AG69" s="937"/>
    </row>
    <row r="70" spans="1:33" s="926" customFormat="1" ht="21" customHeight="1">
      <c r="A70" s="931">
        <v>67</v>
      </c>
      <c r="B70" s="954" t="s">
        <v>541</v>
      </c>
      <c r="C70" s="955"/>
      <c r="D70" s="955"/>
      <c r="E70" s="955"/>
      <c r="F70" s="955"/>
      <c r="G70" s="955"/>
      <c r="H70" s="955"/>
      <c r="I70" s="955"/>
      <c r="J70" s="955"/>
      <c r="K70" s="955"/>
      <c r="L70" s="955"/>
      <c r="M70" s="955"/>
      <c r="N70" s="955"/>
      <c r="O70" s="950">
        <f t="shared" si="5"/>
        <v>0</v>
      </c>
      <c r="P70" s="955"/>
      <c r="Q70" s="952">
        <f t="shared" si="6"/>
        <v>0</v>
      </c>
      <c r="R70" s="955"/>
      <c r="S70" s="952">
        <f t="shared" si="7"/>
        <v>0</v>
      </c>
      <c r="T70" s="955"/>
      <c r="U70" s="952">
        <f t="shared" si="0"/>
        <v>0</v>
      </c>
      <c r="V70" s="955"/>
      <c r="W70" s="955"/>
      <c r="X70" s="946">
        <f t="shared" si="8"/>
        <v>0</v>
      </c>
      <c r="Y70" s="955"/>
      <c r="Z70" s="955"/>
      <c r="AA70" s="955"/>
      <c r="AB70" s="950"/>
      <c r="AC70" s="950"/>
      <c r="AD70" s="931"/>
      <c r="AE70" s="931"/>
      <c r="AF70" s="931"/>
      <c r="AG70" s="937"/>
    </row>
    <row r="71" spans="1:33" s="926" customFormat="1" ht="21" customHeight="1">
      <c r="A71" s="931">
        <v>68</v>
      </c>
      <c r="B71" s="954" t="s">
        <v>542</v>
      </c>
      <c r="C71" s="955"/>
      <c r="D71" s="955"/>
      <c r="E71" s="955"/>
      <c r="F71" s="955"/>
      <c r="G71" s="955"/>
      <c r="H71" s="955"/>
      <c r="I71" s="955"/>
      <c r="J71" s="955"/>
      <c r="K71" s="955"/>
      <c r="L71" s="955"/>
      <c r="M71" s="955"/>
      <c r="N71" s="955"/>
      <c r="O71" s="950">
        <f t="shared" si="5"/>
        <v>0</v>
      </c>
      <c r="P71" s="955"/>
      <c r="Q71" s="952">
        <f t="shared" si="6"/>
        <v>0</v>
      </c>
      <c r="R71" s="955"/>
      <c r="S71" s="952">
        <f t="shared" si="7"/>
        <v>0</v>
      </c>
      <c r="T71" s="955"/>
      <c r="U71" s="952">
        <f t="shared" si="0"/>
        <v>0</v>
      </c>
      <c r="V71" s="955"/>
      <c r="W71" s="955"/>
      <c r="X71" s="946">
        <f t="shared" si="8"/>
        <v>0</v>
      </c>
      <c r="Y71" s="955"/>
      <c r="Z71" s="955"/>
      <c r="AA71" s="955"/>
      <c r="AB71" s="950"/>
      <c r="AC71" s="950"/>
      <c r="AD71" s="931"/>
      <c r="AE71" s="931"/>
      <c r="AF71" s="931"/>
      <c r="AG71" s="937"/>
    </row>
    <row r="72" spans="1:33" s="926" customFormat="1" ht="21" customHeight="1">
      <c r="A72" s="931">
        <v>69</v>
      </c>
      <c r="B72" s="954" t="s">
        <v>543</v>
      </c>
      <c r="C72" s="955"/>
      <c r="D72" s="955"/>
      <c r="E72" s="955"/>
      <c r="F72" s="955"/>
      <c r="G72" s="955"/>
      <c r="H72" s="955"/>
      <c r="I72" s="955"/>
      <c r="J72" s="955"/>
      <c r="K72" s="955"/>
      <c r="L72" s="955"/>
      <c r="M72" s="955"/>
      <c r="N72" s="955"/>
      <c r="O72" s="950">
        <f t="shared" si="5"/>
        <v>0</v>
      </c>
      <c r="P72" s="955"/>
      <c r="Q72" s="952">
        <f t="shared" si="6"/>
        <v>0</v>
      </c>
      <c r="R72" s="955"/>
      <c r="S72" s="952">
        <f t="shared" si="7"/>
        <v>0</v>
      </c>
      <c r="T72" s="955"/>
      <c r="U72" s="952">
        <f t="shared" si="0"/>
        <v>0</v>
      </c>
      <c r="V72" s="955"/>
      <c r="W72" s="955"/>
      <c r="X72" s="946">
        <f t="shared" si="8"/>
        <v>0</v>
      </c>
      <c r="Y72" s="955"/>
      <c r="Z72" s="955"/>
      <c r="AA72" s="955"/>
      <c r="AB72" s="950"/>
      <c r="AC72" s="950"/>
      <c r="AD72" s="931"/>
      <c r="AE72" s="931"/>
      <c r="AF72" s="931"/>
      <c r="AG72" s="937"/>
    </row>
    <row r="73" spans="1:33" s="926" customFormat="1" ht="21" customHeight="1">
      <c r="A73" s="931">
        <v>70</v>
      </c>
      <c r="B73" s="954" t="s">
        <v>544</v>
      </c>
      <c r="C73" s="955"/>
      <c r="D73" s="955"/>
      <c r="E73" s="955"/>
      <c r="F73" s="955"/>
      <c r="G73" s="955"/>
      <c r="H73" s="955"/>
      <c r="I73" s="955"/>
      <c r="J73" s="955"/>
      <c r="K73" s="955"/>
      <c r="L73" s="955"/>
      <c r="M73" s="955"/>
      <c r="N73" s="955"/>
      <c r="O73" s="950">
        <f t="shared" si="5"/>
        <v>0</v>
      </c>
      <c r="P73" s="955"/>
      <c r="Q73" s="952">
        <f t="shared" si="6"/>
        <v>0</v>
      </c>
      <c r="R73" s="955"/>
      <c r="S73" s="952">
        <f t="shared" si="7"/>
        <v>0</v>
      </c>
      <c r="T73" s="955"/>
      <c r="U73" s="952">
        <f t="shared" si="0"/>
        <v>0</v>
      </c>
      <c r="V73" s="955"/>
      <c r="W73" s="955"/>
      <c r="X73" s="946">
        <f t="shared" si="8"/>
        <v>0</v>
      </c>
      <c r="Y73" s="955"/>
      <c r="Z73" s="955"/>
      <c r="AA73" s="955"/>
      <c r="AB73" s="950"/>
      <c r="AC73" s="950"/>
      <c r="AD73" s="931"/>
      <c r="AE73" s="931"/>
      <c r="AF73" s="931"/>
      <c r="AG73" s="937"/>
    </row>
    <row r="74" spans="1:33" s="926" customFormat="1" ht="21" customHeight="1">
      <c r="A74" s="931">
        <v>71</v>
      </c>
      <c r="B74" s="954" t="s">
        <v>545</v>
      </c>
      <c r="C74" s="955"/>
      <c r="D74" s="955"/>
      <c r="E74" s="955"/>
      <c r="F74" s="955"/>
      <c r="G74" s="955"/>
      <c r="H74" s="955"/>
      <c r="I74" s="955"/>
      <c r="J74" s="955"/>
      <c r="K74" s="955"/>
      <c r="L74" s="955"/>
      <c r="M74" s="955"/>
      <c r="N74" s="955"/>
      <c r="O74" s="950">
        <f t="shared" si="5"/>
        <v>0</v>
      </c>
      <c r="P74" s="955"/>
      <c r="Q74" s="952">
        <f t="shared" si="6"/>
        <v>0</v>
      </c>
      <c r="R74" s="955"/>
      <c r="S74" s="952">
        <f t="shared" si="7"/>
        <v>0</v>
      </c>
      <c r="T74" s="955"/>
      <c r="U74" s="952">
        <f t="shared" si="0"/>
        <v>0</v>
      </c>
      <c r="V74" s="955"/>
      <c r="W74" s="955"/>
      <c r="X74" s="946">
        <f t="shared" si="8"/>
        <v>0</v>
      </c>
      <c r="Y74" s="955"/>
      <c r="Z74" s="955"/>
      <c r="AA74" s="955"/>
      <c r="AB74" s="950"/>
      <c r="AC74" s="950"/>
      <c r="AD74" s="931"/>
      <c r="AE74" s="931"/>
      <c r="AF74" s="931"/>
      <c r="AG74" s="937"/>
    </row>
    <row r="75" spans="1:33" s="926" customFormat="1" ht="21" customHeight="1">
      <c r="A75" s="931">
        <v>72</v>
      </c>
      <c r="B75" s="954" t="s">
        <v>546</v>
      </c>
      <c r="C75" s="955"/>
      <c r="D75" s="955"/>
      <c r="E75" s="955"/>
      <c r="F75" s="955"/>
      <c r="G75" s="955"/>
      <c r="H75" s="955"/>
      <c r="I75" s="955"/>
      <c r="J75" s="955"/>
      <c r="K75" s="955"/>
      <c r="L75" s="955"/>
      <c r="M75" s="955"/>
      <c r="N75" s="955"/>
      <c r="O75" s="950">
        <f t="shared" si="5"/>
        <v>0</v>
      </c>
      <c r="P75" s="955"/>
      <c r="Q75" s="952">
        <f t="shared" si="6"/>
        <v>0</v>
      </c>
      <c r="R75" s="955"/>
      <c r="S75" s="952">
        <f t="shared" si="7"/>
        <v>0</v>
      </c>
      <c r="T75" s="955"/>
      <c r="U75" s="952">
        <f t="shared" si="0"/>
        <v>0</v>
      </c>
      <c r="V75" s="955"/>
      <c r="W75" s="955"/>
      <c r="X75" s="946">
        <f t="shared" si="8"/>
        <v>0</v>
      </c>
      <c r="Y75" s="955"/>
      <c r="Z75" s="955"/>
      <c r="AA75" s="955"/>
      <c r="AB75" s="950"/>
      <c r="AC75" s="950"/>
      <c r="AD75" s="931"/>
      <c r="AE75" s="931"/>
      <c r="AF75" s="931"/>
      <c r="AG75" s="937"/>
    </row>
    <row r="76" spans="1:33" s="926" customFormat="1" ht="21" customHeight="1">
      <c r="A76" s="931">
        <v>73</v>
      </c>
      <c r="B76" s="954" t="s">
        <v>547</v>
      </c>
      <c r="C76" s="955"/>
      <c r="D76" s="955"/>
      <c r="E76" s="955"/>
      <c r="F76" s="955"/>
      <c r="G76" s="955"/>
      <c r="H76" s="955"/>
      <c r="I76" s="955"/>
      <c r="J76" s="955"/>
      <c r="K76" s="955"/>
      <c r="L76" s="955"/>
      <c r="M76" s="955"/>
      <c r="N76" s="955"/>
      <c r="O76" s="950">
        <f t="shared" si="5"/>
        <v>0</v>
      </c>
      <c r="P76" s="955"/>
      <c r="Q76" s="952">
        <f t="shared" si="6"/>
        <v>0</v>
      </c>
      <c r="R76" s="955"/>
      <c r="S76" s="952">
        <f t="shared" si="7"/>
        <v>0</v>
      </c>
      <c r="T76" s="955"/>
      <c r="U76" s="952">
        <f t="shared" si="0"/>
        <v>0</v>
      </c>
      <c r="V76" s="955"/>
      <c r="W76" s="955"/>
      <c r="X76" s="946">
        <f t="shared" si="8"/>
        <v>0</v>
      </c>
      <c r="Y76" s="955"/>
      <c r="Z76" s="955"/>
      <c r="AA76" s="955"/>
      <c r="AB76" s="950"/>
      <c r="AC76" s="950"/>
      <c r="AD76" s="931"/>
      <c r="AE76" s="931"/>
      <c r="AF76" s="931"/>
      <c r="AG76" s="937"/>
    </row>
    <row r="77" spans="1:33" s="926" customFormat="1" ht="21" customHeight="1">
      <c r="A77" s="931">
        <v>74</v>
      </c>
      <c r="B77" s="954" t="s">
        <v>548</v>
      </c>
      <c r="C77" s="955"/>
      <c r="D77" s="955"/>
      <c r="E77" s="955"/>
      <c r="F77" s="955"/>
      <c r="G77" s="955"/>
      <c r="H77" s="955"/>
      <c r="I77" s="955"/>
      <c r="J77" s="955"/>
      <c r="K77" s="955"/>
      <c r="L77" s="955"/>
      <c r="M77" s="955"/>
      <c r="N77" s="955"/>
      <c r="O77" s="950">
        <f t="shared" si="5"/>
        <v>0</v>
      </c>
      <c r="P77" s="955"/>
      <c r="Q77" s="952">
        <f t="shared" si="6"/>
        <v>0</v>
      </c>
      <c r="R77" s="955"/>
      <c r="S77" s="952">
        <f t="shared" si="7"/>
        <v>0</v>
      </c>
      <c r="T77" s="955"/>
      <c r="U77" s="952">
        <f t="shared" si="0"/>
        <v>0</v>
      </c>
      <c r="V77" s="955"/>
      <c r="W77" s="955"/>
      <c r="X77" s="946">
        <f t="shared" si="8"/>
        <v>0</v>
      </c>
      <c r="Y77" s="955"/>
      <c r="Z77" s="955"/>
      <c r="AA77" s="955"/>
      <c r="AB77" s="950"/>
      <c r="AC77" s="950"/>
      <c r="AD77" s="931"/>
      <c r="AE77" s="931"/>
      <c r="AF77" s="931"/>
      <c r="AG77" s="937"/>
    </row>
    <row r="78" spans="1:33" s="926" customFormat="1" ht="21" customHeight="1">
      <c r="A78" s="931">
        <v>75</v>
      </c>
      <c r="B78" s="954" t="s">
        <v>549</v>
      </c>
      <c r="C78" s="955"/>
      <c r="D78" s="955"/>
      <c r="E78" s="955"/>
      <c r="F78" s="955"/>
      <c r="G78" s="955"/>
      <c r="H78" s="955"/>
      <c r="I78" s="955"/>
      <c r="J78" s="955"/>
      <c r="K78" s="955"/>
      <c r="L78" s="955"/>
      <c r="M78" s="955"/>
      <c r="N78" s="955"/>
      <c r="O78" s="950">
        <f t="shared" si="5"/>
        <v>0</v>
      </c>
      <c r="P78" s="955"/>
      <c r="Q78" s="952">
        <f t="shared" si="6"/>
        <v>0</v>
      </c>
      <c r="R78" s="955"/>
      <c r="S78" s="952">
        <f t="shared" si="7"/>
        <v>0</v>
      </c>
      <c r="T78" s="955"/>
      <c r="U78" s="952">
        <f t="shared" si="0"/>
        <v>0</v>
      </c>
      <c r="V78" s="955"/>
      <c r="W78" s="955"/>
      <c r="X78" s="946">
        <f t="shared" si="8"/>
        <v>0</v>
      </c>
      <c r="Y78" s="955"/>
      <c r="Z78" s="955"/>
      <c r="AA78" s="955"/>
      <c r="AB78" s="950"/>
      <c r="AC78" s="950"/>
      <c r="AD78" s="931"/>
      <c r="AE78" s="931"/>
      <c r="AF78" s="931"/>
      <c r="AG78" s="937"/>
    </row>
    <row r="79" spans="1:33" s="926" customFormat="1" ht="21" customHeight="1">
      <c r="A79" s="931">
        <v>76</v>
      </c>
      <c r="B79" s="954" t="s">
        <v>550</v>
      </c>
      <c r="C79" s="955"/>
      <c r="D79" s="955"/>
      <c r="E79" s="955"/>
      <c r="F79" s="955"/>
      <c r="G79" s="955"/>
      <c r="H79" s="955"/>
      <c r="I79" s="955"/>
      <c r="J79" s="955"/>
      <c r="K79" s="955"/>
      <c r="L79" s="955"/>
      <c r="M79" s="955"/>
      <c r="N79" s="955"/>
      <c r="O79" s="950">
        <f t="shared" si="5"/>
        <v>0</v>
      </c>
      <c r="P79" s="955"/>
      <c r="Q79" s="952">
        <f t="shared" si="6"/>
        <v>0</v>
      </c>
      <c r="R79" s="955"/>
      <c r="S79" s="952">
        <f t="shared" si="7"/>
        <v>0</v>
      </c>
      <c r="T79" s="955"/>
      <c r="U79" s="952">
        <f t="shared" si="0"/>
        <v>0</v>
      </c>
      <c r="V79" s="955"/>
      <c r="W79" s="955"/>
      <c r="X79" s="946">
        <f t="shared" si="8"/>
        <v>0</v>
      </c>
      <c r="Y79" s="955"/>
      <c r="Z79" s="955"/>
      <c r="AA79" s="955"/>
      <c r="AB79" s="950"/>
      <c r="AC79" s="950"/>
      <c r="AD79" s="931"/>
      <c r="AE79" s="931"/>
      <c r="AF79" s="931"/>
      <c r="AG79" s="937"/>
    </row>
    <row r="80" spans="1:33" s="926" customFormat="1" ht="21" customHeight="1">
      <c r="A80" s="931">
        <v>77</v>
      </c>
      <c r="B80" s="954" t="s">
        <v>551</v>
      </c>
      <c r="C80" s="955"/>
      <c r="D80" s="955"/>
      <c r="E80" s="955"/>
      <c r="F80" s="955"/>
      <c r="G80" s="955"/>
      <c r="H80" s="955"/>
      <c r="I80" s="955"/>
      <c r="J80" s="955"/>
      <c r="K80" s="955"/>
      <c r="L80" s="955"/>
      <c r="M80" s="955"/>
      <c r="N80" s="955"/>
      <c r="O80" s="950">
        <f t="shared" si="5"/>
        <v>0</v>
      </c>
      <c r="P80" s="955"/>
      <c r="Q80" s="952">
        <f t="shared" si="6"/>
        <v>0</v>
      </c>
      <c r="R80" s="955"/>
      <c r="S80" s="952">
        <f t="shared" si="7"/>
        <v>0</v>
      </c>
      <c r="T80" s="955"/>
      <c r="U80" s="952">
        <f t="shared" si="0"/>
        <v>0</v>
      </c>
      <c r="V80" s="955"/>
      <c r="W80" s="955"/>
      <c r="X80" s="946">
        <f t="shared" si="8"/>
        <v>0</v>
      </c>
      <c r="Y80" s="955"/>
      <c r="Z80" s="955"/>
      <c r="AA80" s="955"/>
      <c r="AB80" s="950"/>
      <c r="AC80" s="950"/>
      <c r="AD80" s="931"/>
      <c r="AE80" s="931"/>
      <c r="AF80" s="931"/>
      <c r="AG80" s="937"/>
    </row>
    <row r="81" spans="1:33" s="926" customFormat="1" ht="21" customHeight="1">
      <c r="A81" s="931">
        <v>78</v>
      </c>
      <c r="B81" s="954" t="s">
        <v>552</v>
      </c>
      <c r="C81" s="955"/>
      <c r="D81" s="955"/>
      <c r="E81" s="955"/>
      <c r="F81" s="955"/>
      <c r="G81" s="955"/>
      <c r="H81" s="955"/>
      <c r="I81" s="955"/>
      <c r="J81" s="955"/>
      <c r="K81" s="955"/>
      <c r="L81" s="955"/>
      <c r="M81" s="955"/>
      <c r="N81" s="955"/>
      <c r="O81" s="950">
        <f t="shared" si="5"/>
        <v>0</v>
      </c>
      <c r="P81" s="955"/>
      <c r="Q81" s="952">
        <f t="shared" si="6"/>
        <v>0</v>
      </c>
      <c r="R81" s="955"/>
      <c r="S81" s="952">
        <f t="shared" si="7"/>
        <v>0</v>
      </c>
      <c r="T81" s="955"/>
      <c r="U81" s="952">
        <f t="shared" si="0"/>
        <v>0</v>
      </c>
      <c r="V81" s="955"/>
      <c r="W81" s="955"/>
      <c r="X81" s="946">
        <f t="shared" si="8"/>
        <v>0</v>
      </c>
      <c r="Y81" s="955"/>
      <c r="Z81" s="955"/>
      <c r="AA81" s="955"/>
      <c r="AB81" s="950"/>
      <c r="AC81" s="950"/>
      <c r="AD81" s="931"/>
      <c r="AE81" s="931"/>
      <c r="AF81" s="931"/>
      <c r="AG81" s="937"/>
    </row>
    <row r="82" spans="1:33" s="926" customFormat="1" ht="21" customHeight="1">
      <c r="A82" s="931">
        <v>79</v>
      </c>
      <c r="B82" s="954" t="s">
        <v>553</v>
      </c>
      <c r="C82" s="955"/>
      <c r="D82" s="955"/>
      <c r="E82" s="955"/>
      <c r="F82" s="955"/>
      <c r="G82" s="955"/>
      <c r="H82" s="955"/>
      <c r="I82" s="955"/>
      <c r="J82" s="955"/>
      <c r="K82" s="955"/>
      <c r="L82" s="955"/>
      <c r="M82" s="955"/>
      <c r="N82" s="955"/>
      <c r="O82" s="950">
        <f t="shared" si="5"/>
        <v>0</v>
      </c>
      <c r="P82" s="955"/>
      <c r="Q82" s="952">
        <f t="shared" si="6"/>
        <v>0</v>
      </c>
      <c r="R82" s="955"/>
      <c r="S82" s="952">
        <f t="shared" si="7"/>
        <v>0</v>
      </c>
      <c r="T82" s="955"/>
      <c r="U82" s="952">
        <f t="shared" si="0"/>
        <v>0</v>
      </c>
      <c r="V82" s="955"/>
      <c r="W82" s="955"/>
      <c r="X82" s="946">
        <f t="shared" si="8"/>
        <v>0</v>
      </c>
      <c r="Y82" s="955"/>
      <c r="Z82" s="955"/>
      <c r="AA82" s="955"/>
      <c r="AB82" s="950"/>
      <c r="AC82" s="950"/>
      <c r="AD82" s="931"/>
      <c r="AE82" s="931"/>
      <c r="AF82" s="931"/>
      <c r="AG82" s="937"/>
    </row>
    <row r="83" spans="1:33" s="926" customFormat="1" ht="21" customHeight="1">
      <c r="A83" s="931">
        <v>80</v>
      </c>
      <c r="B83" s="954" t="s">
        <v>554</v>
      </c>
      <c r="C83" s="955"/>
      <c r="D83" s="955"/>
      <c r="E83" s="955"/>
      <c r="F83" s="955"/>
      <c r="G83" s="955"/>
      <c r="H83" s="955"/>
      <c r="I83" s="955"/>
      <c r="J83" s="955"/>
      <c r="K83" s="955"/>
      <c r="L83" s="955"/>
      <c r="M83" s="955"/>
      <c r="N83" s="955"/>
      <c r="O83" s="950">
        <f t="shared" si="5"/>
        <v>0</v>
      </c>
      <c r="P83" s="955"/>
      <c r="Q83" s="952">
        <f t="shared" si="6"/>
        <v>0</v>
      </c>
      <c r="R83" s="955"/>
      <c r="S83" s="952">
        <f t="shared" si="7"/>
        <v>0</v>
      </c>
      <c r="T83" s="955"/>
      <c r="U83" s="952">
        <f t="shared" si="0"/>
        <v>0</v>
      </c>
      <c r="V83" s="955"/>
      <c r="W83" s="955"/>
      <c r="X83" s="946">
        <f t="shared" si="8"/>
        <v>0</v>
      </c>
      <c r="Y83" s="955"/>
      <c r="Z83" s="955"/>
      <c r="AA83" s="955"/>
      <c r="AB83" s="950"/>
      <c r="AC83" s="950"/>
      <c r="AD83" s="931"/>
      <c r="AE83" s="931"/>
      <c r="AF83" s="931"/>
      <c r="AG83" s="937"/>
    </row>
    <row r="84" spans="1:33" s="926" customFormat="1" ht="21" customHeight="1">
      <c r="A84" s="931">
        <v>81</v>
      </c>
      <c r="B84" s="954" t="s">
        <v>555</v>
      </c>
      <c r="C84" s="955"/>
      <c r="D84" s="955"/>
      <c r="E84" s="955"/>
      <c r="F84" s="955"/>
      <c r="G84" s="955"/>
      <c r="H84" s="955"/>
      <c r="I84" s="955"/>
      <c r="J84" s="955"/>
      <c r="K84" s="955"/>
      <c r="L84" s="955"/>
      <c r="M84" s="955"/>
      <c r="N84" s="955"/>
      <c r="O84" s="950">
        <f t="shared" si="5"/>
        <v>0</v>
      </c>
      <c r="P84" s="955"/>
      <c r="Q84" s="952">
        <f t="shared" si="6"/>
        <v>0</v>
      </c>
      <c r="R84" s="955"/>
      <c r="S84" s="952">
        <f t="shared" si="7"/>
        <v>0</v>
      </c>
      <c r="T84" s="955"/>
      <c r="U84" s="952">
        <f t="shared" si="0"/>
        <v>0</v>
      </c>
      <c r="V84" s="955"/>
      <c r="W84" s="955"/>
      <c r="X84" s="946">
        <f t="shared" si="8"/>
        <v>0</v>
      </c>
      <c r="Y84" s="955"/>
      <c r="Z84" s="955"/>
      <c r="AA84" s="955"/>
      <c r="AB84" s="950"/>
      <c r="AC84" s="950"/>
      <c r="AD84" s="931"/>
      <c r="AE84" s="931"/>
      <c r="AF84" s="931"/>
      <c r="AG84" s="937"/>
    </row>
    <row r="85" spans="1:33" s="926" customFormat="1" ht="21" customHeight="1">
      <c r="A85" s="931">
        <v>82</v>
      </c>
      <c r="B85" s="954" t="s">
        <v>556</v>
      </c>
      <c r="C85" s="955"/>
      <c r="D85" s="955"/>
      <c r="E85" s="955"/>
      <c r="F85" s="955"/>
      <c r="G85" s="955"/>
      <c r="H85" s="955"/>
      <c r="I85" s="955"/>
      <c r="J85" s="955"/>
      <c r="K85" s="955"/>
      <c r="L85" s="955"/>
      <c r="M85" s="955"/>
      <c r="N85" s="955"/>
      <c r="O85" s="950">
        <f t="shared" si="5"/>
        <v>0</v>
      </c>
      <c r="P85" s="955"/>
      <c r="Q85" s="952">
        <f t="shared" si="6"/>
        <v>0</v>
      </c>
      <c r="R85" s="955"/>
      <c r="S85" s="952">
        <f t="shared" si="7"/>
        <v>0</v>
      </c>
      <c r="T85" s="955"/>
      <c r="U85" s="952">
        <f t="shared" si="0"/>
        <v>0</v>
      </c>
      <c r="V85" s="955"/>
      <c r="W85" s="955"/>
      <c r="X85" s="946">
        <f t="shared" si="8"/>
        <v>0</v>
      </c>
      <c r="Y85" s="955"/>
      <c r="Z85" s="955"/>
      <c r="AA85" s="955"/>
      <c r="AB85" s="950"/>
      <c r="AC85" s="950"/>
      <c r="AD85" s="931"/>
      <c r="AE85" s="931"/>
      <c r="AF85" s="931"/>
      <c r="AG85" s="937"/>
    </row>
    <row r="86" spans="1:33" s="926" customFormat="1" ht="21" customHeight="1">
      <c r="A86" s="931">
        <v>83</v>
      </c>
      <c r="B86" s="954" t="s">
        <v>557</v>
      </c>
      <c r="C86" s="955"/>
      <c r="D86" s="955"/>
      <c r="E86" s="955"/>
      <c r="F86" s="955"/>
      <c r="G86" s="955"/>
      <c r="H86" s="955"/>
      <c r="I86" s="955"/>
      <c r="J86" s="955"/>
      <c r="K86" s="955"/>
      <c r="L86" s="955"/>
      <c r="M86" s="955"/>
      <c r="N86" s="955"/>
      <c r="O86" s="950">
        <f t="shared" si="5"/>
        <v>0</v>
      </c>
      <c r="P86" s="955"/>
      <c r="Q86" s="952">
        <f t="shared" si="6"/>
        <v>0</v>
      </c>
      <c r="R86" s="955"/>
      <c r="S86" s="952">
        <f t="shared" si="7"/>
        <v>0</v>
      </c>
      <c r="T86" s="955"/>
      <c r="U86" s="952">
        <f t="shared" si="0"/>
        <v>0</v>
      </c>
      <c r="V86" s="955"/>
      <c r="W86" s="955"/>
      <c r="X86" s="946">
        <f t="shared" si="8"/>
        <v>0</v>
      </c>
      <c r="Y86" s="955"/>
      <c r="Z86" s="955"/>
      <c r="AA86" s="955"/>
      <c r="AB86" s="950"/>
      <c r="AC86" s="950"/>
      <c r="AD86" s="931"/>
      <c r="AE86" s="931"/>
      <c r="AF86" s="931"/>
      <c r="AG86" s="937"/>
    </row>
    <row r="87" spans="1:33" s="926" customFormat="1" ht="21" customHeight="1">
      <c r="A87" s="931">
        <v>84</v>
      </c>
      <c r="B87" s="954" t="s">
        <v>558</v>
      </c>
      <c r="C87" s="955"/>
      <c r="D87" s="955"/>
      <c r="E87" s="955"/>
      <c r="F87" s="955"/>
      <c r="G87" s="955"/>
      <c r="H87" s="955"/>
      <c r="I87" s="955"/>
      <c r="J87" s="955"/>
      <c r="K87" s="955"/>
      <c r="L87" s="955"/>
      <c r="M87" s="955"/>
      <c r="N87" s="955"/>
      <c r="O87" s="950">
        <f t="shared" si="5"/>
        <v>0</v>
      </c>
      <c r="P87" s="955"/>
      <c r="Q87" s="952">
        <f t="shared" si="6"/>
        <v>0</v>
      </c>
      <c r="R87" s="955"/>
      <c r="S87" s="952">
        <f t="shared" si="7"/>
        <v>0</v>
      </c>
      <c r="T87" s="955"/>
      <c r="U87" s="952">
        <f t="shared" si="0"/>
        <v>0</v>
      </c>
      <c r="V87" s="955"/>
      <c r="W87" s="955"/>
      <c r="X87" s="946">
        <f t="shared" si="8"/>
        <v>0</v>
      </c>
      <c r="Y87" s="955"/>
      <c r="Z87" s="955"/>
      <c r="AA87" s="955"/>
      <c r="AB87" s="950"/>
      <c r="AC87" s="950"/>
      <c r="AD87" s="931"/>
      <c r="AE87" s="931"/>
      <c r="AF87" s="931"/>
      <c r="AG87" s="937"/>
    </row>
    <row r="88" spans="1:33" s="926" customFormat="1" ht="21" customHeight="1">
      <c r="A88" s="931">
        <v>85</v>
      </c>
      <c r="B88" s="954" t="s">
        <v>559</v>
      </c>
      <c r="C88" s="955"/>
      <c r="D88" s="955"/>
      <c r="E88" s="955"/>
      <c r="F88" s="955"/>
      <c r="G88" s="955"/>
      <c r="H88" s="955"/>
      <c r="I88" s="955"/>
      <c r="J88" s="955"/>
      <c r="K88" s="955"/>
      <c r="L88" s="955"/>
      <c r="M88" s="955"/>
      <c r="N88" s="955"/>
      <c r="O88" s="950">
        <f t="shared" si="5"/>
        <v>0</v>
      </c>
      <c r="P88" s="955"/>
      <c r="Q88" s="952">
        <f t="shared" si="6"/>
        <v>0</v>
      </c>
      <c r="R88" s="955"/>
      <c r="S88" s="952">
        <f t="shared" si="7"/>
        <v>0</v>
      </c>
      <c r="T88" s="955"/>
      <c r="U88" s="952">
        <f t="shared" si="0"/>
        <v>0</v>
      </c>
      <c r="V88" s="955"/>
      <c r="W88" s="955"/>
      <c r="X88" s="946">
        <f t="shared" si="8"/>
        <v>0</v>
      </c>
      <c r="Y88" s="955"/>
      <c r="Z88" s="955"/>
      <c r="AA88" s="955"/>
      <c r="AB88" s="950"/>
      <c r="AC88" s="950"/>
      <c r="AD88" s="931"/>
      <c r="AE88" s="931"/>
      <c r="AF88" s="931"/>
      <c r="AG88" s="937"/>
    </row>
    <row r="89" spans="1:33" s="926" customFormat="1" ht="21" customHeight="1">
      <c r="A89" s="931">
        <v>86</v>
      </c>
      <c r="B89" s="954" t="s">
        <v>560</v>
      </c>
      <c r="C89" s="955"/>
      <c r="D89" s="955"/>
      <c r="E89" s="955"/>
      <c r="F89" s="955"/>
      <c r="G89" s="955"/>
      <c r="H89" s="955"/>
      <c r="I89" s="955"/>
      <c r="J89" s="955"/>
      <c r="K89" s="955"/>
      <c r="L89" s="955"/>
      <c r="M89" s="955"/>
      <c r="N89" s="955"/>
      <c r="O89" s="950">
        <f t="shared" si="5"/>
        <v>0</v>
      </c>
      <c r="P89" s="955"/>
      <c r="Q89" s="952">
        <f t="shared" si="6"/>
        <v>0</v>
      </c>
      <c r="R89" s="955"/>
      <c r="S89" s="952">
        <f t="shared" si="7"/>
        <v>0</v>
      </c>
      <c r="T89" s="955"/>
      <c r="U89" s="952">
        <f t="shared" si="0"/>
        <v>0</v>
      </c>
      <c r="V89" s="955"/>
      <c r="W89" s="955"/>
      <c r="X89" s="946">
        <f t="shared" si="8"/>
        <v>0</v>
      </c>
      <c r="Y89" s="955"/>
      <c r="Z89" s="955"/>
      <c r="AA89" s="955"/>
      <c r="AB89" s="950"/>
      <c r="AC89" s="950"/>
      <c r="AD89" s="931"/>
      <c r="AE89" s="931"/>
      <c r="AF89" s="931"/>
      <c r="AG89" s="937"/>
    </row>
    <row r="90" spans="1:33" s="926" customFormat="1" ht="21" customHeight="1">
      <c r="A90" s="931">
        <v>87</v>
      </c>
      <c r="B90" s="954" t="s">
        <v>561</v>
      </c>
      <c r="C90" s="955"/>
      <c r="D90" s="955"/>
      <c r="E90" s="955"/>
      <c r="F90" s="955"/>
      <c r="G90" s="955"/>
      <c r="H90" s="955"/>
      <c r="I90" s="955"/>
      <c r="J90" s="955"/>
      <c r="K90" s="955"/>
      <c r="L90" s="955"/>
      <c r="M90" s="955"/>
      <c r="N90" s="955"/>
      <c r="O90" s="950">
        <f t="shared" si="5"/>
        <v>0</v>
      </c>
      <c r="P90" s="955"/>
      <c r="Q90" s="952">
        <f t="shared" si="6"/>
        <v>0</v>
      </c>
      <c r="R90" s="955"/>
      <c r="S90" s="952">
        <f t="shared" si="7"/>
        <v>0</v>
      </c>
      <c r="T90" s="955"/>
      <c r="U90" s="952">
        <f t="shared" si="0"/>
        <v>0</v>
      </c>
      <c r="V90" s="955"/>
      <c r="W90" s="955"/>
      <c r="X90" s="946">
        <f t="shared" si="8"/>
        <v>0</v>
      </c>
      <c r="Y90" s="955"/>
      <c r="Z90" s="955"/>
      <c r="AA90" s="955"/>
      <c r="AB90" s="950"/>
      <c r="AC90" s="950"/>
      <c r="AD90" s="931"/>
      <c r="AE90" s="931"/>
      <c r="AF90" s="931"/>
      <c r="AG90" s="937"/>
    </row>
    <row r="91" spans="1:33" s="926" customFormat="1" ht="21" customHeight="1">
      <c r="A91" s="931">
        <v>88</v>
      </c>
      <c r="B91" s="954" t="s">
        <v>562</v>
      </c>
      <c r="C91" s="955"/>
      <c r="D91" s="955"/>
      <c r="E91" s="955"/>
      <c r="F91" s="955"/>
      <c r="G91" s="955"/>
      <c r="H91" s="955"/>
      <c r="I91" s="955"/>
      <c r="J91" s="955"/>
      <c r="K91" s="955"/>
      <c r="L91" s="955"/>
      <c r="M91" s="955"/>
      <c r="N91" s="955"/>
      <c r="O91" s="950">
        <f t="shared" si="5"/>
        <v>0</v>
      </c>
      <c r="P91" s="955"/>
      <c r="Q91" s="952">
        <f t="shared" si="6"/>
        <v>0</v>
      </c>
      <c r="R91" s="955"/>
      <c r="S91" s="952">
        <f t="shared" si="7"/>
        <v>0</v>
      </c>
      <c r="T91" s="955"/>
      <c r="U91" s="952">
        <f t="shared" si="0"/>
        <v>0</v>
      </c>
      <c r="V91" s="955"/>
      <c r="W91" s="955"/>
      <c r="X91" s="946">
        <f t="shared" si="8"/>
        <v>0</v>
      </c>
      <c r="Y91" s="955"/>
      <c r="Z91" s="955"/>
      <c r="AA91" s="955"/>
      <c r="AB91" s="950"/>
      <c r="AC91" s="950"/>
      <c r="AD91" s="931"/>
      <c r="AE91" s="931"/>
      <c r="AF91" s="931"/>
      <c r="AG91" s="937"/>
    </row>
    <row r="92" spans="1:33" s="926" customFormat="1" ht="21" customHeight="1">
      <c r="A92" s="931">
        <v>89</v>
      </c>
      <c r="B92" s="954" t="s">
        <v>563</v>
      </c>
      <c r="C92" s="955"/>
      <c r="D92" s="955"/>
      <c r="E92" s="955"/>
      <c r="F92" s="955"/>
      <c r="G92" s="955"/>
      <c r="H92" s="955"/>
      <c r="I92" s="955"/>
      <c r="J92" s="955"/>
      <c r="K92" s="955"/>
      <c r="L92" s="955"/>
      <c r="M92" s="955"/>
      <c r="N92" s="955"/>
      <c r="O92" s="950">
        <f t="shared" si="5"/>
        <v>0</v>
      </c>
      <c r="P92" s="955"/>
      <c r="Q92" s="952">
        <f t="shared" si="6"/>
        <v>0</v>
      </c>
      <c r="R92" s="955"/>
      <c r="S92" s="952">
        <f t="shared" si="7"/>
        <v>0</v>
      </c>
      <c r="T92" s="955"/>
      <c r="U92" s="952">
        <f t="shared" si="0"/>
        <v>0</v>
      </c>
      <c r="V92" s="955"/>
      <c r="W92" s="955"/>
      <c r="X92" s="946">
        <f t="shared" si="8"/>
        <v>0</v>
      </c>
      <c r="Y92" s="955"/>
      <c r="Z92" s="955"/>
      <c r="AA92" s="955"/>
      <c r="AB92" s="950"/>
      <c r="AC92" s="950"/>
      <c r="AD92" s="931"/>
      <c r="AE92" s="931"/>
      <c r="AF92" s="931"/>
      <c r="AG92" s="937"/>
    </row>
    <row r="93" spans="1:33" s="926" customFormat="1" ht="21" customHeight="1">
      <c r="A93" s="931">
        <v>90</v>
      </c>
      <c r="B93" s="954" t="s">
        <v>564</v>
      </c>
      <c r="C93" s="955"/>
      <c r="D93" s="955"/>
      <c r="E93" s="955"/>
      <c r="F93" s="955"/>
      <c r="G93" s="955"/>
      <c r="H93" s="955"/>
      <c r="I93" s="955"/>
      <c r="J93" s="955"/>
      <c r="K93" s="955"/>
      <c r="L93" s="955"/>
      <c r="M93" s="955"/>
      <c r="N93" s="955"/>
      <c r="O93" s="950">
        <f t="shared" si="5"/>
        <v>0</v>
      </c>
      <c r="P93" s="955"/>
      <c r="Q93" s="952">
        <f t="shared" si="6"/>
        <v>0</v>
      </c>
      <c r="R93" s="955"/>
      <c r="S93" s="952">
        <f t="shared" si="7"/>
        <v>0</v>
      </c>
      <c r="T93" s="955"/>
      <c r="U93" s="952">
        <f t="shared" si="0"/>
        <v>0</v>
      </c>
      <c r="V93" s="955"/>
      <c r="W93" s="955"/>
      <c r="X93" s="946">
        <f t="shared" si="8"/>
        <v>0</v>
      </c>
      <c r="Y93" s="955"/>
      <c r="Z93" s="955"/>
      <c r="AA93" s="955"/>
      <c r="AB93" s="950"/>
      <c r="AC93" s="950"/>
      <c r="AD93" s="931"/>
      <c r="AE93" s="931"/>
      <c r="AF93" s="931"/>
      <c r="AG93" s="937"/>
    </row>
    <row r="94" spans="1:33" s="926" customFormat="1" ht="21" customHeight="1">
      <c r="A94" s="931">
        <v>91</v>
      </c>
      <c r="B94" s="954" t="s">
        <v>565</v>
      </c>
      <c r="C94" s="955"/>
      <c r="D94" s="955"/>
      <c r="E94" s="955"/>
      <c r="F94" s="955"/>
      <c r="G94" s="955"/>
      <c r="H94" s="955"/>
      <c r="I94" s="955"/>
      <c r="J94" s="955"/>
      <c r="K94" s="955"/>
      <c r="L94" s="955"/>
      <c r="M94" s="955"/>
      <c r="N94" s="955"/>
      <c r="O94" s="950">
        <f t="shared" si="5"/>
        <v>0</v>
      </c>
      <c r="P94" s="955"/>
      <c r="Q94" s="952">
        <f t="shared" si="6"/>
        <v>0</v>
      </c>
      <c r="R94" s="955"/>
      <c r="S94" s="952">
        <f t="shared" si="7"/>
        <v>0</v>
      </c>
      <c r="T94" s="955"/>
      <c r="U94" s="952">
        <f t="shared" si="0"/>
        <v>0</v>
      </c>
      <c r="V94" s="955"/>
      <c r="W94" s="955"/>
      <c r="X94" s="946">
        <f t="shared" si="8"/>
        <v>0</v>
      </c>
      <c r="Y94" s="955"/>
      <c r="Z94" s="955"/>
      <c r="AA94" s="955"/>
      <c r="AB94" s="950"/>
      <c r="AC94" s="950"/>
      <c r="AD94" s="931"/>
      <c r="AE94" s="931"/>
      <c r="AF94" s="931"/>
      <c r="AG94" s="937"/>
    </row>
    <row r="95" spans="1:33" s="926" customFormat="1" ht="21" customHeight="1">
      <c r="A95" s="931">
        <v>92</v>
      </c>
      <c r="B95" s="954" t="s">
        <v>566</v>
      </c>
      <c r="C95" s="955"/>
      <c r="D95" s="955"/>
      <c r="E95" s="955"/>
      <c r="F95" s="955"/>
      <c r="G95" s="955"/>
      <c r="H95" s="955"/>
      <c r="I95" s="955"/>
      <c r="J95" s="955"/>
      <c r="K95" s="955"/>
      <c r="L95" s="955"/>
      <c r="M95" s="955"/>
      <c r="N95" s="955"/>
      <c r="O95" s="950">
        <f t="shared" si="5"/>
        <v>0</v>
      </c>
      <c r="P95" s="955"/>
      <c r="Q95" s="952">
        <f t="shared" si="6"/>
        <v>0</v>
      </c>
      <c r="R95" s="955"/>
      <c r="S95" s="952">
        <f t="shared" si="7"/>
        <v>0</v>
      </c>
      <c r="T95" s="955"/>
      <c r="U95" s="952">
        <f t="shared" si="0"/>
        <v>0</v>
      </c>
      <c r="V95" s="955"/>
      <c r="W95" s="955"/>
      <c r="X95" s="946">
        <f t="shared" si="8"/>
        <v>0</v>
      </c>
      <c r="Y95" s="955"/>
      <c r="Z95" s="955"/>
      <c r="AA95" s="955"/>
      <c r="AB95" s="950"/>
      <c r="AC95" s="950"/>
      <c r="AD95" s="931"/>
      <c r="AE95" s="931"/>
      <c r="AF95" s="931"/>
      <c r="AG95" s="937"/>
    </row>
    <row r="96" spans="1:33" s="926" customFormat="1" ht="21" customHeight="1">
      <c r="A96" s="931">
        <v>93</v>
      </c>
      <c r="B96" s="954" t="s">
        <v>567</v>
      </c>
      <c r="C96" s="955"/>
      <c r="D96" s="955"/>
      <c r="E96" s="955"/>
      <c r="F96" s="955"/>
      <c r="G96" s="955"/>
      <c r="H96" s="955"/>
      <c r="I96" s="955"/>
      <c r="J96" s="955"/>
      <c r="K96" s="955"/>
      <c r="L96" s="955"/>
      <c r="M96" s="955"/>
      <c r="N96" s="955"/>
      <c r="O96" s="950">
        <f t="shared" si="5"/>
        <v>0</v>
      </c>
      <c r="P96" s="955"/>
      <c r="Q96" s="952">
        <f t="shared" si="6"/>
        <v>0</v>
      </c>
      <c r="R96" s="955"/>
      <c r="S96" s="952">
        <f t="shared" si="7"/>
        <v>0</v>
      </c>
      <c r="T96" s="955"/>
      <c r="U96" s="952">
        <f t="shared" si="0"/>
        <v>0</v>
      </c>
      <c r="V96" s="955"/>
      <c r="W96" s="955"/>
      <c r="X96" s="946">
        <f t="shared" si="8"/>
        <v>0</v>
      </c>
      <c r="Y96" s="955"/>
      <c r="Z96" s="955"/>
      <c r="AA96" s="955"/>
      <c r="AB96" s="950"/>
      <c r="AC96" s="950"/>
      <c r="AD96" s="931"/>
      <c r="AE96" s="931"/>
      <c r="AF96" s="931"/>
      <c r="AG96" s="937"/>
    </row>
    <row r="97" spans="1:33" s="926" customFormat="1" ht="21" customHeight="1">
      <c r="A97" s="931">
        <v>94</v>
      </c>
      <c r="B97" s="954" t="s">
        <v>568</v>
      </c>
      <c r="C97" s="955"/>
      <c r="D97" s="955"/>
      <c r="E97" s="955"/>
      <c r="F97" s="955"/>
      <c r="G97" s="955"/>
      <c r="H97" s="955"/>
      <c r="I97" s="955"/>
      <c r="J97" s="955"/>
      <c r="K97" s="955"/>
      <c r="L97" s="955"/>
      <c r="M97" s="955"/>
      <c r="N97" s="955"/>
      <c r="O97" s="950">
        <f t="shared" si="5"/>
        <v>0</v>
      </c>
      <c r="P97" s="955"/>
      <c r="Q97" s="952">
        <f t="shared" si="6"/>
        <v>0</v>
      </c>
      <c r="R97" s="955"/>
      <c r="S97" s="952">
        <f t="shared" si="7"/>
        <v>0</v>
      </c>
      <c r="T97" s="955"/>
      <c r="U97" s="952">
        <f t="shared" si="0"/>
        <v>0</v>
      </c>
      <c r="V97" s="955"/>
      <c r="W97" s="955"/>
      <c r="X97" s="946">
        <f t="shared" si="8"/>
        <v>0</v>
      </c>
      <c r="Y97" s="955"/>
      <c r="Z97" s="955"/>
      <c r="AA97" s="955"/>
      <c r="AB97" s="950"/>
      <c r="AC97" s="950"/>
      <c r="AD97" s="931"/>
      <c r="AE97" s="931"/>
      <c r="AF97" s="931"/>
      <c r="AG97" s="937"/>
    </row>
    <row r="98" spans="1:33" s="926" customFormat="1" ht="21" customHeight="1">
      <c r="A98" s="931">
        <v>95</v>
      </c>
      <c r="B98" s="954" t="s">
        <v>569</v>
      </c>
      <c r="C98" s="955"/>
      <c r="D98" s="955"/>
      <c r="E98" s="955"/>
      <c r="F98" s="955"/>
      <c r="G98" s="955"/>
      <c r="H98" s="955"/>
      <c r="I98" s="955"/>
      <c r="J98" s="955"/>
      <c r="K98" s="955"/>
      <c r="L98" s="955"/>
      <c r="M98" s="955"/>
      <c r="N98" s="955"/>
      <c r="O98" s="950">
        <f t="shared" si="5"/>
        <v>0</v>
      </c>
      <c r="P98" s="955"/>
      <c r="Q98" s="952">
        <f t="shared" si="6"/>
        <v>0</v>
      </c>
      <c r="R98" s="955"/>
      <c r="S98" s="952">
        <f t="shared" si="7"/>
        <v>0</v>
      </c>
      <c r="T98" s="955"/>
      <c r="U98" s="952">
        <f t="shared" si="0"/>
        <v>0</v>
      </c>
      <c r="V98" s="955"/>
      <c r="W98" s="955"/>
      <c r="X98" s="946">
        <f t="shared" si="8"/>
        <v>0</v>
      </c>
      <c r="Y98" s="955"/>
      <c r="Z98" s="955"/>
      <c r="AA98" s="955"/>
      <c r="AB98" s="950"/>
      <c r="AC98" s="950"/>
      <c r="AD98" s="931"/>
      <c r="AE98" s="931"/>
      <c r="AF98" s="931"/>
      <c r="AG98" s="937"/>
    </row>
    <row r="99" spans="1:33" s="926" customFormat="1" ht="21" customHeight="1">
      <c r="A99" s="931">
        <v>96</v>
      </c>
      <c r="B99" s="954" t="s">
        <v>570</v>
      </c>
      <c r="C99" s="955"/>
      <c r="D99" s="955"/>
      <c r="E99" s="955"/>
      <c r="F99" s="955"/>
      <c r="G99" s="955"/>
      <c r="H99" s="955"/>
      <c r="I99" s="955"/>
      <c r="J99" s="955"/>
      <c r="K99" s="955"/>
      <c r="L99" s="955"/>
      <c r="M99" s="955"/>
      <c r="N99" s="955"/>
      <c r="O99" s="950">
        <f t="shared" si="5"/>
        <v>0</v>
      </c>
      <c r="P99" s="955"/>
      <c r="Q99" s="952">
        <f t="shared" si="6"/>
        <v>0</v>
      </c>
      <c r="R99" s="955"/>
      <c r="S99" s="952">
        <f t="shared" si="7"/>
        <v>0</v>
      </c>
      <c r="T99" s="955"/>
      <c r="U99" s="952">
        <f t="shared" si="0"/>
        <v>0</v>
      </c>
      <c r="V99" s="955"/>
      <c r="W99" s="955"/>
      <c r="X99" s="946">
        <f t="shared" si="8"/>
        <v>0</v>
      </c>
      <c r="Y99" s="955"/>
      <c r="Z99" s="955"/>
      <c r="AA99" s="955"/>
      <c r="AB99" s="950"/>
      <c r="AC99" s="950"/>
      <c r="AD99" s="931"/>
      <c r="AE99" s="931"/>
      <c r="AF99" s="931"/>
      <c r="AG99" s="937"/>
    </row>
    <row r="100" spans="1:33" s="926" customFormat="1" ht="21" customHeight="1">
      <c r="A100" s="931">
        <v>97</v>
      </c>
      <c r="B100" s="954" t="s">
        <v>571</v>
      </c>
      <c r="C100" s="955"/>
      <c r="D100" s="955"/>
      <c r="E100" s="955"/>
      <c r="F100" s="955"/>
      <c r="G100" s="955"/>
      <c r="H100" s="955"/>
      <c r="I100" s="955"/>
      <c r="J100" s="955"/>
      <c r="K100" s="955"/>
      <c r="L100" s="955"/>
      <c r="M100" s="955"/>
      <c r="N100" s="955"/>
      <c r="O100" s="950">
        <f t="shared" si="5"/>
        <v>0</v>
      </c>
      <c r="P100" s="955"/>
      <c r="Q100" s="952">
        <f t="shared" si="6"/>
        <v>0</v>
      </c>
      <c r="R100" s="955"/>
      <c r="S100" s="952">
        <f t="shared" si="7"/>
        <v>0</v>
      </c>
      <c r="T100" s="955"/>
      <c r="U100" s="952">
        <f t="shared" si="0"/>
        <v>0</v>
      </c>
      <c r="V100" s="955"/>
      <c r="W100" s="955"/>
      <c r="X100" s="946">
        <f t="shared" si="8"/>
        <v>0</v>
      </c>
      <c r="Y100" s="955"/>
      <c r="Z100" s="955"/>
      <c r="AA100" s="955"/>
      <c r="AB100" s="950"/>
      <c r="AC100" s="950"/>
      <c r="AD100" s="931"/>
      <c r="AE100" s="931"/>
      <c r="AF100" s="931"/>
      <c r="AG100" s="937"/>
    </row>
    <row r="101" spans="1:33" s="926" customFormat="1" ht="21" customHeight="1">
      <c r="A101" s="931">
        <v>98</v>
      </c>
      <c r="B101" s="954" t="s">
        <v>572</v>
      </c>
      <c r="C101" s="955"/>
      <c r="D101" s="955"/>
      <c r="E101" s="955"/>
      <c r="F101" s="955"/>
      <c r="G101" s="955"/>
      <c r="H101" s="955"/>
      <c r="I101" s="955"/>
      <c r="J101" s="955"/>
      <c r="K101" s="955"/>
      <c r="L101" s="955"/>
      <c r="M101" s="955"/>
      <c r="N101" s="955"/>
      <c r="O101" s="950">
        <f t="shared" ref="O101:O164" si="9">N101*40</f>
        <v>0</v>
      </c>
      <c r="P101" s="955"/>
      <c r="Q101" s="952">
        <f t="shared" ref="Q101:Q164" si="10">P101*53</f>
        <v>0</v>
      </c>
      <c r="R101" s="955"/>
      <c r="S101" s="952">
        <f t="shared" ref="S101:S164" si="11">R101*363</f>
        <v>0</v>
      </c>
      <c r="T101" s="955"/>
      <c r="U101" s="952">
        <f t="shared" ref="U101:U164" si="12">T101*50</f>
        <v>0</v>
      </c>
      <c r="V101" s="955"/>
      <c r="W101" s="955"/>
      <c r="X101" s="946">
        <f t="shared" ref="X101:X164" si="13">SUM(C101:M101,O101,Q101,U101:W101,S101)</f>
        <v>0</v>
      </c>
      <c r="Y101" s="955"/>
      <c r="Z101" s="955"/>
      <c r="AA101" s="955"/>
      <c r="AB101" s="950"/>
      <c r="AC101" s="950"/>
      <c r="AD101" s="931"/>
      <c r="AE101" s="931"/>
      <c r="AF101" s="931"/>
      <c r="AG101" s="937"/>
    </row>
    <row r="102" spans="1:33" s="926" customFormat="1" ht="21" customHeight="1">
      <c r="A102" s="931">
        <v>99</v>
      </c>
      <c r="B102" s="954" t="s">
        <v>573</v>
      </c>
      <c r="C102" s="955"/>
      <c r="D102" s="955"/>
      <c r="E102" s="955"/>
      <c r="F102" s="955"/>
      <c r="G102" s="955"/>
      <c r="H102" s="955"/>
      <c r="I102" s="955"/>
      <c r="J102" s="955"/>
      <c r="K102" s="955"/>
      <c r="L102" s="955"/>
      <c r="M102" s="955"/>
      <c r="N102" s="955"/>
      <c r="O102" s="950">
        <f t="shared" si="9"/>
        <v>0</v>
      </c>
      <c r="P102" s="955"/>
      <c r="Q102" s="952">
        <f t="shared" si="10"/>
        <v>0</v>
      </c>
      <c r="R102" s="955"/>
      <c r="S102" s="952">
        <f t="shared" si="11"/>
        <v>0</v>
      </c>
      <c r="T102" s="955"/>
      <c r="U102" s="952">
        <f t="shared" si="12"/>
        <v>0</v>
      </c>
      <c r="V102" s="955"/>
      <c r="W102" s="955"/>
      <c r="X102" s="946">
        <f t="shared" si="13"/>
        <v>0</v>
      </c>
      <c r="Y102" s="955"/>
      <c r="Z102" s="955"/>
      <c r="AA102" s="955"/>
      <c r="AB102" s="950"/>
      <c r="AC102" s="950"/>
      <c r="AD102" s="931"/>
      <c r="AE102" s="931"/>
      <c r="AF102" s="931"/>
      <c r="AG102" s="937"/>
    </row>
    <row r="103" spans="1:33" s="926" customFormat="1" ht="21" customHeight="1">
      <c r="A103" s="931">
        <v>100</v>
      </c>
      <c r="B103" s="954" t="s">
        <v>574</v>
      </c>
      <c r="C103" s="955"/>
      <c r="D103" s="955"/>
      <c r="E103" s="955"/>
      <c r="F103" s="955"/>
      <c r="G103" s="955"/>
      <c r="H103" s="955"/>
      <c r="I103" s="955"/>
      <c r="J103" s="955"/>
      <c r="K103" s="955"/>
      <c r="L103" s="955"/>
      <c r="M103" s="955"/>
      <c r="N103" s="955"/>
      <c r="O103" s="950">
        <f t="shared" si="9"/>
        <v>0</v>
      </c>
      <c r="P103" s="955"/>
      <c r="Q103" s="952">
        <f t="shared" si="10"/>
        <v>0</v>
      </c>
      <c r="R103" s="955"/>
      <c r="S103" s="952">
        <f t="shared" si="11"/>
        <v>0</v>
      </c>
      <c r="T103" s="955"/>
      <c r="U103" s="952">
        <f t="shared" si="12"/>
        <v>0</v>
      </c>
      <c r="V103" s="955"/>
      <c r="W103" s="955"/>
      <c r="X103" s="946">
        <f t="shared" si="13"/>
        <v>0</v>
      </c>
      <c r="Y103" s="955"/>
      <c r="Z103" s="955"/>
      <c r="AA103" s="955"/>
      <c r="AB103" s="950"/>
      <c r="AC103" s="950"/>
      <c r="AD103" s="931"/>
      <c r="AE103" s="931"/>
      <c r="AF103" s="931"/>
      <c r="AG103" s="937"/>
    </row>
    <row r="104" spans="1:33" s="926" customFormat="1" ht="21" customHeight="1">
      <c r="A104" s="931">
        <v>101</v>
      </c>
      <c r="B104" s="954" t="s">
        <v>575</v>
      </c>
      <c r="C104" s="955"/>
      <c r="D104" s="955"/>
      <c r="E104" s="955"/>
      <c r="F104" s="955"/>
      <c r="G104" s="955"/>
      <c r="H104" s="955"/>
      <c r="I104" s="955"/>
      <c r="J104" s="955"/>
      <c r="K104" s="955"/>
      <c r="L104" s="955"/>
      <c r="M104" s="955"/>
      <c r="N104" s="955"/>
      <c r="O104" s="950">
        <f t="shared" si="9"/>
        <v>0</v>
      </c>
      <c r="P104" s="955"/>
      <c r="Q104" s="952">
        <f t="shared" si="10"/>
        <v>0</v>
      </c>
      <c r="R104" s="955"/>
      <c r="S104" s="952">
        <f t="shared" si="11"/>
        <v>0</v>
      </c>
      <c r="T104" s="955"/>
      <c r="U104" s="952">
        <f t="shared" si="12"/>
        <v>0</v>
      </c>
      <c r="V104" s="955"/>
      <c r="W104" s="955"/>
      <c r="X104" s="946">
        <f t="shared" si="13"/>
        <v>0</v>
      </c>
      <c r="Y104" s="955"/>
      <c r="Z104" s="955"/>
      <c r="AA104" s="955"/>
      <c r="AB104" s="950"/>
      <c r="AC104" s="950"/>
      <c r="AD104" s="931"/>
      <c r="AE104" s="931"/>
      <c r="AF104" s="931"/>
      <c r="AG104" s="937"/>
    </row>
    <row r="105" spans="1:33" s="926" customFormat="1" ht="21" customHeight="1">
      <c r="A105" s="931">
        <v>102</v>
      </c>
      <c r="B105" s="954" t="s">
        <v>576</v>
      </c>
      <c r="C105" s="955"/>
      <c r="D105" s="955"/>
      <c r="E105" s="955"/>
      <c r="F105" s="955"/>
      <c r="G105" s="955"/>
      <c r="H105" s="955"/>
      <c r="I105" s="955"/>
      <c r="J105" s="955"/>
      <c r="K105" s="955"/>
      <c r="L105" s="955"/>
      <c r="M105" s="955"/>
      <c r="N105" s="955"/>
      <c r="O105" s="950">
        <f t="shared" si="9"/>
        <v>0</v>
      </c>
      <c r="P105" s="955"/>
      <c r="Q105" s="952">
        <f t="shared" si="10"/>
        <v>0</v>
      </c>
      <c r="R105" s="955"/>
      <c r="S105" s="952">
        <f t="shared" si="11"/>
        <v>0</v>
      </c>
      <c r="T105" s="955"/>
      <c r="U105" s="952">
        <f t="shared" si="12"/>
        <v>0</v>
      </c>
      <c r="V105" s="955"/>
      <c r="W105" s="955"/>
      <c r="X105" s="946">
        <f t="shared" si="13"/>
        <v>0</v>
      </c>
      <c r="Y105" s="955"/>
      <c r="Z105" s="955"/>
      <c r="AA105" s="955"/>
      <c r="AB105" s="950"/>
      <c r="AC105" s="950"/>
      <c r="AD105" s="931"/>
      <c r="AE105" s="931"/>
      <c r="AF105" s="931"/>
      <c r="AG105" s="937"/>
    </row>
    <row r="106" spans="1:33" s="926" customFormat="1" ht="21" customHeight="1">
      <c r="A106" s="931">
        <v>103</v>
      </c>
      <c r="B106" s="954" t="s">
        <v>577</v>
      </c>
      <c r="C106" s="955"/>
      <c r="D106" s="955"/>
      <c r="E106" s="955"/>
      <c r="F106" s="955"/>
      <c r="G106" s="955"/>
      <c r="H106" s="955"/>
      <c r="I106" s="955"/>
      <c r="J106" s="955"/>
      <c r="K106" s="955"/>
      <c r="L106" s="955"/>
      <c r="M106" s="955"/>
      <c r="N106" s="955"/>
      <c r="O106" s="950">
        <f t="shared" si="9"/>
        <v>0</v>
      </c>
      <c r="P106" s="955"/>
      <c r="Q106" s="952">
        <f t="shared" si="10"/>
        <v>0</v>
      </c>
      <c r="R106" s="955"/>
      <c r="S106" s="952">
        <f t="shared" si="11"/>
        <v>0</v>
      </c>
      <c r="T106" s="955"/>
      <c r="U106" s="952">
        <f t="shared" si="12"/>
        <v>0</v>
      </c>
      <c r="V106" s="955"/>
      <c r="W106" s="955"/>
      <c r="X106" s="946">
        <f t="shared" si="13"/>
        <v>0</v>
      </c>
      <c r="Y106" s="955"/>
      <c r="Z106" s="955"/>
      <c r="AA106" s="955"/>
      <c r="AB106" s="950"/>
      <c r="AC106" s="950"/>
      <c r="AD106" s="931"/>
      <c r="AE106" s="931"/>
      <c r="AF106" s="931"/>
      <c r="AG106" s="937"/>
    </row>
    <row r="107" spans="1:33" s="926" customFormat="1" ht="21" customHeight="1">
      <c r="A107" s="931">
        <v>104</v>
      </c>
      <c r="B107" s="954" t="s">
        <v>578</v>
      </c>
      <c r="C107" s="955"/>
      <c r="D107" s="955"/>
      <c r="E107" s="955"/>
      <c r="F107" s="955"/>
      <c r="G107" s="955"/>
      <c r="H107" s="955"/>
      <c r="I107" s="955"/>
      <c r="J107" s="955"/>
      <c r="K107" s="955"/>
      <c r="L107" s="955"/>
      <c r="M107" s="955"/>
      <c r="N107" s="955"/>
      <c r="O107" s="950">
        <f t="shared" si="9"/>
        <v>0</v>
      </c>
      <c r="P107" s="955"/>
      <c r="Q107" s="952">
        <f t="shared" si="10"/>
        <v>0</v>
      </c>
      <c r="R107" s="955"/>
      <c r="S107" s="952">
        <f t="shared" si="11"/>
        <v>0</v>
      </c>
      <c r="T107" s="955"/>
      <c r="U107" s="952">
        <f t="shared" si="12"/>
        <v>0</v>
      </c>
      <c r="V107" s="955"/>
      <c r="W107" s="955"/>
      <c r="X107" s="946">
        <f t="shared" si="13"/>
        <v>0</v>
      </c>
      <c r="Y107" s="955"/>
      <c r="Z107" s="955"/>
      <c r="AA107" s="955"/>
      <c r="AB107" s="950"/>
      <c r="AC107" s="950"/>
      <c r="AD107" s="931"/>
      <c r="AE107" s="931"/>
      <c r="AF107" s="931"/>
      <c r="AG107" s="937"/>
    </row>
    <row r="108" spans="1:33" s="926" customFormat="1" ht="21" customHeight="1">
      <c r="A108" s="931">
        <v>105</v>
      </c>
      <c r="B108" s="954" t="s">
        <v>579</v>
      </c>
      <c r="C108" s="955"/>
      <c r="D108" s="955"/>
      <c r="E108" s="955"/>
      <c r="F108" s="955"/>
      <c r="G108" s="955"/>
      <c r="H108" s="955"/>
      <c r="I108" s="955"/>
      <c r="J108" s="955"/>
      <c r="K108" s="955"/>
      <c r="L108" s="955"/>
      <c r="M108" s="955"/>
      <c r="N108" s="955"/>
      <c r="O108" s="950">
        <f t="shared" si="9"/>
        <v>0</v>
      </c>
      <c r="P108" s="955"/>
      <c r="Q108" s="952">
        <f t="shared" si="10"/>
        <v>0</v>
      </c>
      <c r="R108" s="955"/>
      <c r="S108" s="952">
        <f t="shared" si="11"/>
        <v>0</v>
      </c>
      <c r="T108" s="955"/>
      <c r="U108" s="952">
        <f t="shared" si="12"/>
        <v>0</v>
      </c>
      <c r="V108" s="955"/>
      <c r="W108" s="955"/>
      <c r="X108" s="946">
        <f t="shared" si="13"/>
        <v>0</v>
      </c>
      <c r="Y108" s="955"/>
      <c r="Z108" s="955"/>
      <c r="AA108" s="955"/>
      <c r="AB108" s="950"/>
      <c r="AC108" s="950"/>
      <c r="AD108" s="931"/>
      <c r="AE108" s="931"/>
      <c r="AF108" s="931"/>
      <c r="AG108" s="937"/>
    </row>
    <row r="109" spans="1:33" s="926" customFormat="1" ht="21" customHeight="1">
      <c r="A109" s="931">
        <v>106</v>
      </c>
      <c r="B109" s="954" t="s">
        <v>580</v>
      </c>
      <c r="C109" s="955"/>
      <c r="D109" s="955"/>
      <c r="E109" s="955"/>
      <c r="F109" s="955"/>
      <c r="G109" s="955"/>
      <c r="H109" s="955"/>
      <c r="I109" s="955"/>
      <c r="J109" s="955"/>
      <c r="K109" s="955"/>
      <c r="L109" s="955"/>
      <c r="M109" s="955"/>
      <c r="N109" s="955"/>
      <c r="O109" s="950">
        <f t="shared" si="9"/>
        <v>0</v>
      </c>
      <c r="P109" s="955"/>
      <c r="Q109" s="952">
        <f t="shared" si="10"/>
        <v>0</v>
      </c>
      <c r="R109" s="955"/>
      <c r="S109" s="952">
        <f t="shared" si="11"/>
        <v>0</v>
      </c>
      <c r="T109" s="955"/>
      <c r="U109" s="952">
        <f t="shared" si="12"/>
        <v>0</v>
      </c>
      <c r="V109" s="955"/>
      <c r="W109" s="955"/>
      <c r="X109" s="946">
        <f t="shared" si="13"/>
        <v>0</v>
      </c>
      <c r="Y109" s="955"/>
      <c r="Z109" s="955"/>
      <c r="AA109" s="955"/>
      <c r="AB109" s="950"/>
      <c r="AC109" s="950"/>
      <c r="AD109" s="931"/>
      <c r="AE109" s="931"/>
      <c r="AF109" s="931"/>
      <c r="AG109" s="937"/>
    </row>
    <row r="110" spans="1:33" s="926" customFormat="1" ht="21" customHeight="1">
      <c r="A110" s="931">
        <v>107</v>
      </c>
      <c r="B110" s="954" t="s">
        <v>581</v>
      </c>
      <c r="C110" s="955"/>
      <c r="D110" s="955"/>
      <c r="E110" s="955"/>
      <c r="F110" s="955"/>
      <c r="G110" s="955"/>
      <c r="H110" s="955"/>
      <c r="I110" s="955"/>
      <c r="J110" s="955"/>
      <c r="K110" s="955"/>
      <c r="L110" s="955"/>
      <c r="M110" s="955"/>
      <c r="N110" s="955"/>
      <c r="O110" s="950">
        <f t="shared" si="9"/>
        <v>0</v>
      </c>
      <c r="P110" s="955"/>
      <c r="Q110" s="952">
        <f t="shared" si="10"/>
        <v>0</v>
      </c>
      <c r="R110" s="955"/>
      <c r="S110" s="952">
        <f t="shared" si="11"/>
        <v>0</v>
      </c>
      <c r="T110" s="955"/>
      <c r="U110" s="952">
        <f t="shared" si="12"/>
        <v>0</v>
      </c>
      <c r="V110" s="955"/>
      <c r="W110" s="955"/>
      <c r="X110" s="946">
        <f t="shared" si="13"/>
        <v>0</v>
      </c>
      <c r="Y110" s="955"/>
      <c r="Z110" s="955"/>
      <c r="AA110" s="955"/>
      <c r="AB110" s="950"/>
      <c r="AC110" s="950"/>
      <c r="AD110" s="931"/>
      <c r="AE110" s="931"/>
      <c r="AF110" s="931"/>
      <c r="AG110" s="937"/>
    </row>
    <row r="111" spans="1:33" s="926" customFormat="1" ht="21" customHeight="1">
      <c r="A111" s="931">
        <v>108</v>
      </c>
      <c r="B111" s="954" t="s">
        <v>582</v>
      </c>
      <c r="C111" s="955"/>
      <c r="D111" s="955"/>
      <c r="E111" s="955"/>
      <c r="F111" s="955"/>
      <c r="G111" s="955"/>
      <c r="H111" s="955"/>
      <c r="I111" s="955"/>
      <c r="J111" s="955"/>
      <c r="K111" s="955"/>
      <c r="L111" s="955"/>
      <c r="M111" s="955"/>
      <c r="N111" s="955"/>
      <c r="O111" s="950">
        <f t="shared" si="9"/>
        <v>0</v>
      </c>
      <c r="P111" s="955"/>
      <c r="Q111" s="952">
        <f t="shared" si="10"/>
        <v>0</v>
      </c>
      <c r="R111" s="955"/>
      <c r="S111" s="952">
        <f t="shared" si="11"/>
        <v>0</v>
      </c>
      <c r="T111" s="955"/>
      <c r="U111" s="952">
        <f t="shared" si="12"/>
        <v>0</v>
      </c>
      <c r="V111" s="955"/>
      <c r="W111" s="955"/>
      <c r="X111" s="946">
        <f t="shared" si="13"/>
        <v>0</v>
      </c>
      <c r="Y111" s="955"/>
      <c r="Z111" s="955"/>
      <c r="AA111" s="955"/>
      <c r="AB111" s="950"/>
      <c r="AC111" s="950"/>
      <c r="AD111" s="931"/>
      <c r="AE111" s="931"/>
      <c r="AF111" s="931"/>
      <c r="AG111" s="937"/>
    </row>
    <row r="112" spans="1:33" s="926" customFormat="1" ht="21" customHeight="1">
      <c r="A112" s="931">
        <v>109</v>
      </c>
      <c r="B112" s="954" t="s">
        <v>583</v>
      </c>
      <c r="C112" s="955"/>
      <c r="D112" s="955"/>
      <c r="E112" s="955"/>
      <c r="F112" s="955"/>
      <c r="G112" s="955"/>
      <c r="H112" s="955"/>
      <c r="I112" s="955"/>
      <c r="J112" s="955"/>
      <c r="K112" s="955"/>
      <c r="L112" s="955"/>
      <c r="M112" s="955"/>
      <c r="N112" s="955"/>
      <c r="O112" s="950">
        <f t="shared" si="9"/>
        <v>0</v>
      </c>
      <c r="P112" s="955"/>
      <c r="Q112" s="952">
        <f t="shared" si="10"/>
        <v>0</v>
      </c>
      <c r="R112" s="955"/>
      <c r="S112" s="952">
        <f t="shared" si="11"/>
        <v>0</v>
      </c>
      <c r="T112" s="955"/>
      <c r="U112" s="952">
        <f t="shared" si="12"/>
        <v>0</v>
      </c>
      <c r="V112" s="955"/>
      <c r="W112" s="955"/>
      <c r="X112" s="946">
        <f t="shared" si="13"/>
        <v>0</v>
      </c>
      <c r="Y112" s="955"/>
      <c r="Z112" s="955"/>
      <c r="AA112" s="955"/>
      <c r="AB112" s="950"/>
      <c r="AC112" s="950"/>
      <c r="AD112" s="931"/>
      <c r="AE112" s="931"/>
      <c r="AF112" s="931"/>
      <c r="AG112" s="937"/>
    </row>
    <row r="113" spans="1:33" s="926" customFormat="1" ht="21" customHeight="1">
      <c r="A113" s="931">
        <v>110</v>
      </c>
      <c r="B113" s="954" t="s">
        <v>584</v>
      </c>
      <c r="C113" s="955"/>
      <c r="D113" s="955"/>
      <c r="E113" s="955"/>
      <c r="F113" s="955"/>
      <c r="G113" s="955"/>
      <c r="H113" s="955"/>
      <c r="I113" s="955"/>
      <c r="J113" s="955"/>
      <c r="K113" s="955"/>
      <c r="L113" s="955"/>
      <c r="M113" s="955"/>
      <c r="N113" s="955"/>
      <c r="O113" s="950">
        <f t="shared" si="9"/>
        <v>0</v>
      </c>
      <c r="P113" s="955"/>
      <c r="Q113" s="952">
        <f t="shared" si="10"/>
        <v>0</v>
      </c>
      <c r="R113" s="955"/>
      <c r="S113" s="952">
        <f t="shared" si="11"/>
        <v>0</v>
      </c>
      <c r="T113" s="955"/>
      <c r="U113" s="952">
        <f t="shared" si="12"/>
        <v>0</v>
      </c>
      <c r="V113" s="955"/>
      <c r="W113" s="955"/>
      <c r="X113" s="946">
        <f t="shared" si="13"/>
        <v>0</v>
      </c>
      <c r="Y113" s="955"/>
      <c r="Z113" s="955"/>
      <c r="AA113" s="955"/>
      <c r="AB113" s="950"/>
      <c r="AC113" s="950"/>
      <c r="AD113" s="931"/>
      <c r="AE113" s="931"/>
      <c r="AF113" s="931"/>
      <c r="AG113" s="937"/>
    </row>
    <row r="114" spans="1:33" s="926" customFormat="1" ht="21" customHeight="1">
      <c r="A114" s="931">
        <v>111</v>
      </c>
      <c r="B114" s="954" t="s">
        <v>585</v>
      </c>
      <c r="C114" s="955"/>
      <c r="D114" s="955"/>
      <c r="E114" s="955"/>
      <c r="F114" s="955"/>
      <c r="G114" s="955"/>
      <c r="H114" s="955"/>
      <c r="I114" s="955"/>
      <c r="J114" s="955"/>
      <c r="K114" s="955"/>
      <c r="L114" s="955"/>
      <c r="M114" s="955"/>
      <c r="N114" s="955"/>
      <c r="O114" s="950">
        <f t="shared" si="9"/>
        <v>0</v>
      </c>
      <c r="P114" s="955"/>
      <c r="Q114" s="952">
        <f t="shared" si="10"/>
        <v>0</v>
      </c>
      <c r="R114" s="955"/>
      <c r="S114" s="952">
        <f t="shared" si="11"/>
        <v>0</v>
      </c>
      <c r="T114" s="955"/>
      <c r="U114" s="952">
        <f t="shared" si="12"/>
        <v>0</v>
      </c>
      <c r="V114" s="955"/>
      <c r="W114" s="955"/>
      <c r="X114" s="946">
        <f t="shared" si="13"/>
        <v>0</v>
      </c>
      <c r="Y114" s="955"/>
      <c r="Z114" s="955"/>
      <c r="AA114" s="955"/>
      <c r="AB114" s="950"/>
      <c r="AC114" s="950"/>
      <c r="AD114" s="931"/>
      <c r="AE114" s="931"/>
      <c r="AF114" s="931"/>
      <c r="AG114" s="937"/>
    </row>
    <row r="115" spans="1:33" s="926" customFormat="1" ht="21" customHeight="1">
      <c r="A115" s="931">
        <v>112</v>
      </c>
      <c r="B115" s="954" t="s">
        <v>586</v>
      </c>
      <c r="C115" s="955"/>
      <c r="D115" s="955"/>
      <c r="E115" s="955"/>
      <c r="F115" s="955"/>
      <c r="G115" s="955"/>
      <c r="H115" s="955"/>
      <c r="I115" s="955"/>
      <c r="J115" s="955"/>
      <c r="K115" s="955"/>
      <c r="L115" s="955"/>
      <c r="M115" s="955"/>
      <c r="N115" s="955"/>
      <c r="O115" s="950">
        <f t="shared" si="9"/>
        <v>0</v>
      </c>
      <c r="P115" s="955"/>
      <c r="Q115" s="952">
        <f t="shared" si="10"/>
        <v>0</v>
      </c>
      <c r="R115" s="955"/>
      <c r="S115" s="952">
        <f t="shared" si="11"/>
        <v>0</v>
      </c>
      <c r="T115" s="955"/>
      <c r="U115" s="952">
        <f t="shared" si="12"/>
        <v>0</v>
      </c>
      <c r="V115" s="955"/>
      <c r="W115" s="955"/>
      <c r="X115" s="946">
        <f t="shared" si="13"/>
        <v>0</v>
      </c>
      <c r="Y115" s="955"/>
      <c r="Z115" s="955"/>
      <c r="AA115" s="955"/>
      <c r="AB115" s="950"/>
      <c r="AC115" s="950"/>
      <c r="AD115" s="931"/>
      <c r="AE115" s="931"/>
      <c r="AF115" s="931"/>
      <c r="AG115" s="937"/>
    </row>
    <row r="116" spans="1:33" s="926" customFormat="1" ht="21" customHeight="1">
      <c r="A116" s="931">
        <v>113</v>
      </c>
      <c r="B116" s="954" t="s">
        <v>587</v>
      </c>
      <c r="C116" s="955"/>
      <c r="D116" s="955"/>
      <c r="E116" s="955"/>
      <c r="F116" s="955"/>
      <c r="G116" s="955"/>
      <c r="H116" s="955"/>
      <c r="I116" s="955"/>
      <c r="J116" s="955"/>
      <c r="K116" s="955"/>
      <c r="L116" s="955"/>
      <c r="M116" s="955"/>
      <c r="N116" s="955"/>
      <c r="O116" s="950">
        <f t="shared" si="9"/>
        <v>0</v>
      </c>
      <c r="P116" s="955"/>
      <c r="Q116" s="952">
        <f t="shared" si="10"/>
        <v>0</v>
      </c>
      <c r="R116" s="955"/>
      <c r="S116" s="952">
        <f t="shared" si="11"/>
        <v>0</v>
      </c>
      <c r="T116" s="955"/>
      <c r="U116" s="952">
        <f t="shared" si="12"/>
        <v>0</v>
      </c>
      <c r="V116" s="955"/>
      <c r="W116" s="955"/>
      <c r="X116" s="946">
        <f t="shared" si="13"/>
        <v>0</v>
      </c>
      <c r="Y116" s="955"/>
      <c r="Z116" s="955"/>
      <c r="AA116" s="955"/>
      <c r="AB116" s="950"/>
      <c r="AC116" s="950"/>
      <c r="AD116" s="931"/>
      <c r="AE116" s="931"/>
      <c r="AF116" s="931"/>
      <c r="AG116" s="937"/>
    </row>
    <row r="117" spans="1:33" s="926" customFormat="1" ht="21" customHeight="1">
      <c r="A117" s="931">
        <v>114</v>
      </c>
      <c r="B117" s="954" t="s">
        <v>588</v>
      </c>
      <c r="C117" s="955"/>
      <c r="D117" s="955"/>
      <c r="E117" s="955"/>
      <c r="F117" s="955"/>
      <c r="G117" s="955"/>
      <c r="H117" s="955"/>
      <c r="I117" s="955"/>
      <c r="J117" s="955"/>
      <c r="K117" s="955"/>
      <c r="L117" s="955"/>
      <c r="M117" s="955"/>
      <c r="N117" s="955"/>
      <c r="O117" s="950">
        <f t="shared" si="9"/>
        <v>0</v>
      </c>
      <c r="P117" s="955"/>
      <c r="Q117" s="952">
        <f t="shared" si="10"/>
        <v>0</v>
      </c>
      <c r="R117" s="955"/>
      <c r="S117" s="952">
        <f t="shared" si="11"/>
        <v>0</v>
      </c>
      <c r="T117" s="955"/>
      <c r="U117" s="952">
        <f t="shared" si="12"/>
        <v>0</v>
      </c>
      <c r="V117" s="955"/>
      <c r="W117" s="955"/>
      <c r="X117" s="946">
        <f t="shared" si="13"/>
        <v>0</v>
      </c>
      <c r="Y117" s="955"/>
      <c r="Z117" s="955"/>
      <c r="AA117" s="955"/>
      <c r="AB117" s="950"/>
      <c r="AC117" s="950"/>
      <c r="AD117" s="931"/>
      <c r="AE117" s="931"/>
      <c r="AF117" s="931"/>
      <c r="AG117" s="937"/>
    </row>
    <row r="118" spans="1:33" s="926" customFormat="1" ht="21" customHeight="1">
      <c r="A118" s="931">
        <v>115</v>
      </c>
      <c r="B118" s="954" t="s">
        <v>589</v>
      </c>
      <c r="C118" s="955"/>
      <c r="D118" s="955"/>
      <c r="E118" s="955"/>
      <c r="F118" s="955"/>
      <c r="G118" s="955"/>
      <c r="H118" s="955"/>
      <c r="I118" s="955"/>
      <c r="J118" s="955"/>
      <c r="K118" s="955"/>
      <c r="L118" s="955"/>
      <c r="M118" s="955"/>
      <c r="N118" s="955"/>
      <c r="O118" s="950">
        <f t="shared" si="9"/>
        <v>0</v>
      </c>
      <c r="P118" s="955"/>
      <c r="Q118" s="952">
        <f t="shared" si="10"/>
        <v>0</v>
      </c>
      <c r="R118" s="955"/>
      <c r="S118" s="952">
        <f t="shared" si="11"/>
        <v>0</v>
      </c>
      <c r="T118" s="955"/>
      <c r="U118" s="952">
        <f t="shared" si="12"/>
        <v>0</v>
      </c>
      <c r="V118" s="955"/>
      <c r="W118" s="955"/>
      <c r="X118" s="946">
        <f t="shared" si="13"/>
        <v>0</v>
      </c>
      <c r="Y118" s="955"/>
      <c r="Z118" s="955"/>
      <c r="AA118" s="955"/>
      <c r="AB118" s="950"/>
      <c r="AC118" s="950"/>
      <c r="AD118" s="931"/>
      <c r="AE118" s="931"/>
      <c r="AF118" s="931"/>
      <c r="AG118" s="937"/>
    </row>
    <row r="119" spans="1:33" s="926" customFormat="1" ht="21" customHeight="1">
      <c r="A119" s="931">
        <v>116</v>
      </c>
      <c r="B119" s="954" t="s">
        <v>590</v>
      </c>
      <c r="C119" s="955"/>
      <c r="D119" s="955"/>
      <c r="E119" s="955"/>
      <c r="F119" s="955"/>
      <c r="G119" s="955"/>
      <c r="H119" s="955"/>
      <c r="I119" s="955"/>
      <c r="J119" s="955"/>
      <c r="K119" s="955"/>
      <c r="L119" s="955"/>
      <c r="M119" s="955"/>
      <c r="N119" s="955"/>
      <c r="O119" s="950">
        <f t="shared" si="9"/>
        <v>0</v>
      </c>
      <c r="P119" s="955"/>
      <c r="Q119" s="952">
        <f t="shared" si="10"/>
        <v>0</v>
      </c>
      <c r="R119" s="955"/>
      <c r="S119" s="952">
        <f t="shared" si="11"/>
        <v>0</v>
      </c>
      <c r="T119" s="955"/>
      <c r="U119" s="952">
        <f t="shared" si="12"/>
        <v>0</v>
      </c>
      <c r="V119" s="955"/>
      <c r="W119" s="955"/>
      <c r="X119" s="946">
        <f t="shared" si="13"/>
        <v>0</v>
      </c>
      <c r="Y119" s="955"/>
      <c r="Z119" s="955"/>
      <c r="AA119" s="955"/>
      <c r="AB119" s="950"/>
      <c r="AC119" s="950"/>
      <c r="AD119" s="931"/>
      <c r="AE119" s="931"/>
      <c r="AF119" s="931"/>
      <c r="AG119" s="937"/>
    </row>
    <row r="120" spans="1:33" s="926" customFormat="1" ht="21" customHeight="1">
      <c r="A120" s="931">
        <v>117</v>
      </c>
      <c r="B120" s="954" t="s">
        <v>591</v>
      </c>
      <c r="C120" s="955"/>
      <c r="D120" s="955"/>
      <c r="E120" s="955"/>
      <c r="F120" s="955"/>
      <c r="G120" s="955"/>
      <c r="H120" s="955"/>
      <c r="I120" s="955"/>
      <c r="J120" s="955"/>
      <c r="K120" s="955"/>
      <c r="L120" s="955"/>
      <c r="M120" s="955"/>
      <c r="N120" s="955"/>
      <c r="O120" s="950">
        <f t="shared" si="9"/>
        <v>0</v>
      </c>
      <c r="P120" s="955"/>
      <c r="Q120" s="952">
        <f t="shared" si="10"/>
        <v>0</v>
      </c>
      <c r="R120" s="955"/>
      <c r="S120" s="952">
        <f t="shared" si="11"/>
        <v>0</v>
      </c>
      <c r="T120" s="955"/>
      <c r="U120" s="952">
        <f t="shared" si="12"/>
        <v>0</v>
      </c>
      <c r="V120" s="955"/>
      <c r="W120" s="955"/>
      <c r="X120" s="946">
        <f t="shared" si="13"/>
        <v>0</v>
      </c>
      <c r="Y120" s="955"/>
      <c r="Z120" s="955"/>
      <c r="AA120" s="955"/>
      <c r="AB120" s="950"/>
      <c r="AC120" s="950"/>
      <c r="AD120" s="931"/>
      <c r="AE120" s="931"/>
      <c r="AF120" s="931"/>
      <c r="AG120" s="937"/>
    </row>
    <row r="121" spans="1:33" s="926" customFormat="1" ht="21" customHeight="1">
      <c r="A121" s="931">
        <v>118</v>
      </c>
      <c r="B121" s="954" t="s">
        <v>592</v>
      </c>
      <c r="C121" s="955"/>
      <c r="D121" s="955"/>
      <c r="E121" s="955"/>
      <c r="F121" s="955"/>
      <c r="G121" s="955"/>
      <c r="H121" s="955"/>
      <c r="I121" s="955"/>
      <c r="J121" s="955"/>
      <c r="K121" s="955"/>
      <c r="L121" s="955"/>
      <c r="M121" s="955"/>
      <c r="N121" s="955"/>
      <c r="O121" s="950">
        <f t="shared" si="9"/>
        <v>0</v>
      </c>
      <c r="P121" s="955"/>
      <c r="Q121" s="952">
        <f t="shared" si="10"/>
        <v>0</v>
      </c>
      <c r="R121" s="955"/>
      <c r="S121" s="952">
        <f t="shared" si="11"/>
        <v>0</v>
      </c>
      <c r="T121" s="955"/>
      <c r="U121" s="952">
        <f t="shared" si="12"/>
        <v>0</v>
      </c>
      <c r="V121" s="955"/>
      <c r="W121" s="955"/>
      <c r="X121" s="946">
        <f t="shared" si="13"/>
        <v>0</v>
      </c>
      <c r="Y121" s="955"/>
      <c r="Z121" s="955"/>
      <c r="AA121" s="955"/>
      <c r="AB121" s="950"/>
      <c r="AC121" s="950"/>
      <c r="AD121" s="931"/>
      <c r="AE121" s="931"/>
      <c r="AF121" s="931"/>
      <c r="AG121" s="937"/>
    </row>
    <row r="122" spans="1:33" s="926" customFormat="1" ht="21" customHeight="1">
      <c r="A122" s="931">
        <v>119</v>
      </c>
      <c r="B122" s="954" t="s">
        <v>593</v>
      </c>
      <c r="C122" s="955"/>
      <c r="D122" s="955"/>
      <c r="E122" s="955"/>
      <c r="F122" s="955"/>
      <c r="G122" s="955"/>
      <c r="H122" s="955"/>
      <c r="I122" s="955"/>
      <c r="J122" s="955"/>
      <c r="K122" s="955"/>
      <c r="L122" s="955"/>
      <c r="M122" s="955"/>
      <c r="N122" s="955"/>
      <c r="O122" s="950">
        <f t="shared" si="9"/>
        <v>0</v>
      </c>
      <c r="P122" s="955"/>
      <c r="Q122" s="952">
        <f t="shared" si="10"/>
        <v>0</v>
      </c>
      <c r="R122" s="955"/>
      <c r="S122" s="952">
        <f t="shared" si="11"/>
        <v>0</v>
      </c>
      <c r="T122" s="955"/>
      <c r="U122" s="952">
        <f t="shared" si="12"/>
        <v>0</v>
      </c>
      <c r="V122" s="955"/>
      <c r="W122" s="955"/>
      <c r="X122" s="946">
        <f t="shared" si="13"/>
        <v>0</v>
      </c>
      <c r="Y122" s="955"/>
      <c r="Z122" s="955"/>
      <c r="AA122" s="955"/>
      <c r="AB122" s="950"/>
      <c r="AC122" s="950"/>
      <c r="AD122" s="931"/>
      <c r="AE122" s="931"/>
      <c r="AF122" s="931"/>
      <c r="AG122" s="937"/>
    </row>
    <row r="123" spans="1:33" s="926" customFormat="1" ht="21" customHeight="1">
      <c r="A123" s="931">
        <v>120</v>
      </c>
      <c r="B123" s="954" t="s">
        <v>594</v>
      </c>
      <c r="C123" s="955"/>
      <c r="D123" s="955"/>
      <c r="E123" s="955"/>
      <c r="F123" s="955"/>
      <c r="G123" s="955"/>
      <c r="H123" s="955"/>
      <c r="I123" s="955"/>
      <c r="J123" s="955"/>
      <c r="K123" s="955"/>
      <c r="L123" s="955"/>
      <c r="M123" s="955"/>
      <c r="N123" s="955"/>
      <c r="O123" s="950">
        <f t="shared" si="9"/>
        <v>0</v>
      </c>
      <c r="P123" s="955"/>
      <c r="Q123" s="952">
        <f t="shared" si="10"/>
        <v>0</v>
      </c>
      <c r="R123" s="955"/>
      <c r="S123" s="952">
        <f t="shared" si="11"/>
        <v>0</v>
      </c>
      <c r="T123" s="955"/>
      <c r="U123" s="952">
        <f t="shared" si="12"/>
        <v>0</v>
      </c>
      <c r="V123" s="955"/>
      <c r="W123" s="955"/>
      <c r="X123" s="946">
        <f t="shared" si="13"/>
        <v>0</v>
      </c>
      <c r="Y123" s="955"/>
      <c r="Z123" s="955"/>
      <c r="AA123" s="955"/>
      <c r="AB123" s="950"/>
      <c r="AC123" s="950"/>
      <c r="AD123" s="931"/>
      <c r="AE123" s="931"/>
      <c r="AF123" s="931"/>
      <c r="AG123" s="937"/>
    </row>
    <row r="124" spans="1:33" s="926" customFormat="1" ht="21" customHeight="1">
      <c r="A124" s="931">
        <v>121</v>
      </c>
      <c r="B124" s="954" t="s">
        <v>595</v>
      </c>
      <c r="C124" s="955"/>
      <c r="D124" s="955"/>
      <c r="E124" s="955"/>
      <c r="F124" s="955"/>
      <c r="G124" s="955"/>
      <c r="H124" s="955"/>
      <c r="I124" s="955"/>
      <c r="J124" s="955"/>
      <c r="K124" s="955"/>
      <c r="L124" s="955"/>
      <c r="M124" s="955"/>
      <c r="N124" s="955"/>
      <c r="O124" s="950">
        <f t="shared" si="9"/>
        <v>0</v>
      </c>
      <c r="P124" s="955"/>
      <c r="Q124" s="952">
        <f t="shared" si="10"/>
        <v>0</v>
      </c>
      <c r="R124" s="955"/>
      <c r="S124" s="952">
        <f t="shared" si="11"/>
        <v>0</v>
      </c>
      <c r="T124" s="955"/>
      <c r="U124" s="952">
        <f t="shared" si="12"/>
        <v>0</v>
      </c>
      <c r="V124" s="955"/>
      <c r="W124" s="955"/>
      <c r="X124" s="946">
        <f t="shared" si="13"/>
        <v>0</v>
      </c>
      <c r="Y124" s="955"/>
      <c r="Z124" s="955"/>
      <c r="AA124" s="955"/>
      <c r="AB124" s="950"/>
      <c r="AC124" s="950"/>
      <c r="AD124" s="931"/>
      <c r="AE124" s="931"/>
      <c r="AF124" s="931"/>
      <c r="AG124" s="937"/>
    </row>
    <row r="125" spans="1:33" s="926" customFormat="1" ht="21" customHeight="1">
      <c r="A125" s="931">
        <v>122</v>
      </c>
      <c r="B125" s="954" t="s">
        <v>596</v>
      </c>
      <c r="C125" s="955"/>
      <c r="D125" s="955"/>
      <c r="E125" s="955"/>
      <c r="F125" s="955"/>
      <c r="G125" s="955"/>
      <c r="H125" s="955"/>
      <c r="I125" s="955"/>
      <c r="J125" s="955"/>
      <c r="K125" s="955"/>
      <c r="L125" s="955"/>
      <c r="M125" s="955"/>
      <c r="N125" s="955"/>
      <c r="O125" s="950">
        <f t="shared" si="9"/>
        <v>0</v>
      </c>
      <c r="P125" s="955"/>
      <c r="Q125" s="952">
        <f t="shared" si="10"/>
        <v>0</v>
      </c>
      <c r="R125" s="955"/>
      <c r="S125" s="952">
        <f t="shared" si="11"/>
        <v>0</v>
      </c>
      <c r="T125" s="955"/>
      <c r="U125" s="952">
        <f t="shared" si="12"/>
        <v>0</v>
      </c>
      <c r="V125" s="955"/>
      <c r="W125" s="955"/>
      <c r="X125" s="946">
        <f t="shared" si="13"/>
        <v>0</v>
      </c>
      <c r="Y125" s="955"/>
      <c r="Z125" s="955"/>
      <c r="AA125" s="955"/>
      <c r="AB125" s="950"/>
      <c r="AC125" s="950"/>
      <c r="AD125" s="931"/>
      <c r="AE125" s="931"/>
      <c r="AF125" s="931"/>
      <c r="AG125" s="937"/>
    </row>
    <row r="126" spans="1:33" s="926" customFormat="1" ht="21" customHeight="1">
      <c r="A126" s="931">
        <v>123</v>
      </c>
      <c r="B126" s="954" t="s">
        <v>597</v>
      </c>
      <c r="C126" s="955"/>
      <c r="D126" s="955"/>
      <c r="E126" s="955"/>
      <c r="F126" s="955"/>
      <c r="G126" s="955"/>
      <c r="H126" s="955"/>
      <c r="I126" s="955"/>
      <c r="J126" s="955"/>
      <c r="K126" s="955"/>
      <c r="L126" s="955"/>
      <c r="M126" s="955"/>
      <c r="N126" s="955"/>
      <c r="O126" s="950">
        <f t="shared" si="9"/>
        <v>0</v>
      </c>
      <c r="P126" s="955"/>
      <c r="Q126" s="952">
        <f t="shared" si="10"/>
        <v>0</v>
      </c>
      <c r="R126" s="955"/>
      <c r="S126" s="952">
        <f t="shared" si="11"/>
        <v>0</v>
      </c>
      <c r="T126" s="955"/>
      <c r="U126" s="952">
        <f t="shared" si="12"/>
        <v>0</v>
      </c>
      <c r="V126" s="955"/>
      <c r="W126" s="955"/>
      <c r="X126" s="946">
        <f t="shared" si="13"/>
        <v>0</v>
      </c>
      <c r="Y126" s="955"/>
      <c r="Z126" s="955"/>
      <c r="AA126" s="955"/>
      <c r="AB126" s="950"/>
      <c r="AC126" s="950"/>
      <c r="AD126" s="931"/>
      <c r="AE126" s="931"/>
      <c r="AF126" s="931"/>
      <c r="AG126" s="937"/>
    </row>
    <row r="127" spans="1:33" s="926" customFormat="1" ht="21" customHeight="1">
      <c r="A127" s="931">
        <v>124</v>
      </c>
      <c r="B127" s="954" t="s">
        <v>598</v>
      </c>
      <c r="C127" s="955"/>
      <c r="D127" s="955"/>
      <c r="E127" s="955"/>
      <c r="F127" s="955"/>
      <c r="G127" s="955"/>
      <c r="H127" s="955"/>
      <c r="I127" s="955"/>
      <c r="J127" s="955"/>
      <c r="K127" s="955"/>
      <c r="L127" s="955"/>
      <c r="M127" s="955"/>
      <c r="N127" s="955"/>
      <c r="O127" s="950">
        <f t="shared" si="9"/>
        <v>0</v>
      </c>
      <c r="P127" s="955"/>
      <c r="Q127" s="952">
        <f t="shared" si="10"/>
        <v>0</v>
      </c>
      <c r="R127" s="955"/>
      <c r="S127" s="952">
        <f t="shared" si="11"/>
        <v>0</v>
      </c>
      <c r="T127" s="955"/>
      <c r="U127" s="952">
        <f t="shared" si="12"/>
        <v>0</v>
      </c>
      <c r="V127" s="955"/>
      <c r="W127" s="955"/>
      <c r="X127" s="946">
        <f t="shared" si="13"/>
        <v>0</v>
      </c>
      <c r="Y127" s="955"/>
      <c r="Z127" s="955"/>
      <c r="AA127" s="955"/>
      <c r="AB127" s="950"/>
      <c r="AC127" s="950"/>
      <c r="AD127" s="931"/>
      <c r="AE127" s="931"/>
      <c r="AF127" s="931"/>
      <c r="AG127" s="937"/>
    </row>
    <row r="128" spans="1:33" s="926" customFormat="1" ht="21" customHeight="1">
      <c r="A128" s="931">
        <v>125</v>
      </c>
      <c r="B128" s="954" t="s">
        <v>599</v>
      </c>
      <c r="C128" s="955"/>
      <c r="D128" s="955"/>
      <c r="E128" s="955"/>
      <c r="F128" s="955"/>
      <c r="G128" s="955"/>
      <c r="H128" s="955"/>
      <c r="I128" s="955"/>
      <c r="J128" s="955"/>
      <c r="K128" s="955"/>
      <c r="L128" s="955"/>
      <c r="M128" s="955"/>
      <c r="N128" s="955"/>
      <c r="O128" s="950">
        <f t="shared" si="9"/>
        <v>0</v>
      </c>
      <c r="P128" s="955"/>
      <c r="Q128" s="952">
        <f t="shared" si="10"/>
        <v>0</v>
      </c>
      <c r="R128" s="955"/>
      <c r="S128" s="952">
        <f t="shared" si="11"/>
        <v>0</v>
      </c>
      <c r="T128" s="955"/>
      <c r="U128" s="952">
        <f t="shared" si="12"/>
        <v>0</v>
      </c>
      <c r="V128" s="955"/>
      <c r="W128" s="955"/>
      <c r="X128" s="946">
        <f t="shared" si="13"/>
        <v>0</v>
      </c>
      <c r="Y128" s="955"/>
      <c r="Z128" s="955"/>
      <c r="AA128" s="955"/>
      <c r="AB128" s="950"/>
      <c r="AC128" s="950"/>
      <c r="AD128" s="931"/>
      <c r="AE128" s="931"/>
      <c r="AF128" s="931"/>
      <c r="AG128" s="937"/>
    </row>
    <row r="129" spans="1:33" s="926" customFormat="1" ht="21" customHeight="1">
      <c r="A129" s="931">
        <v>126</v>
      </c>
      <c r="B129" s="954" t="s">
        <v>600</v>
      </c>
      <c r="C129" s="955"/>
      <c r="D129" s="955"/>
      <c r="E129" s="955"/>
      <c r="F129" s="955"/>
      <c r="G129" s="955"/>
      <c r="H129" s="955"/>
      <c r="I129" s="955"/>
      <c r="J129" s="955"/>
      <c r="K129" s="955"/>
      <c r="L129" s="955"/>
      <c r="M129" s="955"/>
      <c r="N129" s="955"/>
      <c r="O129" s="950">
        <f t="shared" si="9"/>
        <v>0</v>
      </c>
      <c r="P129" s="955"/>
      <c r="Q129" s="952">
        <f t="shared" si="10"/>
        <v>0</v>
      </c>
      <c r="R129" s="955"/>
      <c r="S129" s="952">
        <f t="shared" si="11"/>
        <v>0</v>
      </c>
      <c r="T129" s="955"/>
      <c r="U129" s="952">
        <f t="shared" si="12"/>
        <v>0</v>
      </c>
      <c r="V129" s="955"/>
      <c r="W129" s="955"/>
      <c r="X129" s="946">
        <f t="shared" si="13"/>
        <v>0</v>
      </c>
      <c r="Y129" s="955"/>
      <c r="Z129" s="955"/>
      <c r="AA129" s="955"/>
      <c r="AB129" s="950"/>
      <c r="AC129" s="950"/>
      <c r="AD129" s="931"/>
      <c r="AE129" s="931"/>
      <c r="AF129" s="931"/>
      <c r="AG129" s="937"/>
    </row>
    <row r="130" spans="1:33" s="926" customFormat="1" ht="21" customHeight="1">
      <c r="A130" s="931">
        <v>127</v>
      </c>
      <c r="B130" s="954" t="s">
        <v>601</v>
      </c>
      <c r="C130" s="955"/>
      <c r="D130" s="955"/>
      <c r="E130" s="955"/>
      <c r="F130" s="955"/>
      <c r="G130" s="955"/>
      <c r="H130" s="955"/>
      <c r="I130" s="955"/>
      <c r="J130" s="955"/>
      <c r="K130" s="955"/>
      <c r="L130" s="955"/>
      <c r="M130" s="955"/>
      <c r="N130" s="955"/>
      <c r="O130" s="950">
        <f t="shared" si="9"/>
        <v>0</v>
      </c>
      <c r="P130" s="955"/>
      <c r="Q130" s="952">
        <f t="shared" si="10"/>
        <v>0</v>
      </c>
      <c r="R130" s="955"/>
      <c r="S130" s="952">
        <f t="shared" si="11"/>
        <v>0</v>
      </c>
      <c r="T130" s="955"/>
      <c r="U130" s="952">
        <f t="shared" si="12"/>
        <v>0</v>
      </c>
      <c r="V130" s="955"/>
      <c r="W130" s="955"/>
      <c r="X130" s="946">
        <f t="shared" si="13"/>
        <v>0</v>
      </c>
      <c r="Y130" s="955"/>
      <c r="Z130" s="955"/>
      <c r="AA130" s="955"/>
      <c r="AB130" s="950"/>
      <c r="AC130" s="950"/>
      <c r="AD130" s="931"/>
      <c r="AE130" s="931"/>
      <c r="AF130" s="931"/>
      <c r="AG130" s="937"/>
    </row>
    <row r="131" spans="1:33" s="926" customFormat="1" ht="21" customHeight="1">
      <c r="A131" s="931">
        <v>128</v>
      </c>
      <c r="B131" s="954" t="s">
        <v>602</v>
      </c>
      <c r="C131" s="955"/>
      <c r="D131" s="955"/>
      <c r="E131" s="955"/>
      <c r="F131" s="955"/>
      <c r="G131" s="955"/>
      <c r="H131" s="955"/>
      <c r="I131" s="955"/>
      <c r="J131" s="955"/>
      <c r="K131" s="955"/>
      <c r="L131" s="955"/>
      <c r="M131" s="955"/>
      <c r="N131" s="955"/>
      <c r="O131" s="950">
        <f t="shared" si="9"/>
        <v>0</v>
      </c>
      <c r="P131" s="955"/>
      <c r="Q131" s="952">
        <f t="shared" si="10"/>
        <v>0</v>
      </c>
      <c r="R131" s="955"/>
      <c r="S131" s="952">
        <f t="shared" si="11"/>
        <v>0</v>
      </c>
      <c r="T131" s="955"/>
      <c r="U131" s="952">
        <f t="shared" si="12"/>
        <v>0</v>
      </c>
      <c r="V131" s="955"/>
      <c r="W131" s="955"/>
      <c r="X131" s="946">
        <f t="shared" si="13"/>
        <v>0</v>
      </c>
      <c r="Y131" s="955"/>
      <c r="Z131" s="955"/>
      <c r="AA131" s="955"/>
      <c r="AB131" s="950"/>
      <c r="AC131" s="950"/>
      <c r="AD131" s="931"/>
      <c r="AE131" s="931"/>
      <c r="AF131" s="931"/>
      <c r="AG131" s="937"/>
    </row>
    <row r="132" spans="1:33" s="926" customFormat="1" ht="21" customHeight="1">
      <c r="A132" s="931">
        <v>129</v>
      </c>
      <c r="B132" s="954" t="s">
        <v>603</v>
      </c>
      <c r="C132" s="955"/>
      <c r="D132" s="955"/>
      <c r="E132" s="955"/>
      <c r="F132" s="955"/>
      <c r="G132" s="955"/>
      <c r="H132" s="955"/>
      <c r="I132" s="955"/>
      <c r="J132" s="955"/>
      <c r="K132" s="955"/>
      <c r="L132" s="955"/>
      <c r="M132" s="955"/>
      <c r="N132" s="955"/>
      <c r="O132" s="950">
        <f t="shared" si="9"/>
        <v>0</v>
      </c>
      <c r="P132" s="955"/>
      <c r="Q132" s="952">
        <f t="shared" si="10"/>
        <v>0</v>
      </c>
      <c r="R132" s="955"/>
      <c r="S132" s="952">
        <f t="shared" si="11"/>
        <v>0</v>
      </c>
      <c r="T132" s="955"/>
      <c r="U132" s="952">
        <f t="shared" si="12"/>
        <v>0</v>
      </c>
      <c r="V132" s="955"/>
      <c r="W132" s="955"/>
      <c r="X132" s="946">
        <f t="shared" si="13"/>
        <v>0</v>
      </c>
      <c r="Y132" s="955"/>
      <c r="Z132" s="955"/>
      <c r="AA132" s="955"/>
      <c r="AB132" s="950"/>
      <c r="AC132" s="950"/>
      <c r="AD132" s="931"/>
      <c r="AE132" s="931"/>
      <c r="AF132" s="931"/>
      <c r="AG132" s="937"/>
    </row>
    <row r="133" spans="1:33" s="926" customFormat="1" ht="21" customHeight="1">
      <c r="A133" s="931">
        <v>130</v>
      </c>
      <c r="B133" s="954" t="s">
        <v>604</v>
      </c>
      <c r="C133" s="955"/>
      <c r="D133" s="955"/>
      <c r="E133" s="955"/>
      <c r="F133" s="955"/>
      <c r="G133" s="955"/>
      <c r="H133" s="955"/>
      <c r="I133" s="955"/>
      <c r="J133" s="955"/>
      <c r="K133" s="955"/>
      <c r="L133" s="955"/>
      <c r="M133" s="955"/>
      <c r="N133" s="955"/>
      <c r="O133" s="950">
        <f t="shared" si="9"/>
        <v>0</v>
      </c>
      <c r="P133" s="955"/>
      <c r="Q133" s="952">
        <f t="shared" si="10"/>
        <v>0</v>
      </c>
      <c r="R133" s="955"/>
      <c r="S133" s="952">
        <f t="shared" si="11"/>
        <v>0</v>
      </c>
      <c r="T133" s="955"/>
      <c r="U133" s="952">
        <f t="shared" si="12"/>
        <v>0</v>
      </c>
      <c r="V133" s="955"/>
      <c r="W133" s="955"/>
      <c r="X133" s="946">
        <f t="shared" si="13"/>
        <v>0</v>
      </c>
      <c r="Y133" s="955"/>
      <c r="Z133" s="955"/>
      <c r="AA133" s="955"/>
      <c r="AB133" s="950"/>
      <c r="AC133" s="950"/>
      <c r="AD133" s="931"/>
      <c r="AE133" s="931"/>
      <c r="AF133" s="931"/>
      <c r="AG133" s="937"/>
    </row>
    <row r="134" spans="1:33" s="926" customFormat="1" ht="21" customHeight="1">
      <c r="A134" s="931">
        <v>131</v>
      </c>
      <c r="B134" s="954" t="s">
        <v>605</v>
      </c>
      <c r="C134" s="955"/>
      <c r="D134" s="955"/>
      <c r="E134" s="955"/>
      <c r="F134" s="955"/>
      <c r="G134" s="955"/>
      <c r="H134" s="955"/>
      <c r="I134" s="955"/>
      <c r="J134" s="955"/>
      <c r="K134" s="955"/>
      <c r="L134" s="955"/>
      <c r="M134" s="955"/>
      <c r="N134" s="955"/>
      <c r="O134" s="950">
        <f t="shared" si="9"/>
        <v>0</v>
      </c>
      <c r="P134" s="955"/>
      <c r="Q134" s="952">
        <f t="shared" si="10"/>
        <v>0</v>
      </c>
      <c r="R134" s="955"/>
      <c r="S134" s="952">
        <f t="shared" si="11"/>
        <v>0</v>
      </c>
      <c r="T134" s="955"/>
      <c r="U134" s="952">
        <f t="shared" si="12"/>
        <v>0</v>
      </c>
      <c r="V134" s="955"/>
      <c r="W134" s="955"/>
      <c r="X134" s="946">
        <f t="shared" si="13"/>
        <v>0</v>
      </c>
      <c r="Y134" s="955"/>
      <c r="Z134" s="955"/>
      <c r="AA134" s="955"/>
      <c r="AB134" s="950"/>
      <c r="AC134" s="950"/>
      <c r="AD134" s="931"/>
      <c r="AE134" s="931"/>
      <c r="AF134" s="931"/>
      <c r="AG134" s="937"/>
    </row>
    <row r="135" spans="1:33" s="926" customFormat="1" ht="21" customHeight="1">
      <c r="A135" s="931">
        <v>132</v>
      </c>
      <c r="B135" s="954" t="s">
        <v>606</v>
      </c>
      <c r="C135" s="955"/>
      <c r="D135" s="955"/>
      <c r="E135" s="955"/>
      <c r="F135" s="955"/>
      <c r="G135" s="955"/>
      <c r="H135" s="955"/>
      <c r="I135" s="955"/>
      <c r="J135" s="955"/>
      <c r="K135" s="955"/>
      <c r="L135" s="955"/>
      <c r="M135" s="955"/>
      <c r="N135" s="955"/>
      <c r="O135" s="950">
        <f t="shared" si="9"/>
        <v>0</v>
      </c>
      <c r="P135" s="955"/>
      <c r="Q135" s="952">
        <f t="shared" si="10"/>
        <v>0</v>
      </c>
      <c r="R135" s="955"/>
      <c r="S135" s="952">
        <f t="shared" si="11"/>
        <v>0</v>
      </c>
      <c r="T135" s="955"/>
      <c r="U135" s="952">
        <f t="shared" si="12"/>
        <v>0</v>
      </c>
      <c r="V135" s="955"/>
      <c r="W135" s="955"/>
      <c r="X135" s="946">
        <f t="shared" si="13"/>
        <v>0</v>
      </c>
      <c r="Y135" s="955"/>
      <c r="Z135" s="955"/>
      <c r="AA135" s="955"/>
      <c r="AB135" s="950"/>
      <c r="AC135" s="950"/>
      <c r="AD135" s="931"/>
      <c r="AE135" s="931"/>
      <c r="AF135" s="931"/>
      <c r="AG135" s="937"/>
    </row>
    <row r="136" spans="1:33" s="926" customFormat="1" ht="21" customHeight="1">
      <c r="A136" s="931">
        <v>133</v>
      </c>
      <c r="B136" s="954" t="s">
        <v>607</v>
      </c>
      <c r="C136" s="955"/>
      <c r="D136" s="955"/>
      <c r="E136" s="955"/>
      <c r="F136" s="955"/>
      <c r="G136" s="955"/>
      <c r="H136" s="955"/>
      <c r="I136" s="955"/>
      <c r="J136" s="955"/>
      <c r="K136" s="955"/>
      <c r="L136" s="955"/>
      <c r="M136" s="955"/>
      <c r="N136" s="955"/>
      <c r="O136" s="950">
        <f t="shared" si="9"/>
        <v>0</v>
      </c>
      <c r="P136" s="955"/>
      <c r="Q136" s="952">
        <f t="shared" si="10"/>
        <v>0</v>
      </c>
      <c r="R136" s="955"/>
      <c r="S136" s="952">
        <f t="shared" si="11"/>
        <v>0</v>
      </c>
      <c r="T136" s="955"/>
      <c r="U136" s="952">
        <f t="shared" si="12"/>
        <v>0</v>
      </c>
      <c r="V136" s="955"/>
      <c r="W136" s="955"/>
      <c r="X136" s="946">
        <f t="shared" si="13"/>
        <v>0</v>
      </c>
      <c r="Y136" s="955"/>
      <c r="Z136" s="955"/>
      <c r="AA136" s="955"/>
      <c r="AB136" s="950"/>
      <c r="AC136" s="950"/>
      <c r="AD136" s="931"/>
      <c r="AE136" s="931"/>
      <c r="AF136" s="931"/>
      <c r="AG136" s="937"/>
    </row>
    <row r="137" spans="1:33" s="926" customFormat="1" ht="21" customHeight="1">
      <c r="A137" s="931">
        <v>134</v>
      </c>
      <c r="B137" s="954" t="s">
        <v>608</v>
      </c>
      <c r="C137" s="955"/>
      <c r="D137" s="955"/>
      <c r="E137" s="955"/>
      <c r="F137" s="955"/>
      <c r="G137" s="955"/>
      <c r="H137" s="955"/>
      <c r="I137" s="955"/>
      <c r="J137" s="955"/>
      <c r="K137" s="955"/>
      <c r="L137" s="955"/>
      <c r="M137" s="955"/>
      <c r="N137" s="955"/>
      <c r="O137" s="950">
        <f t="shared" si="9"/>
        <v>0</v>
      </c>
      <c r="P137" s="955"/>
      <c r="Q137" s="952">
        <f t="shared" si="10"/>
        <v>0</v>
      </c>
      <c r="R137" s="955"/>
      <c r="S137" s="952">
        <f t="shared" si="11"/>
        <v>0</v>
      </c>
      <c r="T137" s="955"/>
      <c r="U137" s="952">
        <f t="shared" si="12"/>
        <v>0</v>
      </c>
      <c r="V137" s="955"/>
      <c r="W137" s="955"/>
      <c r="X137" s="946">
        <f t="shared" si="13"/>
        <v>0</v>
      </c>
      <c r="Y137" s="955"/>
      <c r="Z137" s="955"/>
      <c r="AA137" s="955"/>
      <c r="AB137" s="950"/>
      <c r="AC137" s="950"/>
      <c r="AD137" s="931"/>
      <c r="AE137" s="931"/>
      <c r="AF137" s="931"/>
      <c r="AG137" s="937"/>
    </row>
    <row r="138" spans="1:33" s="926" customFormat="1" ht="21" customHeight="1">
      <c r="A138" s="931">
        <v>135</v>
      </c>
      <c r="B138" s="954" t="s">
        <v>609</v>
      </c>
      <c r="C138" s="955"/>
      <c r="D138" s="955"/>
      <c r="E138" s="955"/>
      <c r="F138" s="955"/>
      <c r="G138" s="955"/>
      <c r="H138" s="955"/>
      <c r="I138" s="955"/>
      <c r="J138" s="955"/>
      <c r="K138" s="955"/>
      <c r="L138" s="955"/>
      <c r="M138" s="955"/>
      <c r="N138" s="955"/>
      <c r="O138" s="950">
        <f t="shared" si="9"/>
        <v>0</v>
      </c>
      <c r="P138" s="955"/>
      <c r="Q138" s="952">
        <f t="shared" si="10"/>
        <v>0</v>
      </c>
      <c r="R138" s="955"/>
      <c r="S138" s="952">
        <f t="shared" si="11"/>
        <v>0</v>
      </c>
      <c r="T138" s="955"/>
      <c r="U138" s="952">
        <f t="shared" si="12"/>
        <v>0</v>
      </c>
      <c r="V138" s="955"/>
      <c r="W138" s="955"/>
      <c r="X138" s="946">
        <f t="shared" si="13"/>
        <v>0</v>
      </c>
      <c r="Y138" s="955"/>
      <c r="Z138" s="955"/>
      <c r="AA138" s="955"/>
      <c r="AB138" s="950"/>
      <c r="AC138" s="950"/>
      <c r="AD138" s="931"/>
      <c r="AE138" s="931"/>
      <c r="AF138" s="931"/>
      <c r="AG138" s="937"/>
    </row>
    <row r="139" spans="1:33" s="926" customFormat="1" ht="21" customHeight="1">
      <c r="A139" s="931">
        <v>136</v>
      </c>
      <c r="B139" s="954" t="s">
        <v>610</v>
      </c>
      <c r="C139" s="955"/>
      <c r="D139" s="955"/>
      <c r="E139" s="955"/>
      <c r="F139" s="955"/>
      <c r="G139" s="955"/>
      <c r="H139" s="955"/>
      <c r="I139" s="955"/>
      <c r="J139" s="955"/>
      <c r="K139" s="955"/>
      <c r="L139" s="955"/>
      <c r="M139" s="955"/>
      <c r="N139" s="955"/>
      <c r="O139" s="950">
        <f t="shared" si="9"/>
        <v>0</v>
      </c>
      <c r="P139" s="955"/>
      <c r="Q139" s="952">
        <f t="shared" si="10"/>
        <v>0</v>
      </c>
      <c r="R139" s="955"/>
      <c r="S139" s="952">
        <f t="shared" si="11"/>
        <v>0</v>
      </c>
      <c r="T139" s="955"/>
      <c r="U139" s="952">
        <f t="shared" si="12"/>
        <v>0</v>
      </c>
      <c r="V139" s="955"/>
      <c r="W139" s="955"/>
      <c r="X139" s="946">
        <f t="shared" si="13"/>
        <v>0</v>
      </c>
      <c r="Y139" s="955"/>
      <c r="Z139" s="955"/>
      <c r="AA139" s="955"/>
      <c r="AB139" s="950"/>
      <c r="AC139" s="950"/>
      <c r="AD139" s="931"/>
      <c r="AE139" s="931"/>
      <c r="AF139" s="931"/>
      <c r="AG139" s="937"/>
    </row>
    <row r="140" spans="1:33" s="926" customFormat="1" ht="21" customHeight="1">
      <c r="A140" s="931">
        <v>137</v>
      </c>
      <c r="B140" s="954" t="s">
        <v>611</v>
      </c>
      <c r="C140" s="955"/>
      <c r="D140" s="955"/>
      <c r="E140" s="955"/>
      <c r="F140" s="955"/>
      <c r="G140" s="955"/>
      <c r="H140" s="955"/>
      <c r="I140" s="955"/>
      <c r="J140" s="955"/>
      <c r="K140" s="955"/>
      <c r="L140" s="955"/>
      <c r="M140" s="955"/>
      <c r="N140" s="955"/>
      <c r="O140" s="950">
        <f t="shared" si="9"/>
        <v>0</v>
      </c>
      <c r="P140" s="955"/>
      <c r="Q140" s="952">
        <f t="shared" si="10"/>
        <v>0</v>
      </c>
      <c r="R140" s="955"/>
      <c r="S140" s="952">
        <f t="shared" si="11"/>
        <v>0</v>
      </c>
      <c r="T140" s="955"/>
      <c r="U140" s="952">
        <f t="shared" si="12"/>
        <v>0</v>
      </c>
      <c r="V140" s="955"/>
      <c r="W140" s="955"/>
      <c r="X140" s="946">
        <f t="shared" si="13"/>
        <v>0</v>
      </c>
      <c r="Y140" s="955"/>
      <c r="Z140" s="955"/>
      <c r="AA140" s="955"/>
      <c r="AB140" s="950"/>
      <c r="AC140" s="950"/>
      <c r="AD140" s="931"/>
      <c r="AE140" s="931"/>
      <c r="AF140" s="931"/>
      <c r="AG140" s="937"/>
    </row>
    <row r="141" spans="1:33" s="926" customFormat="1" ht="21" customHeight="1">
      <c r="A141" s="931">
        <v>138</v>
      </c>
      <c r="B141" s="954" t="s">
        <v>612</v>
      </c>
      <c r="C141" s="955"/>
      <c r="D141" s="955"/>
      <c r="E141" s="955"/>
      <c r="F141" s="955"/>
      <c r="G141" s="955"/>
      <c r="H141" s="955"/>
      <c r="I141" s="955"/>
      <c r="J141" s="955"/>
      <c r="K141" s="955"/>
      <c r="L141" s="955"/>
      <c r="M141" s="955"/>
      <c r="N141" s="955"/>
      <c r="O141" s="950">
        <f t="shared" si="9"/>
        <v>0</v>
      </c>
      <c r="P141" s="955"/>
      <c r="Q141" s="952">
        <f t="shared" si="10"/>
        <v>0</v>
      </c>
      <c r="R141" s="955"/>
      <c r="S141" s="952">
        <f t="shared" si="11"/>
        <v>0</v>
      </c>
      <c r="T141" s="955"/>
      <c r="U141" s="952">
        <f t="shared" si="12"/>
        <v>0</v>
      </c>
      <c r="V141" s="955"/>
      <c r="W141" s="955"/>
      <c r="X141" s="946">
        <f t="shared" si="13"/>
        <v>0</v>
      </c>
      <c r="Y141" s="955"/>
      <c r="Z141" s="955"/>
      <c r="AA141" s="955"/>
      <c r="AB141" s="950"/>
      <c r="AC141" s="950"/>
      <c r="AD141" s="931"/>
      <c r="AE141" s="931"/>
      <c r="AF141" s="931"/>
      <c r="AG141" s="937"/>
    </row>
    <row r="142" spans="1:33" s="926" customFormat="1" ht="21" customHeight="1">
      <c r="A142" s="931">
        <v>139</v>
      </c>
      <c r="B142" s="954" t="s">
        <v>613</v>
      </c>
      <c r="C142" s="955"/>
      <c r="D142" s="955"/>
      <c r="E142" s="955"/>
      <c r="F142" s="955"/>
      <c r="G142" s="955"/>
      <c r="H142" s="955"/>
      <c r="I142" s="955"/>
      <c r="J142" s="955"/>
      <c r="K142" s="955"/>
      <c r="L142" s="955"/>
      <c r="M142" s="955"/>
      <c r="N142" s="955"/>
      <c r="O142" s="950">
        <f t="shared" si="9"/>
        <v>0</v>
      </c>
      <c r="P142" s="955"/>
      <c r="Q142" s="952">
        <f t="shared" si="10"/>
        <v>0</v>
      </c>
      <c r="R142" s="955"/>
      <c r="S142" s="952">
        <f t="shared" si="11"/>
        <v>0</v>
      </c>
      <c r="T142" s="955"/>
      <c r="U142" s="952">
        <f t="shared" si="12"/>
        <v>0</v>
      </c>
      <c r="V142" s="955"/>
      <c r="W142" s="955"/>
      <c r="X142" s="946">
        <f t="shared" si="13"/>
        <v>0</v>
      </c>
      <c r="Y142" s="955"/>
      <c r="Z142" s="955"/>
      <c r="AA142" s="955"/>
      <c r="AB142" s="950"/>
      <c r="AC142" s="950"/>
      <c r="AD142" s="931"/>
      <c r="AE142" s="931"/>
      <c r="AF142" s="931"/>
      <c r="AG142" s="937"/>
    </row>
    <row r="143" spans="1:33" s="926" customFormat="1" ht="21" customHeight="1">
      <c r="A143" s="931">
        <v>140</v>
      </c>
      <c r="B143" s="954" t="s">
        <v>614</v>
      </c>
      <c r="C143" s="955"/>
      <c r="D143" s="955"/>
      <c r="E143" s="955"/>
      <c r="F143" s="955"/>
      <c r="G143" s="955"/>
      <c r="H143" s="955"/>
      <c r="I143" s="955"/>
      <c r="J143" s="955"/>
      <c r="K143" s="955"/>
      <c r="L143" s="955"/>
      <c r="M143" s="955"/>
      <c r="N143" s="955"/>
      <c r="O143" s="950">
        <f t="shared" si="9"/>
        <v>0</v>
      </c>
      <c r="P143" s="955"/>
      <c r="Q143" s="952">
        <f t="shared" si="10"/>
        <v>0</v>
      </c>
      <c r="R143" s="955"/>
      <c r="S143" s="952">
        <f t="shared" si="11"/>
        <v>0</v>
      </c>
      <c r="T143" s="955"/>
      <c r="U143" s="952">
        <f t="shared" si="12"/>
        <v>0</v>
      </c>
      <c r="V143" s="955"/>
      <c r="W143" s="955"/>
      <c r="X143" s="946">
        <f t="shared" si="13"/>
        <v>0</v>
      </c>
      <c r="Y143" s="955"/>
      <c r="Z143" s="955"/>
      <c r="AA143" s="955"/>
      <c r="AB143" s="950"/>
      <c r="AC143" s="950"/>
      <c r="AD143" s="931"/>
      <c r="AE143" s="931"/>
      <c r="AF143" s="931"/>
      <c r="AG143" s="937"/>
    </row>
    <row r="144" spans="1:33" s="926" customFormat="1" ht="21" customHeight="1">
      <c r="A144" s="931">
        <v>141</v>
      </c>
      <c r="B144" s="954" t="s">
        <v>615</v>
      </c>
      <c r="C144" s="955"/>
      <c r="D144" s="955"/>
      <c r="E144" s="955"/>
      <c r="F144" s="955"/>
      <c r="G144" s="955"/>
      <c r="H144" s="955"/>
      <c r="I144" s="955"/>
      <c r="J144" s="955"/>
      <c r="K144" s="955"/>
      <c r="L144" s="955"/>
      <c r="M144" s="955"/>
      <c r="N144" s="955"/>
      <c r="O144" s="950">
        <f t="shared" si="9"/>
        <v>0</v>
      </c>
      <c r="P144" s="955"/>
      <c r="Q144" s="952">
        <f t="shared" si="10"/>
        <v>0</v>
      </c>
      <c r="R144" s="955"/>
      <c r="S144" s="952">
        <f t="shared" si="11"/>
        <v>0</v>
      </c>
      <c r="T144" s="955"/>
      <c r="U144" s="952">
        <f t="shared" si="12"/>
        <v>0</v>
      </c>
      <c r="V144" s="955"/>
      <c r="W144" s="955"/>
      <c r="X144" s="946">
        <f t="shared" si="13"/>
        <v>0</v>
      </c>
      <c r="Y144" s="955"/>
      <c r="Z144" s="955"/>
      <c r="AA144" s="955"/>
      <c r="AB144" s="950"/>
      <c r="AC144" s="950"/>
      <c r="AD144" s="931"/>
      <c r="AE144" s="931"/>
      <c r="AF144" s="931"/>
      <c r="AG144" s="937"/>
    </row>
    <row r="145" spans="1:33" s="926" customFormat="1" ht="21" customHeight="1">
      <c r="A145" s="931">
        <v>142</v>
      </c>
      <c r="B145" s="954" t="s">
        <v>616</v>
      </c>
      <c r="C145" s="955"/>
      <c r="D145" s="955"/>
      <c r="E145" s="955"/>
      <c r="F145" s="955"/>
      <c r="G145" s="955"/>
      <c r="H145" s="955"/>
      <c r="I145" s="955"/>
      <c r="J145" s="955"/>
      <c r="K145" s="955"/>
      <c r="L145" s="955"/>
      <c r="M145" s="955"/>
      <c r="N145" s="955"/>
      <c r="O145" s="950">
        <f t="shared" si="9"/>
        <v>0</v>
      </c>
      <c r="P145" s="955"/>
      <c r="Q145" s="952">
        <f t="shared" si="10"/>
        <v>0</v>
      </c>
      <c r="R145" s="955"/>
      <c r="S145" s="952">
        <f t="shared" si="11"/>
        <v>0</v>
      </c>
      <c r="T145" s="955"/>
      <c r="U145" s="952">
        <f t="shared" si="12"/>
        <v>0</v>
      </c>
      <c r="V145" s="955"/>
      <c r="W145" s="955"/>
      <c r="X145" s="946">
        <f t="shared" si="13"/>
        <v>0</v>
      </c>
      <c r="Y145" s="955"/>
      <c r="Z145" s="955"/>
      <c r="AA145" s="955"/>
      <c r="AB145" s="950"/>
      <c r="AC145" s="950"/>
      <c r="AD145" s="931"/>
      <c r="AE145" s="931"/>
      <c r="AF145" s="931"/>
      <c r="AG145" s="937"/>
    </row>
    <row r="146" spans="1:33" s="926" customFormat="1" ht="21" customHeight="1">
      <c r="A146" s="931">
        <v>143</v>
      </c>
      <c r="B146" s="954" t="s">
        <v>617</v>
      </c>
      <c r="C146" s="955"/>
      <c r="D146" s="955"/>
      <c r="E146" s="955"/>
      <c r="F146" s="955"/>
      <c r="G146" s="955"/>
      <c r="H146" s="955"/>
      <c r="I146" s="955"/>
      <c r="J146" s="955"/>
      <c r="K146" s="955"/>
      <c r="L146" s="955"/>
      <c r="M146" s="955"/>
      <c r="N146" s="955"/>
      <c r="O146" s="950">
        <f t="shared" si="9"/>
        <v>0</v>
      </c>
      <c r="P146" s="955"/>
      <c r="Q146" s="952">
        <f t="shared" si="10"/>
        <v>0</v>
      </c>
      <c r="R146" s="955"/>
      <c r="S146" s="952">
        <f t="shared" si="11"/>
        <v>0</v>
      </c>
      <c r="T146" s="955"/>
      <c r="U146" s="952">
        <f t="shared" si="12"/>
        <v>0</v>
      </c>
      <c r="V146" s="955"/>
      <c r="W146" s="955"/>
      <c r="X146" s="946">
        <f t="shared" si="13"/>
        <v>0</v>
      </c>
      <c r="Y146" s="955"/>
      <c r="Z146" s="955"/>
      <c r="AA146" s="955"/>
      <c r="AB146" s="950"/>
      <c r="AC146" s="950"/>
      <c r="AD146" s="931"/>
      <c r="AE146" s="931"/>
      <c r="AF146" s="931"/>
      <c r="AG146" s="937"/>
    </row>
    <row r="147" spans="1:33" s="926" customFormat="1" ht="21" customHeight="1">
      <c r="A147" s="931">
        <v>144</v>
      </c>
      <c r="B147" s="954" t="s">
        <v>618</v>
      </c>
      <c r="C147" s="955"/>
      <c r="D147" s="955"/>
      <c r="E147" s="955"/>
      <c r="F147" s="955"/>
      <c r="G147" s="955"/>
      <c r="H147" s="955"/>
      <c r="I147" s="955"/>
      <c r="J147" s="955"/>
      <c r="K147" s="955"/>
      <c r="L147" s="955"/>
      <c r="M147" s="955"/>
      <c r="N147" s="955"/>
      <c r="O147" s="950">
        <f t="shared" si="9"/>
        <v>0</v>
      </c>
      <c r="P147" s="955"/>
      <c r="Q147" s="952">
        <f t="shared" si="10"/>
        <v>0</v>
      </c>
      <c r="R147" s="955"/>
      <c r="S147" s="952">
        <f t="shared" si="11"/>
        <v>0</v>
      </c>
      <c r="T147" s="955"/>
      <c r="U147" s="952">
        <f t="shared" si="12"/>
        <v>0</v>
      </c>
      <c r="V147" s="955"/>
      <c r="W147" s="955"/>
      <c r="X147" s="946">
        <f t="shared" si="13"/>
        <v>0</v>
      </c>
      <c r="Y147" s="955"/>
      <c r="Z147" s="955"/>
      <c r="AA147" s="955"/>
      <c r="AB147" s="950"/>
      <c r="AC147" s="950"/>
      <c r="AD147" s="931"/>
      <c r="AE147" s="931"/>
      <c r="AF147" s="931"/>
      <c r="AG147" s="937"/>
    </row>
    <row r="148" spans="1:33" s="926" customFormat="1" ht="21" customHeight="1">
      <c r="A148" s="931">
        <v>145</v>
      </c>
      <c r="B148" s="954" t="s">
        <v>619</v>
      </c>
      <c r="C148" s="955"/>
      <c r="D148" s="955"/>
      <c r="E148" s="955"/>
      <c r="F148" s="955"/>
      <c r="G148" s="955"/>
      <c r="H148" s="955"/>
      <c r="I148" s="955"/>
      <c r="J148" s="955"/>
      <c r="K148" s="955"/>
      <c r="L148" s="955"/>
      <c r="M148" s="955"/>
      <c r="N148" s="955"/>
      <c r="O148" s="950">
        <f t="shared" si="9"/>
        <v>0</v>
      </c>
      <c r="P148" s="955"/>
      <c r="Q148" s="952">
        <f t="shared" si="10"/>
        <v>0</v>
      </c>
      <c r="R148" s="955"/>
      <c r="S148" s="952">
        <f t="shared" si="11"/>
        <v>0</v>
      </c>
      <c r="T148" s="955"/>
      <c r="U148" s="952">
        <f t="shared" si="12"/>
        <v>0</v>
      </c>
      <c r="V148" s="955"/>
      <c r="W148" s="955"/>
      <c r="X148" s="946">
        <f t="shared" si="13"/>
        <v>0</v>
      </c>
      <c r="Y148" s="955"/>
      <c r="Z148" s="955"/>
      <c r="AA148" s="955"/>
      <c r="AB148" s="950"/>
      <c r="AC148" s="950"/>
      <c r="AD148" s="931"/>
      <c r="AE148" s="931"/>
      <c r="AF148" s="931"/>
      <c r="AG148" s="937"/>
    </row>
    <row r="149" spans="1:33" s="926" customFormat="1" ht="21" customHeight="1">
      <c r="A149" s="931">
        <v>146</v>
      </c>
      <c r="B149" s="954" t="s">
        <v>620</v>
      </c>
      <c r="C149" s="955"/>
      <c r="D149" s="955"/>
      <c r="E149" s="955"/>
      <c r="F149" s="955"/>
      <c r="G149" s="955"/>
      <c r="H149" s="955"/>
      <c r="I149" s="955"/>
      <c r="J149" s="955"/>
      <c r="K149" s="955"/>
      <c r="L149" s="955"/>
      <c r="M149" s="955"/>
      <c r="N149" s="955"/>
      <c r="O149" s="950">
        <f t="shared" si="9"/>
        <v>0</v>
      </c>
      <c r="P149" s="955"/>
      <c r="Q149" s="952">
        <f t="shared" si="10"/>
        <v>0</v>
      </c>
      <c r="R149" s="955"/>
      <c r="S149" s="952">
        <f t="shared" si="11"/>
        <v>0</v>
      </c>
      <c r="T149" s="955"/>
      <c r="U149" s="952">
        <f t="shared" si="12"/>
        <v>0</v>
      </c>
      <c r="V149" s="955"/>
      <c r="W149" s="955"/>
      <c r="X149" s="946">
        <f t="shared" si="13"/>
        <v>0</v>
      </c>
      <c r="Y149" s="955"/>
      <c r="Z149" s="955"/>
      <c r="AA149" s="955"/>
      <c r="AB149" s="950"/>
      <c r="AC149" s="950"/>
      <c r="AD149" s="931"/>
      <c r="AE149" s="931"/>
      <c r="AF149" s="931"/>
      <c r="AG149" s="937"/>
    </row>
    <row r="150" spans="1:33" s="926" customFormat="1" ht="21" customHeight="1">
      <c r="A150" s="931">
        <v>147</v>
      </c>
      <c r="B150" s="954" t="s">
        <v>621</v>
      </c>
      <c r="C150" s="955"/>
      <c r="D150" s="955"/>
      <c r="E150" s="955"/>
      <c r="F150" s="955"/>
      <c r="G150" s="955"/>
      <c r="H150" s="955"/>
      <c r="I150" s="955"/>
      <c r="J150" s="955"/>
      <c r="K150" s="955"/>
      <c r="L150" s="955"/>
      <c r="M150" s="955"/>
      <c r="N150" s="955"/>
      <c r="O150" s="950">
        <f t="shared" si="9"/>
        <v>0</v>
      </c>
      <c r="P150" s="955"/>
      <c r="Q150" s="952">
        <f t="shared" si="10"/>
        <v>0</v>
      </c>
      <c r="R150" s="955"/>
      <c r="S150" s="952">
        <f t="shared" si="11"/>
        <v>0</v>
      </c>
      <c r="T150" s="955"/>
      <c r="U150" s="952">
        <f t="shared" si="12"/>
        <v>0</v>
      </c>
      <c r="V150" s="955"/>
      <c r="W150" s="955"/>
      <c r="X150" s="946">
        <f t="shared" si="13"/>
        <v>0</v>
      </c>
      <c r="Y150" s="955"/>
      <c r="Z150" s="955"/>
      <c r="AA150" s="955"/>
      <c r="AB150" s="950"/>
      <c r="AC150" s="950"/>
      <c r="AD150" s="931"/>
      <c r="AE150" s="931"/>
      <c r="AF150" s="931"/>
      <c r="AG150" s="937"/>
    </row>
    <row r="151" spans="1:33" s="926" customFormat="1" ht="21" customHeight="1">
      <c r="A151" s="931">
        <v>148</v>
      </c>
      <c r="B151" s="954" t="s">
        <v>622</v>
      </c>
      <c r="C151" s="955"/>
      <c r="D151" s="955"/>
      <c r="E151" s="955"/>
      <c r="F151" s="955"/>
      <c r="G151" s="955"/>
      <c r="H151" s="955"/>
      <c r="I151" s="955"/>
      <c r="J151" s="955"/>
      <c r="K151" s="955"/>
      <c r="L151" s="955"/>
      <c r="M151" s="955"/>
      <c r="N151" s="955"/>
      <c r="O151" s="950">
        <f t="shared" si="9"/>
        <v>0</v>
      </c>
      <c r="P151" s="955"/>
      <c r="Q151" s="952">
        <f t="shared" si="10"/>
        <v>0</v>
      </c>
      <c r="R151" s="955"/>
      <c r="S151" s="952">
        <f t="shared" si="11"/>
        <v>0</v>
      </c>
      <c r="T151" s="955"/>
      <c r="U151" s="952">
        <f t="shared" si="12"/>
        <v>0</v>
      </c>
      <c r="V151" s="955"/>
      <c r="W151" s="955"/>
      <c r="X151" s="946">
        <f t="shared" si="13"/>
        <v>0</v>
      </c>
      <c r="Y151" s="955"/>
      <c r="Z151" s="955"/>
      <c r="AA151" s="955"/>
      <c r="AB151" s="950"/>
      <c r="AC151" s="950"/>
      <c r="AD151" s="931"/>
      <c r="AE151" s="931"/>
      <c r="AF151" s="931"/>
      <c r="AG151" s="937"/>
    </row>
    <row r="152" spans="1:33" s="926" customFormat="1" ht="21" customHeight="1">
      <c r="A152" s="931">
        <v>149</v>
      </c>
      <c r="B152" s="954" t="s">
        <v>623</v>
      </c>
      <c r="C152" s="955"/>
      <c r="D152" s="955"/>
      <c r="E152" s="955"/>
      <c r="F152" s="955"/>
      <c r="G152" s="955"/>
      <c r="H152" s="955"/>
      <c r="I152" s="955"/>
      <c r="J152" s="955"/>
      <c r="K152" s="955"/>
      <c r="L152" s="955"/>
      <c r="M152" s="955"/>
      <c r="N152" s="955"/>
      <c r="O152" s="950">
        <f t="shared" si="9"/>
        <v>0</v>
      </c>
      <c r="P152" s="955"/>
      <c r="Q152" s="952">
        <f t="shared" si="10"/>
        <v>0</v>
      </c>
      <c r="R152" s="955"/>
      <c r="S152" s="952">
        <f t="shared" si="11"/>
        <v>0</v>
      </c>
      <c r="T152" s="955"/>
      <c r="U152" s="952">
        <f t="shared" si="12"/>
        <v>0</v>
      </c>
      <c r="V152" s="955"/>
      <c r="W152" s="955"/>
      <c r="X152" s="946">
        <f t="shared" si="13"/>
        <v>0</v>
      </c>
      <c r="Y152" s="955"/>
      <c r="Z152" s="955"/>
      <c r="AA152" s="955"/>
      <c r="AB152" s="950"/>
      <c r="AC152" s="950"/>
      <c r="AD152" s="931"/>
      <c r="AE152" s="931"/>
      <c r="AF152" s="931"/>
      <c r="AG152" s="937"/>
    </row>
    <row r="153" spans="1:33" s="926" customFormat="1" ht="21" customHeight="1">
      <c r="A153" s="931">
        <v>150</v>
      </c>
      <c r="B153" s="954" t="s">
        <v>624</v>
      </c>
      <c r="C153" s="955"/>
      <c r="D153" s="955"/>
      <c r="E153" s="955"/>
      <c r="F153" s="955"/>
      <c r="G153" s="955"/>
      <c r="H153" s="955"/>
      <c r="I153" s="955"/>
      <c r="J153" s="955"/>
      <c r="K153" s="955"/>
      <c r="L153" s="955"/>
      <c r="M153" s="955"/>
      <c r="N153" s="955"/>
      <c r="O153" s="950">
        <f t="shared" si="9"/>
        <v>0</v>
      </c>
      <c r="P153" s="955"/>
      <c r="Q153" s="952">
        <f t="shared" si="10"/>
        <v>0</v>
      </c>
      <c r="R153" s="955"/>
      <c r="S153" s="952">
        <f t="shared" si="11"/>
        <v>0</v>
      </c>
      <c r="T153" s="955"/>
      <c r="U153" s="952">
        <f t="shared" si="12"/>
        <v>0</v>
      </c>
      <c r="V153" s="955"/>
      <c r="W153" s="955"/>
      <c r="X153" s="946">
        <f t="shared" si="13"/>
        <v>0</v>
      </c>
      <c r="Y153" s="955"/>
      <c r="Z153" s="955"/>
      <c r="AA153" s="955"/>
      <c r="AB153" s="950"/>
      <c r="AC153" s="950"/>
      <c r="AD153" s="931"/>
      <c r="AE153" s="931"/>
      <c r="AF153" s="931"/>
      <c r="AG153" s="937"/>
    </row>
    <row r="154" spans="1:33" s="926" customFormat="1" ht="21" customHeight="1">
      <c r="A154" s="931">
        <v>151</v>
      </c>
      <c r="B154" s="954" t="s">
        <v>625</v>
      </c>
      <c r="C154" s="955"/>
      <c r="D154" s="955"/>
      <c r="E154" s="955"/>
      <c r="F154" s="955"/>
      <c r="G154" s="955"/>
      <c r="H154" s="955"/>
      <c r="I154" s="955"/>
      <c r="J154" s="955"/>
      <c r="K154" s="955"/>
      <c r="L154" s="955"/>
      <c r="M154" s="955"/>
      <c r="N154" s="955"/>
      <c r="O154" s="950">
        <f t="shared" si="9"/>
        <v>0</v>
      </c>
      <c r="P154" s="955"/>
      <c r="Q154" s="952">
        <f t="shared" si="10"/>
        <v>0</v>
      </c>
      <c r="R154" s="955"/>
      <c r="S154" s="952">
        <f t="shared" si="11"/>
        <v>0</v>
      </c>
      <c r="T154" s="955"/>
      <c r="U154" s="952">
        <f t="shared" si="12"/>
        <v>0</v>
      </c>
      <c r="V154" s="955"/>
      <c r="W154" s="955"/>
      <c r="X154" s="946">
        <f t="shared" si="13"/>
        <v>0</v>
      </c>
      <c r="Y154" s="955"/>
      <c r="Z154" s="955"/>
      <c r="AA154" s="955"/>
      <c r="AB154" s="950"/>
      <c r="AC154" s="950"/>
      <c r="AD154" s="931"/>
      <c r="AE154" s="931"/>
      <c r="AF154" s="931"/>
      <c r="AG154" s="937"/>
    </row>
    <row r="155" spans="1:33" s="926" customFormat="1" ht="21" customHeight="1">
      <c r="A155" s="931">
        <v>152</v>
      </c>
      <c r="B155" s="954" t="s">
        <v>626</v>
      </c>
      <c r="C155" s="955"/>
      <c r="D155" s="955"/>
      <c r="E155" s="955"/>
      <c r="F155" s="955"/>
      <c r="G155" s="955"/>
      <c r="H155" s="955"/>
      <c r="I155" s="955"/>
      <c r="J155" s="955"/>
      <c r="K155" s="955"/>
      <c r="L155" s="955"/>
      <c r="M155" s="955"/>
      <c r="N155" s="955"/>
      <c r="O155" s="950">
        <f t="shared" si="9"/>
        <v>0</v>
      </c>
      <c r="P155" s="955"/>
      <c r="Q155" s="952">
        <f t="shared" si="10"/>
        <v>0</v>
      </c>
      <c r="R155" s="955"/>
      <c r="S155" s="952">
        <f t="shared" si="11"/>
        <v>0</v>
      </c>
      <c r="T155" s="955"/>
      <c r="U155" s="952">
        <f t="shared" si="12"/>
        <v>0</v>
      </c>
      <c r="V155" s="955"/>
      <c r="W155" s="955"/>
      <c r="X155" s="946">
        <f t="shared" si="13"/>
        <v>0</v>
      </c>
      <c r="Y155" s="955"/>
      <c r="Z155" s="955"/>
      <c r="AA155" s="955"/>
      <c r="AB155" s="950"/>
      <c r="AC155" s="950"/>
      <c r="AD155" s="931"/>
      <c r="AE155" s="931"/>
      <c r="AF155" s="931"/>
      <c r="AG155" s="937"/>
    </row>
    <row r="156" spans="1:33" s="926" customFormat="1" ht="21" customHeight="1">
      <c r="A156" s="931">
        <v>153</v>
      </c>
      <c r="B156" s="954" t="s">
        <v>627</v>
      </c>
      <c r="C156" s="955"/>
      <c r="D156" s="955"/>
      <c r="E156" s="955"/>
      <c r="F156" s="955"/>
      <c r="G156" s="955"/>
      <c r="H156" s="955"/>
      <c r="I156" s="955"/>
      <c r="J156" s="955"/>
      <c r="K156" s="955"/>
      <c r="L156" s="955"/>
      <c r="M156" s="955"/>
      <c r="N156" s="955"/>
      <c r="O156" s="950">
        <f t="shared" si="9"/>
        <v>0</v>
      </c>
      <c r="P156" s="955"/>
      <c r="Q156" s="952">
        <f t="shared" si="10"/>
        <v>0</v>
      </c>
      <c r="R156" s="955"/>
      <c r="S156" s="952">
        <f t="shared" si="11"/>
        <v>0</v>
      </c>
      <c r="T156" s="955"/>
      <c r="U156" s="952">
        <f t="shared" si="12"/>
        <v>0</v>
      </c>
      <c r="V156" s="955"/>
      <c r="W156" s="955"/>
      <c r="X156" s="946">
        <f t="shared" si="13"/>
        <v>0</v>
      </c>
      <c r="Y156" s="955"/>
      <c r="Z156" s="955"/>
      <c r="AA156" s="955"/>
      <c r="AB156" s="950"/>
      <c r="AC156" s="950"/>
      <c r="AD156" s="931"/>
      <c r="AE156" s="931"/>
      <c r="AF156" s="931"/>
      <c r="AG156" s="937"/>
    </row>
    <row r="157" spans="1:33" s="926" customFormat="1" ht="21" customHeight="1">
      <c r="A157" s="931">
        <v>154</v>
      </c>
      <c r="B157" s="954" t="s">
        <v>628</v>
      </c>
      <c r="C157" s="955"/>
      <c r="D157" s="955"/>
      <c r="E157" s="955"/>
      <c r="F157" s="955"/>
      <c r="G157" s="955"/>
      <c r="H157" s="955"/>
      <c r="I157" s="955"/>
      <c r="J157" s="955"/>
      <c r="K157" s="955"/>
      <c r="L157" s="955"/>
      <c r="M157" s="955"/>
      <c r="N157" s="955"/>
      <c r="O157" s="950">
        <f t="shared" si="9"/>
        <v>0</v>
      </c>
      <c r="P157" s="955"/>
      <c r="Q157" s="952">
        <f t="shared" si="10"/>
        <v>0</v>
      </c>
      <c r="R157" s="955"/>
      <c r="S157" s="952">
        <f t="shared" si="11"/>
        <v>0</v>
      </c>
      <c r="T157" s="955"/>
      <c r="U157" s="952">
        <f t="shared" si="12"/>
        <v>0</v>
      </c>
      <c r="V157" s="955"/>
      <c r="W157" s="955"/>
      <c r="X157" s="946">
        <f t="shared" si="13"/>
        <v>0</v>
      </c>
      <c r="Y157" s="955"/>
      <c r="Z157" s="955"/>
      <c r="AA157" s="955"/>
      <c r="AB157" s="950"/>
      <c r="AC157" s="950"/>
      <c r="AD157" s="931"/>
      <c r="AE157" s="931"/>
      <c r="AF157" s="931"/>
      <c r="AG157" s="937"/>
    </row>
    <row r="158" spans="1:33" s="926" customFormat="1" ht="21" customHeight="1">
      <c r="A158" s="931">
        <v>155</v>
      </c>
      <c r="B158" s="954" t="s">
        <v>629</v>
      </c>
      <c r="C158" s="955"/>
      <c r="D158" s="955"/>
      <c r="E158" s="955"/>
      <c r="F158" s="955"/>
      <c r="G158" s="955"/>
      <c r="H158" s="955"/>
      <c r="I158" s="955"/>
      <c r="J158" s="955"/>
      <c r="K158" s="955"/>
      <c r="L158" s="955"/>
      <c r="M158" s="955"/>
      <c r="N158" s="955"/>
      <c r="O158" s="950">
        <f t="shared" si="9"/>
        <v>0</v>
      </c>
      <c r="P158" s="955"/>
      <c r="Q158" s="952">
        <f t="shared" si="10"/>
        <v>0</v>
      </c>
      <c r="R158" s="955"/>
      <c r="S158" s="952">
        <f t="shared" si="11"/>
        <v>0</v>
      </c>
      <c r="T158" s="955"/>
      <c r="U158" s="952">
        <f t="shared" si="12"/>
        <v>0</v>
      </c>
      <c r="V158" s="955"/>
      <c r="W158" s="955"/>
      <c r="X158" s="946">
        <f t="shared" si="13"/>
        <v>0</v>
      </c>
      <c r="Y158" s="955"/>
      <c r="Z158" s="955"/>
      <c r="AA158" s="955"/>
      <c r="AB158" s="950"/>
      <c r="AC158" s="950"/>
      <c r="AD158" s="931"/>
      <c r="AE158" s="931"/>
      <c r="AF158" s="931"/>
      <c r="AG158" s="937"/>
    </row>
    <row r="159" spans="1:33" s="926" customFormat="1" ht="21" customHeight="1">
      <c r="A159" s="931">
        <v>156</v>
      </c>
      <c r="B159" s="954" t="s">
        <v>630</v>
      </c>
      <c r="C159" s="955"/>
      <c r="D159" s="955"/>
      <c r="E159" s="955"/>
      <c r="F159" s="955"/>
      <c r="G159" s="955"/>
      <c r="H159" s="955"/>
      <c r="I159" s="955"/>
      <c r="J159" s="955"/>
      <c r="K159" s="955"/>
      <c r="L159" s="955"/>
      <c r="M159" s="955"/>
      <c r="N159" s="955"/>
      <c r="O159" s="950">
        <f t="shared" si="9"/>
        <v>0</v>
      </c>
      <c r="P159" s="955"/>
      <c r="Q159" s="952">
        <f t="shared" si="10"/>
        <v>0</v>
      </c>
      <c r="R159" s="955"/>
      <c r="S159" s="952">
        <f t="shared" si="11"/>
        <v>0</v>
      </c>
      <c r="T159" s="955"/>
      <c r="U159" s="952">
        <f t="shared" si="12"/>
        <v>0</v>
      </c>
      <c r="V159" s="955"/>
      <c r="W159" s="955"/>
      <c r="X159" s="946">
        <f t="shared" si="13"/>
        <v>0</v>
      </c>
      <c r="Y159" s="955"/>
      <c r="Z159" s="955"/>
      <c r="AA159" s="955"/>
      <c r="AB159" s="950"/>
      <c r="AC159" s="950"/>
      <c r="AD159" s="931"/>
      <c r="AE159" s="931"/>
      <c r="AF159" s="931"/>
      <c r="AG159" s="937"/>
    </row>
    <row r="160" spans="1:33" s="926" customFormat="1" ht="21" customHeight="1">
      <c r="A160" s="931">
        <v>157</v>
      </c>
      <c r="B160" s="954" t="s">
        <v>631</v>
      </c>
      <c r="C160" s="955"/>
      <c r="D160" s="955"/>
      <c r="E160" s="955"/>
      <c r="F160" s="955"/>
      <c r="G160" s="955"/>
      <c r="H160" s="955"/>
      <c r="I160" s="955"/>
      <c r="J160" s="955"/>
      <c r="K160" s="955"/>
      <c r="L160" s="955"/>
      <c r="M160" s="955"/>
      <c r="N160" s="955"/>
      <c r="O160" s="950">
        <f t="shared" si="9"/>
        <v>0</v>
      </c>
      <c r="P160" s="955"/>
      <c r="Q160" s="952">
        <f t="shared" si="10"/>
        <v>0</v>
      </c>
      <c r="R160" s="955"/>
      <c r="S160" s="952">
        <f t="shared" si="11"/>
        <v>0</v>
      </c>
      <c r="T160" s="955"/>
      <c r="U160" s="952">
        <f t="shared" si="12"/>
        <v>0</v>
      </c>
      <c r="V160" s="955"/>
      <c r="W160" s="955"/>
      <c r="X160" s="946">
        <f t="shared" si="13"/>
        <v>0</v>
      </c>
      <c r="Y160" s="955"/>
      <c r="Z160" s="955"/>
      <c r="AA160" s="955"/>
      <c r="AB160" s="950"/>
      <c r="AC160" s="950"/>
      <c r="AD160" s="931"/>
      <c r="AE160" s="931"/>
      <c r="AF160" s="931"/>
      <c r="AG160" s="937"/>
    </row>
    <row r="161" spans="1:33" s="926" customFormat="1" ht="21" customHeight="1">
      <c r="A161" s="931">
        <v>158</v>
      </c>
      <c r="B161" s="954" t="s">
        <v>632</v>
      </c>
      <c r="C161" s="955"/>
      <c r="D161" s="955"/>
      <c r="E161" s="955"/>
      <c r="F161" s="955"/>
      <c r="G161" s="955"/>
      <c r="H161" s="955"/>
      <c r="I161" s="955"/>
      <c r="J161" s="955"/>
      <c r="K161" s="955"/>
      <c r="L161" s="955"/>
      <c r="M161" s="955"/>
      <c r="N161" s="955"/>
      <c r="O161" s="950">
        <f t="shared" si="9"/>
        <v>0</v>
      </c>
      <c r="P161" s="955"/>
      <c r="Q161" s="952">
        <f t="shared" si="10"/>
        <v>0</v>
      </c>
      <c r="R161" s="955"/>
      <c r="S161" s="952">
        <f t="shared" si="11"/>
        <v>0</v>
      </c>
      <c r="T161" s="955"/>
      <c r="U161" s="952">
        <f t="shared" si="12"/>
        <v>0</v>
      </c>
      <c r="V161" s="955"/>
      <c r="W161" s="955"/>
      <c r="X161" s="946">
        <f t="shared" si="13"/>
        <v>0</v>
      </c>
      <c r="Y161" s="955"/>
      <c r="Z161" s="955"/>
      <c r="AA161" s="955"/>
      <c r="AB161" s="950"/>
      <c r="AC161" s="950"/>
      <c r="AD161" s="931"/>
      <c r="AE161" s="931"/>
      <c r="AF161" s="931"/>
      <c r="AG161" s="937"/>
    </row>
    <row r="162" spans="1:33" s="926" customFormat="1" ht="21" customHeight="1">
      <c r="A162" s="931">
        <v>159</v>
      </c>
      <c r="B162" s="954" t="s">
        <v>633</v>
      </c>
      <c r="C162" s="955"/>
      <c r="D162" s="955"/>
      <c r="E162" s="955"/>
      <c r="F162" s="955"/>
      <c r="G162" s="955"/>
      <c r="H162" s="955"/>
      <c r="I162" s="955"/>
      <c r="J162" s="955"/>
      <c r="K162" s="955"/>
      <c r="L162" s="955"/>
      <c r="M162" s="955"/>
      <c r="N162" s="955"/>
      <c r="O162" s="950">
        <f t="shared" si="9"/>
        <v>0</v>
      </c>
      <c r="P162" s="955"/>
      <c r="Q162" s="952">
        <f t="shared" si="10"/>
        <v>0</v>
      </c>
      <c r="R162" s="955"/>
      <c r="S162" s="952">
        <f t="shared" si="11"/>
        <v>0</v>
      </c>
      <c r="T162" s="955"/>
      <c r="U162" s="952">
        <f t="shared" si="12"/>
        <v>0</v>
      </c>
      <c r="V162" s="955"/>
      <c r="W162" s="955"/>
      <c r="X162" s="946">
        <f t="shared" si="13"/>
        <v>0</v>
      </c>
      <c r="Y162" s="955"/>
      <c r="Z162" s="955"/>
      <c r="AA162" s="955"/>
      <c r="AB162" s="950"/>
      <c r="AC162" s="950"/>
      <c r="AD162" s="931"/>
      <c r="AE162" s="931"/>
      <c r="AF162" s="931"/>
      <c r="AG162" s="937"/>
    </row>
    <row r="163" spans="1:33" s="926" customFormat="1" ht="21" customHeight="1">
      <c r="A163" s="931">
        <v>160</v>
      </c>
      <c r="B163" s="954" t="s">
        <v>634</v>
      </c>
      <c r="C163" s="955"/>
      <c r="D163" s="955"/>
      <c r="E163" s="955"/>
      <c r="F163" s="955"/>
      <c r="G163" s="955"/>
      <c r="H163" s="955"/>
      <c r="I163" s="955"/>
      <c r="J163" s="955"/>
      <c r="K163" s="955"/>
      <c r="L163" s="955"/>
      <c r="M163" s="955"/>
      <c r="N163" s="955"/>
      <c r="O163" s="950">
        <f t="shared" si="9"/>
        <v>0</v>
      </c>
      <c r="P163" s="955"/>
      <c r="Q163" s="952">
        <f t="shared" si="10"/>
        <v>0</v>
      </c>
      <c r="R163" s="955"/>
      <c r="S163" s="952">
        <f t="shared" si="11"/>
        <v>0</v>
      </c>
      <c r="T163" s="955"/>
      <c r="U163" s="952">
        <f t="shared" si="12"/>
        <v>0</v>
      </c>
      <c r="V163" s="955"/>
      <c r="W163" s="955"/>
      <c r="X163" s="946">
        <f t="shared" si="13"/>
        <v>0</v>
      </c>
      <c r="Y163" s="955"/>
      <c r="Z163" s="955"/>
      <c r="AA163" s="955"/>
      <c r="AB163" s="950"/>
      <c r="AC163" s="950"/>
      <c r="AD163" s="931"/>
      <c r="AE163" s="931"/>
      <c r="AF163" s="931"/>
      <c r="AG163" s="937"/>
    </row>
    <row r="164" spans="1:33" s="926" customFormat="1" ht="21" customHeight="1">
      <c r="A164" s="931">
        <v>161</v>
      </c>
      <c r="B164" s="954" t="s">
        <v>635</v>
      </c>
      <c r="C164" s="955"/>
      <c r="D164" s="955"/>
      <c r="E164" s="955"/>
      <c r="F164" s="955"/>
      <c r="G164" s="955"/>
      <c r="H164" s="955"/>
      <c r="I164" s="955"/>
      <c r="J164" s="955"/>
      <c r="K164" s="955"/>
      <c r="L164" s="955"/>
      <c r="M164" s="955"/>
      <c r="N164" s="955"/>
      <c r="O164" s="950">
        <f t="shared" si="9"/>
        <v>0</v>
      </c>
      <c r="P164" s="955"/>
      <c r="Q164" s="952">
        <f t="shared" si="10"/>
        <v>0</v>
      </c>
      <c r="R164" s="955"/>
      <c r="S164" s="952">
        <f t="shared" si="11"/>
        <v>0</v>
      </c>
      <c r="T164" s="955"/>
      <c r="U164" s="952">
        <f t="shared" si="12"/>
        <v>0</v>
      </c>
      <c r="V164" s="955"/>
      <c r="W164" s="955"/>
      <c r="X164" s="946">
        <f t="shared" si="13"/>
        <v>0</v>
      </c>
      <c r="Y164" s="955"/>
      <c r="Z164" s="955"/>
      <c r="AA164" s="955"/>
      <c r="AB164" s="950"/>
      <c r="AC164" s="950"/>
      <c r="AD164" s="931"/>
      <c r="AE164" s="931"/>
      <c r="AF164" s="931"/>
      <c r="AG164" s="937"/>
    </row>
    <row r="165" spans="1:33" s="926" customFormat="1" ht="21" customHeight="1">
      <c r="A165" s="931">
        <v>162</v>
      </c>
      <c r="B165" s="954" t="s">
        <v>636</v>
      </c>
      <c r="C165" s="955"/>
      <c r="D165" s="955"/>
      <c r="E165" s="955"/>
      <c r="F165" s="955"/>
      <c r="G165" s="955"/>
      <c r="H165" s="955"/>
      <c r="I165" s="955"/>
      <c r="J165" s="955"/>
      <c r="K165" s="955"/>
      <c r="L165" s="955"/>
      <c r="M165" s="955"/>
      <c r="N165" s="955"/>
      <c r="O165" s="950">
        <f t="shared" ref="O165:O228" si="14">N165*40</f>
        <v>0</v>
      </c>
      <c r="P165" s="955"/>
      <c r="Q165" s="952">
        <f t="shared" ref="Q165:Q228" si="15">P165*53</f>
        <v>0</v>
      </c>
      <c r="R165" s="955"/>
      <c r="S165" s="952">
        <f t="shared" ref="S165:S228" si="16">R165*363</f>
        <v>0</v>
      </c>
      <c r="T165" s="955"/>
      <c r="U165" s="952">
        <f t="shared" ref="U165:U228" si="17">T165*50</f>
        <v>0</v>
      </c>
      <c r="V165" s="955"/>
      <c r="W165" s="955"/>
      <c r="X165" s="946">
        <f t="shared" ref="X165:X228" si="18">SUM(C165:M165,O165,Q165,U165:W165,S165)</f>
        <v>0</v>
      </c>
      <c r="Y165" s="955"/>
      <c r="Z165" s="955"/>
      <c r="AA165" s="955"/>
      <c r="AB165" s="950"/>
      <c r="AC165" s="950"/>
      <c r="AD165" s="931"/>
      <c r="AE165" s="931"/>
      <c r="AF165" s="931"/>
      <c r="AG165" s="937"/>
    </row>
    <row r="166" spans="1:33" s="926" customFormat="1" ht="21" customHeight="1">
      <c r="A166" s="931">
        <v>163</v>
      </c>
      <c r="B166" s="954" t="s">
        <v>637</v>
      </c>
      <c r="C166" s="955"/>
      <c r="D166" s="955"/>
      <c r="E166" s="955"/>
      <c r="F166" s="955"/>
      <c r="G166" s="955"/>
      <c r="H166" s="955"/>
      <c r="I166" s="955"/>
      <c r="J166" s="955"/>
      <c r="K166" s="955"/>
      <c r="L166" s="955"/>
      <c r="M166" s="955"/>
      <c r="N166" s="955"/>
      <c r="O166" s="950">
        <f t="shared" si="14"/>
        <v>0</v>
      </c>
      <c r="P166" s="955"/>
      <c r="Q166" s="952">
        <f t="shared" si="15"/>
        <v>0</v>
      </c>
      <c r="R166" s="955"/>
      <c r="S166" s="952">
        <f t="shared" si="16"/>
        <v>0</v>
      </c>
      <c r="T166" s="955"/>
      <c r="U166" s="952">
        <f t="shared" si="17"/>
        <v>0</v>
      </c>
      <c r="V166" s="955"/>
      <c r="W166" s="955"/>
      <c r="X166" s="946">
        <f t="shared" si="18"/>
        <v>0</v>
      </c>
      <c r="Y166" s="955"/>
      <c r="Z166" s="955"/>
      <c r="AA166" s="955"/>
      <c r="AB166" s="950"/>
      <c r="AC166" s="950"/>
      <c r="AD166" s="931"/>
      <c r="AE166" s="931"/>
      <c r="AF166" s="931"/>
      <c r="AG166" s="937"/>
    </row>
    <row r="167" spans="1:33" s="926" customFormat="1" ht="21" customHeight="1">
      <c r="A167" s="931">
        <v>164</v>
      </c>
      <c r="B167" s="954" t="s">
        <v>638</v>
      </c>
      <c r="C167" s="955"/>
      <c r="D167" s="955"/>
      <c r="E167" s="955"/>
      <c r="F167" s="955"/>
      <c r="G167" s="955"/>
      <c r="H167" s="955"/>
      <c r="I167" s="955"/>
      <c r="J167" s="955"/>
      <c r="K167" s="955"/>
      <c r="L167" s="955"/>
      <c r="M167" s="955"/>
      <c r="N167" s="955"/>
      <c r="O167" s="950">
        <f t="shared" si="14"/>
        <v>0</v>
      </c>
      <c r="P167" s="955"/>
      <c r="Q167" s="952">
        <f t="shared" si="15"/>
        <v>0</v>
      </c>
      <c r="R167" s="955"/>
      <c r="S167" s="952">
        <f t="shared" si="16"/>
        <v>0</v>
      </c>
      <c r="T167" s="955"/>
      <c r="U167" s="952">
        <f t="shared" si="17"/>
        <v>0</v>
      </c>
      <c r="V167" s="955"/>
      <c r="W167" s="955"/>
      <c r="X167" s="946">
        <f t="shared" si="18"/>
        <v>0</v>
      </c>
      <c r="Y167" s="955"/>
      <c r="Z167" s="955"/>
      <c r="AA167" s="955"/>
      <c r="AB167" s="950"/>
      <c r="AC167" s="950"/>
      <c r="AD167" s="931"/>
      <c r="AE167" s="931"/>
      <c r="AF167" s="931"/>
      <c r="AG167" s="937"/>
    </row>
    <row r="168" spans="1:33" s="926" customFormat="1" ht="21" customHeight="1">
      <c r="A168" s="931">
        <v>165</v>
      </c>
      <c r="B168" s="954" t="s">
        <v>639</v>
      </c>
      <c r="C168" s="955"/>
      <c r="D168" s="955"/>
      <c r="E168" s="955"/>
      <c r="F168" s="955"/>
      <c r="G168" s="955"/>
      <c r="H168" s="955"/>
      <c r="I168" s="955"/>
      <c r="J168" s="955"/>
      <c r="K168" s="955"/>
      <c r="L168" s="955"/>
      <c r="M168" s="955"/>
      <c r="N168" s="955"/>
      <c r="O168" s="950">
        <f t="shared" si="14"/>
        <v>0</v>
      </c>
      <c r="P168" s="955"/>
      <c r="Q168" s="952">
        <f t="shared" si="15"/>
        <v>0</v>
      </c>
      <c r="R168" s="955"/>
      <c r="S168" s="952">
        <f t="shared" si="16"/>
        <v>0</v>
      </c>
      <c r="T168" s="955"/>
      <c r="U168" s="952">
        <f t="shared" si="17"/>
        <v>0</v>
      </c>
      <c r="V168" s="955"/>
      <c r="W168" s="955"/>
      <c r="X168" s="946">
        <f t="shared" si="18"/>
        <v>0</v>
      </c>
      <c r="Y168" s="955"/>
      <c r="Z168" s="955"/>
      <c r="AA168" s="955"/>
      <c r="AB168" s="950"/>
      <c r="AC168" s="950"/>
      <c r="AD168" s="931"/>
      <c r="AE168" s="931"/>
      <c r="AF168" s="931"/>
      <c r="AG168" s="937"/>
    </row>
    <row r="169" spans="1:33" s="926" customFormat="1" ht="21" customHeight="1">
      <c r="A169" s="931">
        <v>166</v>
      </c>
      <c r="B169" s="954" t="s">
        <v>640</v>
      </c>
      <c r="C169" s="955"/>
      <c r="D169" s="955"/>
      <c r="E169" s="955"/>
      <c r="F169" s="955"/>
      <c r="G169" s="955"/>
      <c r="H169" s="955"/>
      <c r="I169" s="955"/>
      <c r="J169" s="955"/>
      <c r="K169" s="955"/>
      <c r="L169" s="955"/>
      <c r="M169" s="955"/>
      <c r="N169" s="955"/>
      <c r="O169" s="950">
        <f t="shared" si="14"/>
        <v>0</v>
      </c>
      <c r="P169" s="955"/>
      <c r="Q169" s="952">
        <f t="shared" si="15"/>
        <v>0</v>
      </c>
      <c r="R169" s="955"/>
      <c r="S169" s="952">
        <f t="shared" si="16"/>
        <v>0</v>
      </c>
      <c r="T169" s="955"/>
      <c r="U169" s="952">
        <f t="shared" si="17"/>
        <v>0</v>
      </c>
      <c r="V169" s="955"/>
      <c r="W169" s="955"/>
      <c r="X169" s="946">
        <f t="shared" si="18"/>
        <v>0</v>
      </c>
      <c r="Y169" s="955"/>
      <c r="Z169" s="955"/>
      <c r="AA169" s="955"/>
      <c r="AB169" s="950"/>
      <c r="AC169" s="950"/>
      <c r="AD169" s="931"/>
      <c r="AE169" s="931"/>
      <c r="AF169" s="931"/>
      <c r="AG169" s="937"/>
    </row>
    <row r="170" spans="1:33" s="926" customFormat="1" ht="21" customHeight="1">
      <c r="A170" s="931">
        <v>167</v>
      </c>
      <c r="B170" s="954" t="s">
        <v>641</v>
      </c>
      <c r="C170" s="955"/>
      <c r="D170" s="955"/>
      <c r="E170" s="955"/>
      <c r="F170" s="955"/>
      <c r="G170" s="955"/>
      <c r="H170" s="955"/>
      <c r="I170" s="955"/>
      <c r="J170" s="955"/>
      <c r="K170" s="955"/>
      <c r="L170" s="955"/>
      <c r="M170" s="955"/>
      <c r="N170" s="955"/>
      <c r="O170" s="950">
        <f t="shared" si="14"/>
        <v>0</v>
      </c>
      <c r="P170" s="955"/>
      <c r="Q170" s="952">
        <f t="shared" si="15"/>
        <v>0</v>
      </c>
      <c r="R170" s="955"/>
      <c r="S170" s="952">
        <f t="shared" si="16"/>
        <v>0</v>
      </c>
      <c r="T170" s="955"/>
      <c r="U170" s="952">
        <f t="shared" si="17"/>
        <v>0</v>
      </c>
      <c r="V170" s="955"/>
      <c r="W170" s="955"/>
      <c r="X170" s="946">
        <f t="shared" si="18"/>
        <v>0</v>
      </c>
      <c r="Y170" s="955"/>
      <c r="Z170" s="955"/>
      <c r="AA170" s="955"/>
      <c r="AB170" s="950"/>
      <c r="AC170" s="950"/>
      <c r="AD170" s="931"/>
      <c r="AE170" s="931"/>
      <c r="AF170" s="931"/>
      <c r="AG170" s="937"/>
    </row>
    <row r="171" spans="1:33" s="926" customFormat="1" ht="21" customHeight="1">
      <c r="A171" s="931">
        <v>168</v>
      </c>
      <c r="B171" s="954" t="s">
        <v>642</v>
      </c>
      <c r="C171" s="955"/>
      <c r="D171" s="955"/>
      <c r="E171" s="955"/>
      <c r="F171" s="955"/>
      <c r="G171" s="955"/>
      <c r="H171" s="955"/>
      <c r="I171" s="955"/>
      <c r="J171" s="955"/>
      <c r="K171" s="955"/>
      <c r="L171" s="955"/>
      <c r="M171" s="955"/>
      <c r="N171" s="955"/>
      <c r="O171" s="950">
        <f t="shared" si="14"/>
        <v>0</v>
      </c>
      <c r="P171" s="955"/>
      <c r="Q171" s="952">
        <f t="shared" si="15"/>
        <v>0</v>
      </c>
      <c r="R171" s="955"/>
      <c r="S171" s="952">
        <f t="shared" si="16"/>
        <v>0</v>
      </c>
      <c r="T171" s="955"/>
      <c r="U171" s="952">
        <f t="shared" si="17"/>
        <v>0</v>
      </c>
      <c r="V171" s="955"/>
      <c r="W171" s="955"/>
      <c r="X171" s="946">
        <f t="shared" si="18"/>
        <v>0</v>
      </c>
      <c r="Y171" s="955"/>
      <c r="Z171" s="955"/>
      <c r="AA171" s="955"/>
      <c r="AB171" s="950"/>
      <c r="AC171" s="950"/>
      <c r="AD171" s="931"/>
      <c r="AE171" s="931"/>
      <c r="AF171" s="931"/>
      <c r="AG171" s="937"/>
    </row>
    <row r="172" spans="1:33" s="926" customFormat="1" ht="21" customHeight="1">
      <c r="A172" s="931">
        <v>169</v>
      </c>
      <c r="B172" s="954" t="s">
        <v>643</v>
      </c>
      <c r="C172" s="955"/>
      <c r="D172" s="955"/>
      <c r="E172" s="955"/>
      <c r="F172" s="955"/>
      <c r="G172" s="955"/>
      <c r="H172" s="955"/>
      <c r="I172" s="955"/>
      <c r="J172" s="955"/>
      <c r="K172" s="955"/>
      <c r="L172" s="955"/>
      <c r="M172" s="955"/>
      <c r="N172" s="955"/>
      <c r="O172" s="950">
        <f t="shared" si="14"/>
        <v>0</v>
      </c>
      <c r="P172" s="955"/>
      <c r="Q172" s="952">
        <f t="shared" si="15"/>
        <v>0</v>
      </c>
      <c r="R172" s="955"/>
      <c r="S172" s="952">
        <f t="shared" si="16"/>
        <v>0</v>
      </c>
      <c r="T172" s="955"/>
      <c r="U172" s="952">
        <f t="shared" si="17"/>
        <v>0</v>
      </c>
      <c r="V172" s="955"/>
      <c r="W172" s="955"/>
      <c r="X172" s="946">
        <f t="shared" si="18"/>
        <v>0</v>
      </c>
      <c r="Y172" s="955"/>
      <c r="Z172" s="955"/>
      <c r="AA172" s="955"/>
      <c r="AB172" s="950"/>
      <c r="AC172" s="950"/>
      <c r="AD172" s="931"/>
      <c r="AE172" s="931"/>
      <c r="AF172" s="931"/>
      <c r="AG172" s="937"/>
    </row>
    <row r="173" spans="1:33" s="926" customFormat="1" ht="21" customHeight="1">
      <c r="A173" s="931">
        <v>170</v>
      </c>
      <c r="B173" s="954" t="s">
        <v>644</v>
      </c>
      <c r="C173" s="955"/>
      <c r="D173" s="955"/>
      <c r="E173" s="955"/>
      <c r="F173" s="955"/>
      <c r="G173" s="955"/>
      <c r="H173" s="955"/>
      <c r="I173" s="955"/>
      <c r="J173" s="955"/>
      <c r="K173" s="955"/>
      <c r="L173" s="955"/>
      <c r="M173" s="955"/>
      <c r="N173" s="955"/>
      <c r="O173" s="950">
        <f t="shared" si="14"/>
        <v>0</v>
      </c>
      <c r="P173" s="955"/>
      <c r="Q173" s="952">
        <f t="shared" si="15"/>
        <v>0</v>
      </c>
      <c r="R173" s="955"/>
      <c r="S173" s="952">
        <f t="shared" si="16"/>
        <v>0</v>
      </c>
      <c r="T173" s="955"/>
      <c r="U173" s="952">
        <f t="shared" si="17"/>
        <v>0</v>
      </c>
      <c r="V173" s="955"/>
      <c r="W173" s="955"/>
      <c r="X173" s="946">
        <f t="shared" si="18"/>
        <v>0</v>
      </c>
      <c r="Y173" s="955"/>
      <c r="Z173" s="955"/>
      <c r="AA173" s="955"/>
      <c r="AB173" s="950"/>
      <c r="AC173" s="950"/>
      <c r="AD173" s="931"/>
      <c r="AE173" s="931"/>
      <c r="AF173" s="931"/>
      <c r="AG173" s="937"/>
    </row>
    <row r="174" spans="1:33" s="926" customFormat="1" ht="21" customHeight="1">
      <c r="A174" s="931">
        <v>171</v>
      </c>
      <c r="B174" s="954" t="s">
        <v>645</v>
      </c>
      <c r="C174" s="955"/>
      <c r="D174" s="955"/>
      <c r="E174" s="955"/>
      <c r="F174" s="955"/>
      <c r="G174" s="955"/>
      <c r="H174" s="955"/>
      <c r="I174" s="955"/>
      <c r="J174" s="955"/>
      <c r="K174" s="955"/>
      <c r="L174" s="955"/>
      <c r="M174" s="955"/>
      <c r="N174" s="955"/>
      <c r="O174" s="950">
        <f t="shared" si="14"/>
        <v>0</v>
      </c>
      <c r="P174" s="955"/>
      <c r="Q174" s="952">
        <f t="shared" si="15"/>
        <v>0</v>
      </c>
      <c r="R174" s="955"/>
      <c r="S174" s="952">
        <f t="shared" si="16"/>
        <v>0</v>
      </c>
      <c r="T174" s="955"/>
      <c r="U174" s="952">
        <f t="shared" si="17"/>
        <v>0</v>
      </c>
      <c r="V174" s="955"/>
      <c r="W174" s="955"/>
      <c r="X174" s="946">
        <f t="shared" si="18"/>
        <v>0</v>
      </c>
      <c r="Y174" s="955"/>
      <c r="Z174" s="955"/>
      <c r="AA174" s="955"/>
      <c r="AB174" s="950"/>
      <c r="AC174" s="950"/>
      <c r="AD174" s="931"/>
      <c r="AE174" s="931"/>
      <c r="AF174" s="931"/>
      <c r="AG174" s="937"/>
    </row>
    <row r="175" spans="1:33" s="926" customFormat="1" ht="21" customHeight="1">
      <c r="A175" s="931">
        <v>172</v>
      </c>
      <c r="B175" s="954" t="s">
        <v>646</v>
      </c>
      <c r="C175" s="955"/>
      <c r="D175" s="955"/>
      <c r="E175" s="955"/>
      <c r="F175" s="955"/>
      <c r="G175" s="955"/>
      <c r="H175" s="955"/>
      <c r="I175" s="955"/>
      <c r="J175" s="955"/>
      <c r="K175" s="955"/>
      <c r="L175" s="955"/>
      <c r="M175" s="955"/>
      <c r="N175" s="955"/>
      <c r="O175" s="950">
        <f t="shared" si="14"/>
        <v>0</v>
      </c>
      <c r="P175" s="955"/>
      <c r="Q175" s="952">
        <f t="shared" si="15"/>
        <v>0</v>
      </c>
      <c r="R175" s="955"/>
      <c r="S175" s="952">
        <f t="shared" si="16"/>
        <v>0</v>
      </c>
      <c r="T175" s="955"/>
      <c r="U175" s="952">
        <f t="shared" si="17"/>
        <v>0</v>
      </c>
      <c r="V175" s="955"/>
      <c r="W175" s="955"/>
      <c r="X175" s="946">
        <f t="shared" si="18"/>
        <v>0</v>
      </c>
      <c r="Y175" s="955"/>
      <c r="Z175" s="955"/>
      <c r="AA175" s="955"/>
      <c r="AB175" s="950"/>
      <c r="AC175" s="950"/>
      <c r="AD175" s="931"/>
      <c r="AE175" s="931"/>
      <c r="AF175" s="931"/>
      <c r="AG175" s="937"/>
    </row>
    <row r="176" spans="1:33" s="926" customFormat="1" ht="21" customHeight="1">
      <c r="A176" s="931">
        <v>173</v>
      </c>
      <c r="B176" s="954" t="s">
        <v>647</v>
      </c>
      <c r="C176" s="955"/>
      <c r="D176" s="955"/>
      <c r="E176" s="955"/>
      <c r="F176" s="955"/>
      <c r="G176" s="955"/>
      <c r="H176" s="955"/>
      <c r="I176" s="955"/>
      <c r="J176" s="955"/>
      <c r="K176" s="955"/>
      <c r="L176" s="955"/>
      <c r="M176" s="955"/>
      <c r="N176" s="955"/>
      <c r="O176" s="950">
        <f t="shared" si="14"/>
        <v>0</v>
      </c>
      <c r="P176" s="955"/>
      <c r="Q176" s="952">
        <f t="shared" si="15"/>
        <v>0</v>
      </c>
      <c r="R176" s="955"/>
      <c r="S176" s="952">
        <f t="shared" si="16"/>
        <v>0</v>
      </c>
      <c r="T176" s="955"/>
      <c r="U176" s="952">
        <f t="shared" si="17"/>
        <v>0</v>
      </c>
      <c r="V176" s="955"/>
      <c r="W176" s="955"/>
      <c r="X176" s="946">
        <f t="shared" si="18"/>
        <v>0</v>
      </c>
      <c r="Y176" s="955"/>
      <c r="Z176" s="955"/>
      <c r="AA176" s="955"/>
      <c r="AB176" s="950"/>
      <c r="AC176" s="950"/>
      <c r="AD176" s="931"/>
      <c r="AE176" s="931"/>
      <c r="AF176" s="931"/>
      <c r="AG176" s="937"/>
    </row>
    <row r="177" spans="1:33" s="926" customFormat="1" ht="21" customHeight="1">
      <c r="A177" s="931">
        <v>174</v>
      </c>
      <c r="B177" s="954" t="s">
        <v>648</v>
      </c>
      <c r="C177" s="955"/>
      <c r="D177" s="955"/>
      <c r="E177" s="955"/>
      <c r="F177" s="955"/>
      <c r="G177" s="955"/>
      <c r="H177" s="955"/>
      <c r="I177" s="955"/>
      <c r="J177" s="955"/>
      <c r="K177" s="955"/>
      <c r="L177" s="955"/>
      <c r="M177" s="955"/>
      <c r="N177" s="955"/>
      <c r="O177" s="950">
        <f t="shared" si="14"/>
        <v>0</v>
      </c>
      <c r="P177" s="955"/>
      <c r="Q177" s="952">
        <f t="shared" si="15"/>
        <v>0</v>
      </c>
      <c r="R177" s="955"/>
      <c r="S177" s="952">
        <f t="shared" si="16"/>
        <v>0</v>
      </c>
      <c r="T177" s="955"/>
      <c r="U177" s="952">
        <f t="shared" si="17"/>
        <v>0</v>
      </c>
      <c r="V177" s="955"/>
      <c r="W177" s="955"/>
      <c r="X177" s="946">
        <f t="shared" si="18"/>
        <v>0</v>
      </c>
      <c r="Y177" s="955"/>
      <c r="Z177" s="955"/>
      <c r="AA177" s="955"/>
      <c r="AB177" s="950"/>
      <c r="AC177" s="950"/>
      <c r="AD177" s="931"/>
      <c r="AE177" s="931"/>
      <c r="AF177" s="931"/>
      <c r="AG177" s="937"/>
    </row>
    <row r="178" spans="1:33" s="926" customFormat="1" ht="21" customHeight="1">
      <c r="A178" s="931">
        <v>175</v>
      </c>
      <c r="B178" s="954" t="s">
        <v>649</v>
      </c>
      <c r="C178" s="955"/>
      <c r="D178" s="955"/>
      <c r="E178" s="955"/>
      <c r="F178" s="955"/>
      <c r="G178" s="955"/>
      <c r="H178" s="955"/>
      <c r="I178" s="955"/>
      <c r="J178" s="955"/>
      <c r="K178" s="955"/>
      <c r="L178" s="955"/>
      <c r="M178" s="955"/>
      <c r="N178" s="955"/>
      <c r="O178" s="950">
        <f t="shared" si="14"/>
        <v>0</v>
      </c>
      <c r="P178" s="955"/>
      <c r="Q178" s="952">
        <f t="shared" si="15"/>
        <v>0</v>
      </c>
      <c r="R178" s="955"/>
      <c r="S178" s="952">
        <f t="shared" si="16"/>
        <v>0</v>
      </c>
      <c r="T178" s="955"/>
      <c r="U178" s="952">
        <f t="shared" si="17"/>
        <v>0</v>
      </c>
      <c r="V178" s="955"/>
      <c r="W178" s="955"/>
      <c r="X178" s="946">
        <f t="shared" si="18"/>
        <v>0</v>
      </c>
      <c r="Y178" s="955"/>
      <c r="Z178" s="955"/>
      <c r="AA178" s="955"/>
      <c r="AB178" s="950"/>
      <c r="AC178" s="950"/>
      <c r="AD178" s="931"/>
      <c r="AE178" s="931"/>
      <c r="AF178" s="931"/>
      <c r="AG178" s="937"/>
    </row>
    <row r="179" spans="1:33" s="926" customFormat="1" ht="21" customHeight="1">
      <c r="A179" s="931">
        <v>176</v>
      </c>
      <c r="B179" s="954" t="s">
        <v>650</v>
      </c>
      <c r="C179" s="955"/>
      <c r="D179" s="955"/>
      <c r="E179" s="955"/>
      <c r="F179" s="955"/>
      <c r="G179" s="955"/>
      <c r="H179" s="955"/>
      <c r="I179" s="955"/>
      <c r="J179" s="955"/>
      <c r="K179" s="955"/>
      <c r="L179" s="955"/>
      <c r="M179" s="955"/>
      <c r="N179" s="955"/>
      <c r="O179" s="950">
        <f t="shared" si="14"/>
        <v>0</v>
      </c>
      <c r="P179" s="955"/>
      <c r="Q179" s="952">
        <f t="shared" si="15"/>
        <v>0</v>
      </c>
      <c r="R179" s="955"/>
      <c r="S179" s="952">
        <f t="shared" si="16"/>
        <v>0</v>
      </c>
      <c r="T179" s="955"/>
      <c r="U179" s="952">
        <f t="shared" si="17"/>
        <v>0</v>
      </c>
      <c r="V179" s="955"/>
      <c r="W179" s="955"/>
      <c r="X179" s="946">
        <f t="shared" si="18"/>
        <v>0</v>
      </c>
      <c r="Y179" s="955"/>
      <c r="Z179" s="955"/>
      <c r="AA179" s="955"/>
      <c r="AB179" s="950"/>
      <c r="AC179" s="950"/>
      <c r="AD179" s="931"/>
      <c r="AE179" s="931"/>
      <c r="AF179" s="931"/>
      <c r="AG179" s="937"/>
    </row>
    <row r="180" spans="1:33" s="926" customFormat="1" ht="21" customHeight="1">
      <c r="A180" s="931">
        <v>177</v>
      </c>
      <c r="B180" s="954" t="s">
        <v>651</v>
      </c>
      <c r="C180" s="955"/>
      <c r="D180" s="955"/>
      <c r="E180" s="955"/>
      <c r="F180" s="955"/>
      <c r="G180" s="955"/>
      <c r="H180" s="955"/>
      <c r="I180" s="955"/>
      <c r="J180" s="955"/>
      <c r="K180" s="955"/>
      <c r="L180" s="955"/>
      <c r="M180" s="955"/>
      <c r="N180" s="955"/>
      <c r="O180" s="950">
        <f t="shared" si="14"/>
        <v>0</v>
      </c>
      <c r="P180" s="955"/>
      <c r="Q180" s="952">
        <f t="shared" si="15"/>
        <v>0</v>
      </c>
      <c r="R180" s="955"/>
      <c r="S180" s="952">
        <f t="shared" si="16"/>
        <v>0</v>
      </c>
      <c r="T180" s="955"/>
      <c r="U180" s="952">
        <f t="shared" si="17"/>
        <v>0</v>
      </c>
      <c r="V180" s="955"/>
      <c r="W180" s="955"/>
      <c r="X180" s="946">
        <f t="shared" si="18"/>
        <v>0</v>
      </c>
      <c r="Y180" s="955"/>
      <c r="Z180" s="955"/>
      <c r="AA180" s="955"/>
      <c r="AB180" s="950"/>
      <c r="AC180" s="950"/>
      <c r="AD180" s="931"/>
      <c r="AE180" s="931"/>
      <c r="AF180" s="931"/>
      <c r="AG180" s="937"/>
    </row>
    <row r="181" spans="1:33" s="926" customFormat="1" ht="21" customHeight="1">
      <c r="A181" s="931">
        <v>178</v>
      </c>
      <c r="B181" s="954" t="s">
        <v>652</v>
      </c>
      <c r="C181" s="955"/>
      <c r="D181" s="955"/>
      <c r="E181" s="955"/>
      <c r="F181" s="955"/>
      <c r="G181" s="955"/>
      <c r="H181" s="955"/>
      <c r="I181" s="955"/>
      <c r="J181" s="955"/>
      <c r="K181" s="955"/>
      <c r="L181" s="955"/>
      <c r="M181" s="955"/>
      <c r="N181" s="955"/>
      <c r="O181" s="950">
        <f t="shared" si="14"/>
        <v>0</v>
      </c>
      <c r="P181" s="955"/>
      <c r="Q181" s="952">
        <f t="shared" si="15"/>
        <v>0</v>
      </c>
      <c r="R181" s="955"/>
      <c r="S181" s="952">
        <f t="shared" si="16"/>
        <v>0</v>
      </c>
      <c r="T181" s="955"/>
      <c r="U181" s="952">
        <f t="shared" si="17"/>
        <v>0</v>
      </c>
      <c r="V181" s="955"/>
      <c r="W181" s="955"/>
      <c r="X181" s="946">
        <f t="shared" si="18"/>
        <v>0</v>
      </c>
      <c r="Y181" s="955"/>
      <c r="Z181" s="955"/>
      <c r="AA181" s="955"/>
      <c r="AB181" s="950"/>
      <c r="AC181" s="950"/>
      <c r="AD181" s="931"/>
      <c r="AE181" s="931"/>
      <c r="AF181" s="931"/>
      <c r="AG181" s="937"/>
    </row>
    <row r="182" spans="1:33" s="926" customFormat="1" ht="21" customHeight="1">
      <c r="A182" s="931">
        <v>179</v>
      </c>
      <c r="B182" s="954" t="s">
        <v>653</v>
      </c>
      <c r="C182" s="955"/>
      <c r="D182" s="955"/>
      <c r="E182" s="955"/>
      <c r="F182" s="955"/>
      <c r="G182" s="955"/>
      <c r="H182" s="955"/>
      <c r="I182" s="955"/>
      <c r="J182" s="955"/>
      <c r="K182" s="955"/>
      <c r="L182" s="955"/>
      <c r="M182" s="955"/>
      <c r="N182" s="955"/>
      <c r="O182" s="950">
        <f t="shared" si="14"/>
        <v>0</v>
      </c>
      <c r="P182" s="955"/>
      <c r="Q182" s="952">
        <f t="shared" si="15"/>
        <v>0</v>
      </c>
      <c r="R182" s="955"/>
      <c r="S182" s="952">
        <f t="shared" si="16"/>
        <v>0</v>
      </c>
      <c r="T182" s="955"/>
      <c r="U182" s="952">
        <f t="shared" si="17"/>
        <v>0</v>
      </c>
      <c r="V182" s="955"/>
      <c r="W182" s="955"/>
      <c r="X182" s="946">
        <f t="shared" si="18"/>
        <v>0</v>
      </c>
      <c r="Y182" s="955"/>
      <c r="Z182" s="955"/>
      <c r="AA182" s="955"/>
      <c r="AB182" s="950"/>
      <c r="AC182" s="950"/>
      <c r="AD182" s="931"/>
      <c r="AE182" s="931"/>
      <c r="AF182" s="931"/>
      <c r="AG182" s="937"/>
    </row>
    <row r="183" spans="1:33" s="926" customFormat="1" ht="21" customHeight="1">
      <c r="A183" s="931">
        <v>180</v>
      </c>
      <c r="B183" s="954" t="s">
        <v>654</v>
      </c>
      <c r="C183" s="955"/>
      <c r="D183" s="955"/>
      <c r="E183" s="955"/>
      <c r="F183" s="955"/>
      <c r="G183" s="955"/>
      <c r="H183" s="955"/>
      <c r="I183" s="955"/>
      <c r="J183" s="955"/>
      <c r="K183" s="955"/>
      <c r="L183" s="955"/>
      <c r="M183" s="955"/>
      <c r="N183" s="955"/>
      <c r="O183" s="950">
        <f t="shared" si="14"/>
        <v>0</v>
      </c>
      <c r="P183" s="955"/>
      <c r="Q183" s="952">
        <f t="shared" si="15"/>
        <v>0</v>
      </c>
      <c r="R183" s="955"/>
      <c r="S183" s="952">
        <f t="shared" si="16"/>
        <v>0</v>
      </c>
      <c r="T183" s="955"/>
      <c r="U183" s="952">
        <f t="shared" si="17"/>
        <v>0</v>
      </c>
      <c r="V183" s="955"/>
      <c r="W183" s="955"/>
      <c r="X183" s="946">
        <f t="shared" si="18"/>
        <v>0</v>
      </c>
      <c r="Y183" s="955"/>
      <c r="Z183" s="955"/>
      <c r="AA183" s="955"/>
      <c r="AB183" s="950"/>
      <c r="AC183" s="950"/>
      <c r="AD183" s="931"/>
      <c r="AE183" s="931"/>
      <c r="AF183" s="931"/>
      <c r="AG183" s="937"/>
    </row>
    <row r="184" spans="1:33" s="926" customFormat="1" ht="21" customHeight="1">
      <c r="A184" s="931">
        <v>181</v>
      </c>
      <c r="B184" s="954" t="s">
        <v>655</v>
      </c>
      <c r="C184" s="955"/>
      <c r="D184" s="955"/>
      <c r="E184" s="955"/>
      <c r="F184" s="955"/>
      <c r="G184" s="955"/>
      <c r="H184" s="955"/>
      <c r="I184" s="955"/>
      <c r="J184" s="955"/>
      <c r="K184" s="955"/>
      <c r="L184" s="955"/>
      <c r="M184" s="955"/>
      <c r="N184" s="955"/>
      <c r="O184" s="950">
        <f t="shared" si="14"/>
        <v>0</v>
      </c>
      <c r="P184" s="955"/>
      <c r="Q184" s="952">
        <f t="shared" si="15"/>
        <v>0</v>
      </c>
      <c r="R184" s="955"/>
      <c r="S184" s="952">
        <f t="shared" si="16"/>
        <v>0</v>
      </c>
      <c r="T184" s="955"/>
      <c r="U184" s="952">
        <f t="shared" si="17"/>
        <v>0</v>
      </c>
      <c r="V184" s="955"/>
      <c r="W184" s="955"/>
      <c r="X184" s="946">
        <f t="shared" si="18"/>
        <v>0</v>
      </c>
      <c r="Y184" s="955"/>
      <c r="Z184" s="955"/>
      <c r="AA184" s="955"/>
      <c r="AB184" s="950"/>
      <c r="AC184" s="950"/>
      <c r="AD184" s="931"/>
      <c r="AE184" s="931"/>
      <c r="AF184" s="931"/>
      <c r="AG184" s="937"/>
    </row>
    <row r="185" spans="1:33" s="926" customFormat="1" ht="21" customHeight="1">
      <c r="A185" s="931">
        <v>182</v>
      </c>
      <c r="B185" s="954" t="s">
        <v>656</v>
      </c>
      <c r="C185" s="955"/>
      <c r="D185" s="955"/>
      <c r="E185" s="955"/>
      <c r="F185" s="955"/>
      <c r="G185" s="955"/>
      <c r="H185" s="955"/>
      <c r="I185" s="955"/>
      <c r="J185" s="955"/>
      <c r="K185" s="955"/>
      <c r="L185" s="955"/>
      <c r="M185" s="955"/>
      <c r="N185" s="955"/>
      <c r="O185" s="950">
        <f t="shared" si="14"/>
        <v>0</v>
      </c>
      <c r="P185" s="955"/>
      <c r="Q185" s="952">
        <f t="shared" si="15"/>
        <v>0</v>
      </c>
      <c r="R185" s="955"/>
      <c r="S185" s="952">
        <f t="shared" si="16"/>
        <v>0</v>
      </c>
      <c r="T185" s="955"/>
      <c r="U185" s="952">
        <f t="shared" si="17"/>
        <v>0</v>
      </c>
      <c r="V185" s="955"/>
      <c r="W185" s="955"/>
      <c r="X185" s="946">
        <f t="shared" si="18"/>
        <v>0</v>
      </c>
      <c r="Y185" s="955"/>
      <c r="Z185" s="955"/>
      <c r="AA185" s="955"/>
      <c r="AB185" s="950"/>
      <c r="AC185" s="950"/>
      <c r="AD185" s="931"/>
      <c r="AE185" s="931"/>
      <c r="AF185" s="931"/>
      <c r="AG185" s="937"/>
    </row>
    <row r="186" spans="1:33" s="926" customFormat="1" ht="21" customHeight="1">
      <c r="A186" s="931">
        <v>183</v>
      </c>
      <c r="B186" s="954" t="s">
        <v>657</v>
      </c>
      <c r="C186" s="955"/>
      <c r="D186" s="955"/>
      <c r="E186" s="955"/>
      <c r="F186" s="955"/>
      <c r="G186" s="955"/>
      <c r="H186" s="955"/>
      <c r="I186" s="955"/>
      <c r="J186" s="955"/>
      <c r="K186" s="955"/>
      <c r="L186" s="955"/>
      <c r="M186" s="955"/>
      <c r="N186" s="955"/>
      <c r="O186" s="950">
        <f t="shared" si="14"/>
        <v>0</v>
      </c>
      <c r="P186" s="955"/>
      <c r="Q186" s="952">
        <f t="shared" si="15"/>
        <v>0</v>
      </c>
      <c r="R186" s="955"/>
      <c r="S186" s="952">
        <f t="shared" si="16"/>
        <v>0</v>
      </c>
      <c r="T186" s="955"/>
      <c r="U186" s="952">
        <f t="shared" si="17"/>
        <v>0</v>
      </c>
      <c r="V186" s="955"/>
      <c r="W186" s="955"/>
      <c r="X186" s="946">
        <f t="shared" si="18"/>
        <v>0</v>
      </c>
      <c r="Y186" s="955"/>
      <c r="Z186" s="955"/>
      <c r="AA186" s="955"/>
      <c r="AB186" s="950"/>
      <c r="AC186" s="950"/>
      <c r="AD186" s="931"/>
      <c r="AE186" s="931"/>
      <c r="AF186" s="931"/>
      <c r="AG186" s="937"/>
    </row>
    <row r="187" spans="1:33" s="926" customFormat="1" ht="21" customHeight="1">
      <c r="A187" s="931">
        <v>184</v>
      </c>
      <c r="B187" s="954" t="s">
        <v>658</v>
      </c>
      <c r="C187" s="955"/>
      <c r="D187" s="955"/>
      <c r="E187" s="955"/>
      <c r="F187" s="955"/>
      <c r="G187" s="955"/>
      <c r="H187" s="955"/>
      <c r="I187" s="955"/>
      <c r="J187" s="955"/>
      <c r="K187" s="955"/>
      <c r="L187" s="955"/>
      <c r="M187" s="955"/>
      <c r="N187" s="955"/>
      <c r="O187" s="950">
        <f t="shared" si="14"/>
        <v>0</v>
      </c>
      <c r="P187" s="955"/>
      <c r="Q187" s="952">
        <f t="shared" si="15"/>
        <v>0</v>
      </c>
      <c r="R187" s="955"/>
      <c r="S187" s="952">
        <f t="shared" si="16"/>
        <v>0</v>
      </c>
      <c r="T187" s="955"/>
      <c r="U187" s="952">
        <f t="shared" si="17"/>
        <v>0</v>
      </c>
      <c r="V187" s="955"/>
      <c r="W187" s="955"/>
      <c r="X187" s="946">
        <f t="shared" si="18"/>
        <v>0</v>
      </c>
      <c r="Y187" s="955"/>
      <c r="Z187" s="955"/>
      <c r="AA187" s="955"/>
      <c r="AB187" s="950"/>
      <c r="AC187" s="950"/>
      <c r="AD187" s="931"/>
      <c r="AE187" s="931"/>
      <c r="AF187" s="931"/>
      <c r="AG187" s="937"/>
    </row>
    <row r="188" spans="1:33" s="926" customFormat="1" ht="21" customHeight="1">
      <c r="A188" s="931">
        <v>185</v>
      </c>
      <c r="B188" s="954" t="s">
        <v>659</v>
      </c>
      <c r="C188" s="955"/>
      <c r="D188" s="955"/>
      <c r="E188" s="955"/>
      <c r="F188" s="955"/>
      <c r="G188" s="955"/>
      <c r="H188" s="955"/>
      <c r="I188" s="955"/>
      <c r="J188" s="955"/>
      <c r="K188" s="955"/>
      <c r="L188" s="955"/>
      <c r="M188" s="955"/>
      <c r="N188" s="955"/>
      <c r="O188" s="950">
        <f t="shared" si="14"/>
        <v>0</v>
      </c>
      <c r="P188" s="955"/>
      <c r="Q188" s="952">
        <f t="shared" si="15"/>
        <v>0</v>
      </c>
      <c r="R188" s="955"/>
      <c r="S188" s="952">
        <f t="shared" si="16"/>
        <v>0</v>
      </c>
      <c r="T188" s="955"/>
      <c r="U188" s="952">
        <f t="shared" si="17"/>
        <v>0</v>
      </c>
      <c r="V188" s="955"/>
      <c r="W188" s="955"/>
      <c r="X188" s="946">
        <f t="shared" si="18"/>
        <v>0</v>
      </c>
      <c r="Y188" s="955"/>
      <c r="Z188" s="955"/>
      <c r="AA188" s="955"/>
      <c r="AB188" s="950"/>
      <c r="AC188" s="950"/>
      <c r="AD188" s="931"/>
      <c r="AE188" s="931"/>
      <c r="AF188" s="931"/>
      <c r="AG188" s="937"/>
    </row>
    <row r="189" spans="1:33" s="926" customFormat="1" ht="21" customHeight="1">
      <c r="A189" s="931">
        <v>186</v>
      </c>
      <c r="B189" s="954" t="s">
        <v>660</v>
      </c>
      <c r="C189" s="955"/>
      <c r="D189" s="955"/>
      <c r="E189" s="955"/>
      <c r="F189" s="955"/>
      <c r="G189" s="955"/>
      <c r="H189" s="955"/>
      <c r="I189" s="955"/>
      <c r="J189" s="955"/>
      <c r="K189" s="955"/>
      <c r="L189" s="955"/>
      <c r="M189" s="955"/>
      <c r="N189" s="955"/>
      <c r="O189" s="950">
        <f t="shared" si="14"/>
        <v>0</v>
      </c>
      <c r="P189" s="955"/>
      <c r="Q189" s="952">
        <f t="shared" si="15"/>
        <v>0</v>
      </c>
      <c r="R189" s="955"/>
      <c r="S189" s="952">
        <f t="shared" si="16"/>
        <v>0</v>
      </c>
      <c r="T189" s="955"/>
      <c r="U189" s="952">
        <f t="shared" si="17"/>
        <v>0</v>
      </c>
      <c r="V189" s="955"/>
      <c r="W189" s="955"/>
      <c r="X189" s="946">
        <f t="shared" si="18"/>
        <v>0</v>
      </c>
      <c r="Y189" s="955"/>
      <c r="Z189" s="955"/>
      <c r="AA189" s="955"/>
      <c r="AB189" s="950"/>
      <c r="AC189" s="950"/>
      <c r="AD189" s="931"/>
      <c r="AE189" s="931"/>
      <c r="AF189" s="931"/>
      <c r="AG189" s="937"/>
    </row>
    <row r="190" spans="1:33" s="926" customFormat="1" ht="21" customHeight="1">
      <c r="A190" s="931">
        <v>187</v>
      </c>
      <c r="B190" s="954" t="s">
        <v>661</v>
      </c>
      <c r="C190" s="955"/>
      <c r="D190" s="955"/>
      <c r="E190" s="955"/>
      <c r="F190" s="955"/>
      <c r="G190" s="955"/>
      <c r="H190" s="955"/>
      <c r="I190" s="955"/>
      <c r="J190" s="955"/>
      <c r="K190" s="955"/>
      <c r="L190" s="955"/>
      <c r="M190" s="955"/>
      <c r="N190" s="955"/>
      <c r="O190" s="950">
        <f t="shared" si="14"/>
        <v>0</v>
      </c>
      <c r="P190" s="955"/>
      <c r="Q190" s="952">
        <f t="shared" si="15"/>
        <v>0</v>
      </c>
      <c r="R190" s="955"/>
      <c r="S190" s="952">
        <f t="shared" si="16"/>
        <v>0</v>
      </c>
      <c r="T190" s="955"/>
      <c r="U190" s="952">
        <f t="shared" si="17"/>
        <v>0</v>
      </c>
      <c r="V190" s="955"/>
      <c r="W190" s="955"/>
      <c r="X190" s="946">
        <f t="shared" si="18"/>
        <v>0</v>
      </c>
      <c r="Y190" s="955"/>
      <c r="Z190" s="955"/>
      <c r="AA190" s="955"/>
      <c r="AB190" s="950"/>
      <c r="AC190" s="950"/>
      <c r="AD190" s="931"/>
      <c r="AE190" s="931"/>
      <c r="AF190" s="931"/>
      <c r="AG190" s="937"/>
    </row>
    <row r="191" spans="1:33" s="926" customFormat="1" ht="21" customHeight="1">
      <c r="A191" s="931">
        <v>188</v>
      </c>
      <c r="B191" s="954" t="s">
        <v>662</v>
      </c>
      <c r="C191" s="955"/>
      <c r="D191" s="955"/>
      <c r="E191" s="955"/>
      <c r="F191" s="955"/>
      <c r="G191" s="955"/>
      <c r="H191" s="955"/>
      <c r="I191" s="955"/>
      <c r="J191" s="955"/>
      <c r="K191" s="955"/>
      <c r="L191" s="955"/>
      <c r="M191" s="955"/>
      <c r="N191" s="955"/>
      <c r="O191" s="950">
        <f t="shared" si="14"/>
        <v>0</v>
      </c>
      <c r="P191" s="955"/>
      <c r="Q191" s="952">
        <f t="shared" si="15"/>
        <v>0</v>
      </c>
      <c r="R191" s="955"/>
      <c r="S191" s="952">
        <f t="shared" si="16"/>
        <v>0</v>
      </c>
      <c r="T191" s="955"/>
      <c r="U191" s="952">
        <f t="shared" si="17"/>
        <v>0</v>
      </c>
      <c r="V191" s="955"/>
      <c r="W191" s="955"/>
      <c r="X191" s="946">
        <f t="shared" si="18"/>
        <v>0</v>
      </c>
      <c r="Y191" s="955"/>
      <c r="Z191" s="955"/>
      <c r="AA191" s="955"/>
      <c r="AB191" s="950"/>
      <c r="AC191" s="950"/>
      <c r="AD191" s="931"/>
      <c r="AE191" s="931"/>
      <c r="AF191" s="931"/>
      <c r="AG191" s="937"/>
    </row>
    <row r="192" spans="1:33" s="926" customFormat="1" ht="21" customHeight="1">
      <c r="A192" s="931">
        <v>189</v>
      </c>
      <c r="B192" s="954" t="s">
        <v>663</v>
      </c>
      <c r="C192" s="955"/>
      <c r="D192" s="955"/>
      <c r="E192" s="955"/>
      <c r="F192" s="955"/>
      <c r="G192" s="955"/>
      <c r="H192" s="955"/>
      <c r="I192" s="955"/>
      <c r="J192" s="955"/>
      <c r="K192" s="955"/>
      <c r="L192" s="955"/>
      <c r="M192" s="955"/>
      <c r="N192" s="955"/>
      <c r="O192" s="950">
        <f t="shared" si="14"/>
        <v>0</v>
      </c>
      <c r="P192" s="955"/>
      <c r="Q192" s="952">
        <f t="shared" si="15"/>
        <v>0</v>
      </c>
      <c r="R192" s="955"/>
      <c r="S192" s="952">
        <f t="shared" si="16"/>
        <v>0</v>
      </c>
      <c r="T192" s="955"/>
      <c r="U192" s="952">
        <f t="shared" si="17"/>
        <v>0</v>
      </c>
      <c r="V192" s="955"/>
      <c r="W192" s="955"/>
      <c r="X192" s="946">
        <f t="shared" si="18"/>
        <v>0</v>
      </c>
      <c r="Y192" s="955"/>
      <c r="Z192" s="955"/>
      <c r="AA192" s="955"/>
      <c r="AB192" s="950"/>
      <c r="AC192" s="950"/>
      <c r="AD192" s="931"/>
      <c r="AE192" s="931"/>
      <c r="AF192" s="931"/>
      <c r="AG192" s="937"/>
    </row>
    <row r="193" spans="1:33" s="926" customFormat="1" ht="21" customHeight="1">
      <c r="A193" s="931">
        <v>190</v>
      </c>
      <c r="B193" s="954" t="s">
        <v>664</v>
      </c>
      <c r="C193" s="955"/>
      <c r="D193" s="955"/>
      <c r="E193" s="955"/>
      <c r="F193" s="955"/>
      <c r="G193" s="955"/>
      <c r="H193" s="955"/>
      <c r="I193" s="955"/>
      <c r="J193" s="955"/>
      <c r="K193" s="955"/>
      <c r="L193" s="955"/>
      <c r="M193" s="955"/>
      <c r="N193" s="955"/>
      <c r="O193" s="950">
        <f t="shared" si="14"/>
        <v>0</v>
      </c>
      <c r="P193" s="955"/>
      <c r="Q193" s="952">
        <f t="shared" si="15"/>
        <v>0</v>
      </c>
      <c r="R193" s="955"/>
      <c r="S193" s="952">
        <f t="shared" si="16"/>
        <v>0</v>
      </c>
      <c r="T193" s="955"/>
      <c r="U193" s="952">
        <f t="shared" si="17"/>
        <v>0</v>
      </c>
      <c r="V193" s="955"/>
      <c r="W193" s="955"/>
      <c r="X193" s="946">
        <f t="shared" si="18"/>
        <v>0</v>
      </c>
      <c r="Y193" s="955"/>
      <c r="Z193" s="955"/>
      <c r="AA193" s="955"/>
      <c r="AB193" s="950"/>
      <c r="AC193" s="950"/>
      <c r="AD193" s="931"/>
      <c r="AE193" s="931"/>
      <c r="AF193" s="931"/>
      <c r="AG193" s="937"/>
    </row>
    <row r="194" spans="1:33" s="926" customFormat="1" ht="21" customHeight="1">
      <c r="A194" s="931">
        <v>191</v>
      </c>
      <c r="B194" s="954" t="s">
        <v>665</v>
      </c>
      <c r="C194" s="955"/>
      <c r="D194" s="955"/>
      <c r="E194" s="955"/>
      <c r="F194" s="955"/>
      <c r="G194" s="955"/>
      <c r="H194" s="955"/>
      <c r="I194" s="955"/>
      <c r="J194" s="955"/>
      <c r="K194" s="955"/>
      <c r="L194" s="955"/>
      <c r="M194" s="955"/>
      <c r="N194" s="955"/>
      <c r="O194" s="950">
        <f t="shared" si="14"/>
        <v>0</v>
      </c>
      <c r="P194" s="955"/>
      <c r="Q194" s="952">
        <f t="shared" si="15"/>
        <v>0</v>
      </c>
      <c r="R194" s="955"/>
      <c r="S194" s="952">
        <f t="shared" si="16"/>
        <v>0</v>
      </c>
      <c r="T194" s="955"/>
      <c r="U194" s="952">
        <f t="shared" si="17"/>
        <v>0</v>
      </c>
      <c r="V194" s="955"/>
      <c r="W194" s="955"/>
      <c r="X194" s="946">
        <f t="shared" si="18"/>
        <v>0</v>
      </c>
      <c r="Y194" s="955"/>
      <c r="Z194" s="955"/>
      <c r="AA194" s="955"/>
      <c r="AB194" s="950"/>
      <c r="AC194" s="950"/>
      <c r="AD194" s="931"/>
      <c r="AE194" s="931"/>
      <c r="AF194" s="931"/>
      <c r="AG194" s="937"/>
    </row>
    <row r="195" spans="1:33" s="926" customFormat="1" ht="21" customHeight="1">
      <c r="A195" s="931">
        <v>192</v>
      </c>
      <c r="B195" s="954" t="s">
        <v>666</v>
      </c>
      <c r="C195" s="955"/>
      <c r="D195" s="955"/>
      <c r="E195" s="955"/>
      <c r="F195" s="955"/>
      <c r="G195" s="955"/>
      <c r="H195" s="955"/>
      <c r="I195" s="955"/>
      <c r="J195" s="955"/>
      <c r="K195" s="955"/>
      <c r="L195" s="955"/>
      <c r="M195" s="955"/>
      <c r="N195" s="955"/>
      <c r="O195" s="950">
        <f t="shared" si="14"/>
        <v>0</v>
      </c>
      <c r="P195" s="955"/>
      <c r="Q195" s="952">
        <f t="shared" si="15"/>
        <v>0</v>
      </c>
      <c r="R195" s="955"/>
      <c r="S195" s="952">
        <f t="shared" si="16"/>
        <v>0</v>
      </c>
      <c r="T195" s="955"/>
      <c r="U195" s="952">
        <f t="shared" si="17"/>
        <v>0</v>
      </c>
      <c r="V195" s="955"/>
      <c r="W195" s="955"/>
      <c r="X195" s="946">
        <f t="shared" si="18"/>
        <v>0</v>
      </c>
      <c r="Y195" s="955"/>
      <c r="Z195" s="955"/>
      <c r="AA195" s="955"/>
      <c r="AB195" s="950"/>
      <c r="AC195" s="950"/>
      <c r="AD195" s="931"/>
      <c r="AE195" s="931"/>
      <c r="AF195" s="931"/>
      <c r="AG195" s="937"/>
    </row>
    <row r="196" spans="1:33" s="926" customFormat="1" ht="21" customHeight="1">
      <c r="A196" s="931">
        <v>193</v>
      </c>
      <c r="B196" s="954" t="s">
        <v>667</v>
      </c>
      <c r="C196" s="955"/>
      <c r="D196" s="955"/>
      <c r="E196" s="955"/>
      <c r="F196" s="955"/>
      <c r="G196" s="955"/>
      <c r="H196" s="955"/>
      <c r="I196" s="955"/>
      <c r="J196" s="955"/>
      <c r="K196" s="955"/>
      <c r="L196" s="955"/>
      <c r="M196" s="955"/>
      <c r="N196" s="955"/>
      <c r="O196" s="950">
        <f t="shared" si="14"/>
        <v>0</v>
      </c>
      <c r="P196" s="955"/>
      <c r="Q196" s="952">
        <f t="shared" si="15"/>
        <v>0</v>
      </c>
      <c r="R196" s="955"/>
      <c r="S196" s="952">
        <f t="shared" si="16"/>
        <v>0</v>
      </c>
      <c r="T196" s="955"/>
      <c r="U196" s="952">
        <f t="shared" si="17"/>
        <v>0</v>
      </c>
      <c r="V196" s="955"/>
      <c r="W196" s="955"/>
      <c r="X196" s="946">
        <f t="shared" si="18"/>
        <v>0</v>
      </c>
      <c r="Y196" s="955"/>
      <c r="Z196" s="955"/>
      <c r="AA196" s="955"/>
      <c r="AB196" s="950"/>
      <c r="AC196" s="950"/>
      <c r="AD196" s="931"/>
      <c r="AE196" s="931"/>
      <c r="AF196" s="931"/>
      <c r="AG196" s="937"/>
    </row>
    <row r="197" spans="1:33" s="926" customFormat="1" ht="21" customHeight="1">
      <c r="A197" s="931">
        <v>194</v>
      </c>
      <c r="B197" s="954" t="s">
        <v>668</v>
      </c>
      <c r="C197" s="955"/>
      <c r="D197" s="955"/>
      <c r="E197" s="955"/>
      <c r="F197" s="955"/>
      <c r="G197" s="955"/>
      <c r="H197" s="955"/>
      <c r="I197" s="955"/>
      <c r="J197" s="955"/>
      <c r="K197" s="955"/>
      <c r="L197" s="955"/>
      <c r="M197" s="955"/>
      <c r="N197" s="955"/>
      <c r="O197" s="950">
        <f t="shared" si="14"/>
        <v>0</v>
      </c>
      <c r="P197" s="955"/>
      <c r="Q197" s="952">
        <f t="shared" si="15"/>
        <v>0</v>
      </c>
      <c r="R197" s="955"/>
      <c r="S197" s="952">
        <f t="shared" si="16"/>
        <v>0</v>
      </c>
      <c r="T197" s="955"/>
      <c r="U197" s="952">
        <f t="shared" si="17"/>
        <v>0</v>
      </c>
      <c r="V197" s="955"/>
      <c r="W197" s="955"/>
      <c r="X197" s="946">
        <f t="shared" si="18"/>
        <v>0</v>
      </c>
      <c r="Y197" s="955"/>
      <c r="Z197" s="955"/>
      <c r="AA197" s="955"/>
      <c r="AB197" s="950"/>
      <c r="AC197" s="950"/>
      <c r="AD197" s="931"/>
      <c r="AE197" s="931"/>
      <c r="AF197" s="931"/>
      <c r="AG197" s="937"/>
    </row>
    <row r="198" spans="1:33" s="926" customFormat="1" ht="21" customHeight="1">
      <c r="A198" s="931">
        <v>195</v>
      </c>
      <c r="B198" s="954" t="s">
        <v>669</v>
      </c>
      <c r="C198" s="955"/>
      <c r="D198" s="955"/>
      <c r="E198" s="955"/>
      <c r="F198" s="955"/>
      <c r="G198" s="955"/>
      <c r="H198" s="955"/>
      <c r="I198" s="955"/>
      <c r="J198" s="955"/>
      <c r="K198" s="955"/>
      <c r="L198" s="955"/>
      <c r="M198" s="955"/>
      <c r="N198" s="955"/>
      <c r="O198" s="950">
        <f t="shared" si="14"/>
        <v>0</v>
      </c>
      <c r="P198" s="955"/>
      <c r="Q198" s="952">
        <f t="shared" si="15"/>
        <v>0</v>
      </c>
      <c r="R198" s="955"/>
      <c r="S198" s="952">
        <f t="shared" si="16"/>
        <v>0</v>
      </c>
      <c r="T198" s="955"/>
      <c r="U198" s="952">
        <f t="shared" si="17"/>
        <v>0</v>
      </c>
      <c r="V198" s="955"/>
      <c r="W198" s="955"/>
      <c r="X198" s="946">
        <f t="shared" si="18"/>
        <v>0</v>
      </c>
      <c r="Y198" s="955"/>
      <c r="Z198" s="955"/>
      <c r="AA198" s="955"/>
      <c r="AB198" s="950"/>
      <c r="AC198" s="950"/>
      <c r="AD198" s="931"/>
      <c r="AE198" s="931"/>
      <c r="AF198" s="931"/>
      <c r="AG198" s="937"/>
    </row>
    <row r="199" spans="1:33" s="926" customFormat="1" ht="21" customHeight="1">
      <c r="A199" s="931">
        <v>196</v>
      </c>
      <c r="B199" s="954" t="s">
        <v>670</v>
      </c>
      <c r="C199" s="955"/>
      <c r="D199" s="955"/>
      <c r="E199" s="955"/>
      <c r="F199" s="955"/>
      <c r="G199" s="955"/>
      <c r="H199" s="955"/>
      <c r="I199" s="955"/>
      <c r="J199" s="955"/>
      <c r="K199" s="955"/>
      <c r="L199" s="955"/>
      <c r="M199" s="955"/>
      <c r="N199" s="955"/>
      <c r="O199" s="950">
        <f t="shared" si="14"/>
        <v>0</v>
      </c>
      <c r="P199" s="955"/>
      <c r="Q199" s="952">
        <f t="shared" si="15"/>
        <v>0</v>
      </c>
      <c r="R199" s="955"/>
      <c r="S199" s="952">
        <f t="shared" si="16"/>
        <v>0</v>
      </c>
      <c r="T199" s="955"/>
      <c r="U199" s="952">
        <f t="shared" si="17"/>
        <v>0</v>
      </c>
      <c r="V199" s="955"/>
      <c r="W199" s="955"/>
      <c r="X199" s="946">
        <f t="shared" si="18"/>
        <v>0</v>
      </c>
      <c r="Y199" s="955"/>
      <c r="Z199" s="955"/>
      <c r="AA199" s="955"/>
      <c r="AB199" s="950"/>
      <c r="AC199" s="950"/>
      <c r="AD199" s="931"/>
      <c r="AE199" s="931"/>
      <c r="AF199" s="931"/>
      <c r="AG199" s="937"/>
    </row>
    <row r="200" spans="1:33" s="926" customFormat="1" ht="21" customHeight="1">
      <c r="A200" s="931">
        <v>197</v>
      </c>
      <c r="B200" s="954" t="s">
        <v>671</v>
      </c>
      <c r="C200" s="955"/>
      <c r="D200" s="955"/>
      <c r="E200" s="955"/>
      <c r="F200" s="955"/>
      <c r="G200" s="955"/>
      <c r="H200" s="955"/>
      <c r="I200" s="955"/>
      <c r="J200" s="955"/>
      <c r="K200" s="955"/>
      <c r="L200" s="955"/>
      <c r="M200" s="955"/>
      <c r="N200" s="955"/>
      <c r="O200" s="950">
        <f t="shared" si="14"/>
        <v>0</v>
      </c>
      <c r="P200" s="955"/>
      <c r="Q200" s="952">
        <f t="shared" si="15"/>
        <v>0</v>
      </c>
      <c r="R200" s="955"/>
      <c r="S200" s="952">
        <f t="shared" si="16"/>
        <v>0</v>
      </c>
      <c r="T200" s="955"/>
      <c r="U200" s="952">
        <f t="shared" si="17"/>
        <v>0</v>
      </c>
      <c r="V200" s="955"/>
      <c r="W200" s="955"/>
      <c r="X200" s="946">
        <f t="shared" si="18"/>
        <v>0</v>
      </c>
      <c r="Y200" s="955"/>
      <c r="Z200" s="955"/>
      <c r="AA200" s="955"/>
      <c r="AB200" s="950"/>
      <c r="AC200" s="950"/>
      <c r="AD200" s="931"/>
      <c r="AE200" s="931"/>
      <c r="AF200" s="931"/>
      <c r="AG200" s="937"/>
    </row>
    <row r="201" spans="1:33" s="926" customFormat="1" ht="21" customHeight="1">
      <c r="A201" s="931">
        <v>198</v>
      </c>
      <c r="B201" s="954" t="s">
        <v>672</v>
      </c>
      <c r="C201" s="955"/>
      <c r="D201" s="955"/>
      <c r="E201" s="955"/>
      <c r="F201" s="955"/>
      <c r="G201" s="955"/>
      <c r="H201" s="955"/>
      <c r="I201" s="955"/>
      <c r="J201" s="955"/>
      <c r="K201" s="955"/>
      <c r="L201" s="955"/>
      <c r="M201" s="955"/>
      <c r="N201" s="955"/>
      <c r="O201" s="950">
        <f t="shared" si="14"/>
        <v>0</v>
      </c>
      <c r="P201" s="955"/>
      <c r="Q201" s="952">
        <f t="shared" si="15"/>
        <v>0</v>
      </c>
      <c r="R201" s="955"/>
      <c r="S201" s="952">
        <f t="shared" si="16"/>
        <v>0</v>
      </c>
      <c r="T201" s="955"/>
      <c r="U201" s="952">
        <f t="shared" si="17"/>
        <v>0</v>
      </c>
      <c r="V201" s="955"/>
      <c r="W201" s="955"/>
      <c r="X201" s="946">
        <f t="shared" si="18"/>
        <v>0</v>
      </c>
      <c r="Y201" s="955"/>
      <c r="Z201" s="955"/>
      <c r="AA201" s="955"/>
      <c r="AB201" s="950"/>
      <c r="AC201" s="950"/>
      <c r="AD201" s="931"/>
      <c r="AE201" s="931"/>
      <c r="AF201" s="931"/>
      <c r="AG201" s="937"/>
    </row>
    <row r="202" spans="1:33" s="926" customFormat="1" ht="21" customHeight="1">
      <c r="A202" s="931">
        <v>199</v>
      </c>
      <c r="B202" s="954" t="s">
        <v>673</v>
      </c>
      <c r="C202" s="955"/>
      <c r="D202" s="955"/>
      <c r="E202" s="955"/>
      <c r="F202" s="955"/>
      <c r="G202" s="955"/>
      <c r="H202" s="955"/>
      <c r="I202" s="955"/>
      <c r="J202" s="955"/>
      <c r="K202" s="955"/>
      <c r="L202" s="955"/>
      <c r="M202" s="955"/>
      <c r="N202" s="955"/>
      <c r="O202" s="950">
        <f t="shared" si="14"/>
        <v>0</v>
      </c>
      <c r="P202" s="955"/>
      <c r="Q202" s="952">
        <f t="shared" si="15"/>
        <v>0</v>
      </c>
      <c r="R202" s="955"/>
      <c r="S202" s="952">
        <f t="shared" si="16"/>
        <v>0</v>
      </c>
      <c r="T202" s="955"/>
      <c r="U202" s="952">
        <f t="shared" si="17"/>
        <v>0</v>
      </c>
      <c r="V202" s="955"/>
      <c r="W202" s="955"/>
      <c r="X202" s="946">
        <f t="shared" si="18"/>
        <v>0</v>
      </c>
      <c r="Y202" s="955"/>
      <c r="Z202" s="955"/>
      <c r="AA202" s="955"/>
      <c r="AB202" s="950"/>
      <c r="AC202" s="950"/>
      <c r="AD202" s="931"/>
      <c r="AE202" s="931"/>
      <c r="AF202" s="931"/>
      <c r="AG202" s="937"/>
    </row>
    <row r="203" spans="1:33" s="926" customFormat="1" ht="21" customHeight="1">
      <c r="A203" s="931">
        <v>200</v>
      </c>
      <c r="B203" s="954" t="s">
        <v>674</v>
      </c>
      <c r="C203" s="955"/>
      <c r="D203" s="955"/>
      <c r="E203" s="955"/>
      <c r="F203" s="955"/>
      <c r="G203" s="955"/>
      <c r="H203" s="955"/>
      <c r="I203" s="955"/>
      <c r="J203" s="955"/>
      <c r="K203" s="955"/>
      <c r="L203" s="955"/>
      <c r="M203" s="955"/>
      <c r="N203" s="955"/>
      <c r="O203" s="950">
        <f t="shared" si="14"/>
        <v>0</v>
      </c>
      <c r="P203" s="955"/>
      <c r="Q203" s="952">
        <f t="shared" si="15"/>
        <v>0</v>
      </c>
      <c r="R203" s="955"/>
      <c r="S203" s="952">
        <f t="shared" si="16"/>
        <v>0</v>
      </c>
      <c r="T203" s="955"/>
      <c r="U203" s="952">
        <f t="shared" si="17"/>
        <v>0</v>
      </c>
      <c r="V203" s="955"/>
      <c r="W203" s="955"/>
      <c r="X203" s="946">
        <f t="shared" si="18"/>
        <v>0</v>
      </c>
      <c r="Y203" s="955"/>
      <c r="Z203" s="955"/>
      <c r="AA203" s="955"/>
      <c r="AB203" s="950"/>
      <c r="AC203" s="950"/>
      <c r="AD203" s="931"/>
      <c r="AE203" s="931"/>
      <c r="AF203" s="931"/>
      <c r="AG203" s="937"/>
    </row>
    <row r="204" spans="1:33" s="926" customFormat="1" ht="21" customHeight="1">
      <c r="A204" s="931">
        <v>201</v>
      </c>
      <c r="B204" s="954" t="s">
        <v>677</v>
      </c>
      <c r="C204" s="955"/>
      <c r="D204" s="955"/>
      <c r="E204" s="955"/>
      <c r="F204" s="955"/>
      <c r="G204" s="955"/>
      <c r="H204" s="955"/>
      <c r="I204" s="955"/>
      <c r="J204" s="955"/>
      <c r="K204" s="955"/>
      <c r="L204" s="955"/>
      <c r="M204" s="955"/>
      <c r="N204" s="955"/>
      <c r="O204" s="950">
        <f t="shared" si="14"/>
        <v>0</v>
      </c>
      <c r="P204" s="955"/>
      <c r="Q204" s="952">
        <f t="shared" si="15"/>
        <v>0</v>
      </c>
      <c r="R204" s="955"/>
      <c r="S204" s="952">
        <f t="shared" si="16"/>
        <v>0</v>
      </c>
      <c r="T204" s="955"/>
      <c r="U204" s="952">
        <f t="shared" si="17"/>
        <v>0</v>
      </c>
      <c r="V204" s="955"/>
      <c r="W204" s="955"/>
      <c r="X204" s="946">
        <f t="shared" si="18"/>
        <v>0</v>
      </c>
      <c r="Y204" s="955"/>
      <c r="Z204" s="955"/>
      <c r="AA204" s="955"/>
      <c r="AB204" s="950"/>
      <c r="AC204" s="950"/>
      <c r="AD204" s="931"/>
      <c r="AE204" s="931"/>
      <c r="AF204" s="931"/>
      <c r="AG204" s="937"/>
    </row>
    <row r="205" spans="1:33" s="926" customFormat="1" ht="21" customHeight="1">
      <c r="A205" s="931">
        <v>202</v>
      </c>
      <c r="B205" s="954" t="s">
        <v>678</v>
      </c>
      <c r="C205" s="955"/>
      <c r="D205" s="955"/>
      <c r="E205" s="955"/>
      <c r="F205" s="955"/>
      <c r="G205" s="955"/>
      <c r="H205" s="955"/>
      <c r="I205" s="955"/>
      <c r="J205" s="955"/>
      <c r="K205" s="955"/>
      <c r="L205" s="955"/>
      <c r="M205" s="955"/>
      <c r="N205" s="955"/>
      <c r="O205" s="950">
        <f t="shared" si="14"/>
        <v>0</v>
      </c>
      <c r="P205" s="955"/>
      <c r="Q205" s="952">
        <f t="shared" si="15"/>
        <v>0</v>
      </c>
      <c r="R205" s="955"/>
      <c r="S205" s="952">
        <f t="shared" si="16"/>
        <v>0</v>
      </c>
      <c r="T205" s="955"/>
      <c r="U205" s="952">
        <f t="shared" si="17"/>
        <v>0</v>
      </c>
      <c r="V205" s="955"/>
      <c r="W205" s="955"/>
      <c r="X205" s="946">
        <f t="shared" si="18"/>
        <v>0</v>
      </c>
      <c r="Y205" s="955"/>
      <c r="Z205" s="955"/>
      <c r="AA205" s="955"/>
      <c r="AB205" s="950"/>
      <c r="AC205" s="950"/>
      <c r="AD205" s="931"/>
      <c r="AE205" s="931"/>
      <c r="AF205" s="931"/>
      <c r="AG205" s="937"/>
    </row>
    <row r="206" spans="1:33" s="926" customFormat="1" ht="21" customHeight="1">
      <c r="A206" s="931">
        <v>203</v>
      </c>
      <c r="B206" s="954" t="s">
        <v>679</v>
      </c>
      <c r="C206" s="955"/>
      <c r="D206" s="955"/>
      <c r="E206" s="955"/>
      <c r="F206" s="955"/>
      <c r="G206" s="955"/>
      <c r="H206" s="955"/>
      <c r="I206" s="955"/>
      <c r="J206" s="955"/>
      <c r="K206" s="955"/>
      <c r="L206" s="955"/>
      <c r="M206" s="955"/>
      <c r="N206" s="955"/>
      <c r="O206" s="950">
        <f t="shared" si="14"/>
        <v>0</v>
      </c>
      <c r="P206" s="955"/>
      <c r="Q206" s="952">
        <f t="shared" si="15"/>
        <v>0</v>
      </c>
      <c r="R206" s="955"/>
      <c r="S206" s="952">
        <f t="shared" si="16"/>
        <v>0</v>
      </c>
      <c r="T206" s="955"/>
      <c r="U206" s="952">
        <f t="shared" si="17"/>
        <v>0</v>
      </c>
      <c r="V206" s="955"/>
      <c r="W206" s="955"/>
      <c r="X206" s="946">
        <f t="shared" si="18"/>
        <v>0</v>
      </c>
      <c r="Y206" s="955"/>
      <c r="Z206" s="955"/>
      <c r="AA206" s="955"/>
      <c r="AB206" s="950"/>
      <c r="AC206" s="950"/>
      <c r="AD206" s="931"/>
      <c r="AE206" s="931"/>
      <c r="AF206" s="931"/>
      <c r="AG206" s="937"/>
    </row>
    <row r="207" spans="1:33" s="926" customFormat="1" ht="21" customHeight="1">
      <c r="A207" s="931">
        <v>204</v>
      </c>
      <c r="B207" s="954" t="s">
        <v>680</v>
      </c>
      <c r="C207" s="955"/>
      <c r="D207" s="955"/>
      <c r="E207" s="955"/>
      <c r="F207" s="955"/>
      <c r="G207" s="955"/>
      <c r="H207" s="955"/>
      <c r="I207" s="955"/>
      <c r="J207" s="955"/>
      <c r="K207" s="955"/>
      <c r="L207" s="955"/>
      <c r="M207" s="955"/>
      <c r="N207" s="955"/>
      <c r="O207" s="950">
        <f t="shared" si="14"/>
        <v>0</v>
      </c>
      <c r="P207" s="955"/>
      <c r="Q207" s="952">
        <f t="shared" si="15"/>
        <v>0</v>
      </c>
      <c r="R207" s="955"/>
      <c r="S207" s="952">
        <f t="shared" si="16"/>
        <v>0</v>
      </c>
      <c r="T207" s="955"/>
      <c r="U207" s="952">
        <f t="shared" si="17"/>
        <v>0</v>
      </c>
      <c r="V207" s="955"/>
      <c r="W207" s="955"/>
      <c r="X207" s="946">
        <f t="shared" si="18"/>
        <v>0</v>
      </c>
      <c r="Y207" s="955"/>
      <c r="Z207" s="955"/>
      <c r="AA207" s="955"/>
      <c r="AB207" s="950"/>
      <c r="AC207" s="950"/>
      <c r="AD207" s="931"/>
      <c r="AE207" s="931"/>
      <c r="AF207" s="931"/>
      <c r="AG207" s="937"/>
    </row>
    <row r="208" spans="1:33" s="926" customFormat="1" ht="21" customHeight="1">
      <c r="A208" s="931">
        <v>205</v>
      </c>
      <c r="B208" s="954" t="s">
        <v>681</v>
      </c>
      <c r="C208" s="955"/>
      <c r="D208" s="955"/>
      <c r="E208" s="955"/>
      <c r="F208" s="955"/>
      <c r="G208" s="955"/>
      <c r="H208" s="955"/>
      <c r="I208" s="955"/>
      <c r="J208" s="955"/>
      <c r="K208" s="955"/>
      <c r="L208" s="955"/>
      <c r="M208" s="955"/>
      <c r="N208" s="955"/>
      <c r="O208" s="950">
        <f t="shared" si="14"/>
        <v>0</v>
      </c>
      <c r="P208" s="955"/>
      <c r="Q208" s="952">
        <f t="shared" si="15"/>
        <v>0</v>
      </c>
      <c r="R208" s="955"/>
      <c r="S208" s="952">
        <f t="shared" si="16"/>
        <v>0</v>
      </c>
      <c r="T208" s="955"/>
      <c r="U208" s="952">
        <f t="shared" si="17"/>
        <v>0</v>
      </c>
      <c r="V208" s="955"/>
      <c r="W208" s="955"/>
      <c r="X208" s="946">
        <f t="shared" si="18"/>
        <v>0</v>
      </c>
      <c r="Y208" s="955"/>
      <c r="Z208" s="955"/>
      <c r="AA208" s="955"/>
      <c r="AB208" s="950"/>
      <c r="AC208" s="950"/>
      <c r="AD208" s="931"/>
      <c r="AE208" s="931"/>
      <c r="AF208" s="931"/>
      <c r="AG208" s="937"/>
    </row>
    <row r="209" spans="1:33" s="926" customFormat="1" ht="21" customHeight="1">
      <c r="A209" s="931">
        <v>206</v>
      </c>
      <c r="B209" s="954" t="s">
        <v>682</v>
      </c>
      <c r="C209" s="955"/>
      <c r="D209" s="955"/>
      <c r="E209" s="955"/>
      <c r="F209" s="955"/>
      <c r="G209" s="955"/>
      <c r="H209" s="955"/>
      <c r="I209" s="955"/>
      <c r="J209" s="955"/>
      <c r="K209" s="955"/>
      <c r="L209" s="955"/>
      <c r="M209" s="955"/>
      <c r="N209" s="955"/>
      <c r="O209" s="950">
        <f t="shared" si="14"/>
        <v>0</v>
      </c>
      <c r="P209" s="955"/>
      <c r="Q209" s="952">
        <f t="shared" si="15"/>
        <v>0</v>
      </c>
      <c r="R209" s="955"/>
      <c r="S209" s="952">
        <f t="shared" si="16"/>
        <v>0</v>
      </c>
      <c r="T209" s="955"/>
      <c r="U209" s="952">
        <f t="shared" si="17"/>
        <v>0</v>
      </c>
      <c r="V209" s="955"/>
      <c r="W209" s="955"/>
      <c r="X209" s="946">
        <f t="shared" si="18"/>
        <v>0</v>
      </c>
      <c r="Y209" s="955"/>
      <c r="Z209" s="955"/>
      <c r="AA209" s="955"/>
      <c r="AB209" s="950"/>
      <c r="AC209" s="950"/>
      <c r="AD209" s="931"/>
      <c r="AE209" s="931"/>
      <c r="AF209" s="931"/>
      <c r="AG209" s="937"/>
    </row>
    <row r="210" spans="1:33" s="926" customFormat="1" ht="21" customHeight="1">
      <c r="A210" s="931">
        <v>207</v>
      </c>
      <c r="B210" s="954" t="s">
        <v>683</v>
      </c>
      <c r="C210" s="955"/>
      <c r="D210" s="955"/>
      <c r="E210" s="955"/>
      <c r="F210" s="955"/>
      <c r="G210" s="955"/>
      <c r="H210" s="955"/>
      <c r="I210" s="955"/>
      <c r="J210" s="955"/>
      <c r="K210" s="955"/>
      <c r="L210" s="955"/>
      <c r="M210" s="955"/>
      <c r="N210" s="955"/>
      <c r="O210" s="950">
        <f t="shared" si="14"/>
        <v>0</v>
      </c>
      <c r="P210" s="955"/>
      <c r="Q210" s="952">
        <f t="shared" si="15"/>
        <v>0</v>
      </c>
      <c r="R210" s="955"/>
      <c r="S210" s="952">
        <f t="shared" si="16"/>
        <v>0</v>
      </c>
      <c r="T210" s="955"/>
      <c r="U210" s="952">
        <f t="shared" si="17"/>
        <v>0</v>
      </c>
      <c r="V210" s="955"/>
      <c r="W210" s="955"/>
      <c r="X210" s="946">
        <f t="shared" si="18"/>
        <v>0</v>
      </c>
      <c r="Y210" s="955"/>
      <c r="Z210" s="955"/>
      <c r="AA210" s="955"/>
      <c r="AB210" s="950"/>
      <c r="AC210" s="950"/>
      <c r="AD210" s="931"/>
      <c r="AE210" s="931"/>
      <c r="AF210" s="931"/>
      <c r="AG210" s="937"/>
    </row>
    <row r="211" spans="1:33" s="926" customFormat="1" ht="21" customHeight="1">
      <c r="A211" s="931">
        <v>208</v>
      </c>
      <c r="B211" s="954" t="s">
        <v>684</v>
      </c>
      <c r="C211" s="955"/>
      <c r="D211" s="955"/>
      <c r="E211" s="955"/>
      <c r="F211" s="955"/>
      <c r="G211" s="955"/>
      <c r="H211" s="955"/>
      <c r="I211" s="955"/>
      <c r="J211" s="955"/>
      <c r="K211" s="955"/>
      <c r="L211" s="955"/>
      <c r="M211" s="955"/>
      <c r="N211" s="955"/>
      <c r="O211" s="950">
        <f t="shared" si="14"/>
        <v>0</v>
      </c>
      <c r="P211" s="955"/>
      <c r="Q211" s="952">
        <f t="shared" si="15"/>
        <v>0</v>
      </c>
      <c r="R211" s="955"/>
      <c r="S211" s="952">
        <f t="shared" si="16"/>
        <v>0</v>
      </c>
      <c r="T211" s="955"/>
      <c r="U211" s="952">
        <f t="shared" si="17"/>
        <v>0</v>
      </c>
      <c r="V211" s="955"/>
      <c r="W211" s="955"/>
      <c r="X211" s="946">
        <f t="shared" si="18"/>
        <v>0</v>
      </c>
      <c r="Y211" s="955"/>
      <c r="Z211" s="955"/>
      <c r="AA211" s="955"/>
      <c r="AB211" s="950"/>
      <c r="AC211" s="950"/>
      <c r="AD211" s="931"/>
      <c r="AE211" s="931"/>
      <c r="AF211" s="931"/>
      <c r="AG211" s="937"/>
    </row>
    <row r="212" spans="1:33" s="926" customFormat="1" ht="21" customHeight="1">
      <c r="A212" s="931">
        <v>209</v>
      </c>
      <c r="B212" s="954" t="s">
        <v>685</v>
      </c>
      <c r="C212" s="955"/>
      <c r="D212" s="955"/>
      <c r="E212" s="955"/>
      <c r="F212" s="955"/>
      <c r="G212" s="955"/>
      <c r="H212" s="955"/>
      <c r="I212" s="955"/>
      <c r="J212" s="955"/>
      <c r="K212" s="955"/>
      <c r="L212" s="955"/>
      <c r="M212" s="955"/>
      <c r="N212" s="955"/>
      <c r="O212" s="950">
        <f t="shared" si="14"/>
        <v>0</v>
      </c>
      <c r="P212" s="955"/>
      <c r="Q212" s="952">
        <f t="shared" si="15"/>
        <v>0</v>
      </c>
      <c r="R212" s="955"/>
      <c r="S212" s="952">
        <f t="shared" si="16"/>
        <v>0</v>
      </c>
      <c r="T212" s="955"/>
      <c r="U212" s="952">
        <f t="shared" si="17"/>
        <v>0</v>
      </c>
      <c r="V212" s="955"/>
      <c r="W212" s="955"/>
      <c r="X212" s="946">
        <f t="shared" si="18"/>
        <v>0</v>
      </c>
      <c r="Y212" s="955"/>
      <c r="Z212" s="955"/>
      <c r="AA212" s="955"/>
      <c r="AB212" s="950"/>
      <c r="AC212" s="950"/>
      <c r="AD212" s="931"/>
      <c r="AE212" s="931"/>
      <c r="AF212" s="931"/>
      <c r="AG212" s="937"/>
    </row>
    <row r="213" spans="1:33" s="926" customFormat="1" ht="21" customHeight="1">
      <c r="A213" s="931">
        <v>210</v>
      </c>
      <c r="B213" s="954" t="s">
        <v>686</v>
      </c>
      <c r="C213" s="955"/>
      <c r="D213" s="955"/>
      <c r="E213" s="955"/>
      <c r="F213" s="955"/>
      <c r="G213" s="955"/>
      <c r="H213" s="955"/>
      <c r="I213" s="955"/>
      <c r="J213" s="955"/>
      <c r="K213" s="955"/>
      <c r="L213" s="955"/>
      <c r="M213" s="955"/>
      <c r="N213" s="955"/>
      <c r="O213" s="950">
        <f t="shared" si="14"/>
        <v>0</v>
      </c>
      <c r="P213" s="955"/>
      <c r="Q213" s="952">
        <f t="shared" si="15"/>
        <v>0</v>
      </c>
      <c r="R213" s="955"/>
      <c r="S213" s="952">
        <f t="shared" si="16"/>
        <v>0</v>
      </c>
      <c r="T213" s="955"/>
      <c r="U213" s="952">
        <f t="shared" si="17"/>
        <v>0</v>
      </c>
      <c r="V213" s="955"/>
      <c r="W213" s="955"/>
      <c r="X213" s="946">
        <f t="shared" si="18"/>
        <v>0</v>
      </c>
      <c r="Y213" s="955"/>
      <c r="Z213" s="955"/>
      <c r="AA213" s="955"/>
      <c r="AB213" s="950"/>
      <c r="AC213" s="950"/>
      <c r="AD213" s="931"/>
      <c r="AE213" s="931"/>
      <c r="AF213" s="931"/>
      <c r="AG213" s="937"/>
    </row>
    <row r="214" spans="1:33" s="926" customFormat="1" ht="21" customHeight="1">
      <c r="A214" s="931">
        <v>211</v>
      </c>
      <c r="B214" s="954" t="s">
        <v>687</v>
      </c>
      <c r="C214" s="955"/>
      <c r="D214" s="955"/>
      <c r="E214" s="955"/>
      <c r="F214" s="955"/>
      <c r="G214" s="955"/>
      <c r="H214" s="955"/>
      <c r="I214" s="955"/>
      <c r="J214" s="955"/>
      <c r="K214" s="955"/>
      <c r="L214" s="955"/>
      <c r="M214" s="955"/>
      <c r="N214" s="955"/>
      <c r="O214" s="950">
        <f t="shared" si="14"/>
        <v>0</v>
      </c>
      <c r="P214" s="955"/>
      <c r="Q214" s="952">
        <f t="shared" si="15"/>
        <v>0</v>
      </c>
      <c r="R214" s="955"/>
      <c r="S214" s="952">
        <f t="shared" si="16"/>
        <v>0</v>
      </c>
      <c r="T214" s="955"/>
      <c r="U214" s="952">
        <f t="shared" si="17"/>
        <v>0</v>
      </c>
      <c r="V214" s="955"/>
      <c r="W214" s="955"/>
      <c r="X214" s="946">
        <f t="shared" si="18"/>
        <v>0</v>
      </c>
      <c r="Y214" s="955"/>
      <c r="Z214" s="955"/>
      <c r="AA214" s="955"/>
      <c r="AB214" s="950"/>
      <c r="AC214" s="950"/>
      <c r="AD214" s="931"/>
      <c r="AE214" s="931"/>
      <c r="AF214" s="931"/>
      <c r="AG214" s="937"/>
    </row>
    <row r="215" spans="1:33" s="926" customFormat="1" ht="21" customHeight="1">
      <c r="A215" s="931">
        <v>212</v>
      </c>
      <c r="B215" s="954" t="s">
        <v>688</v>
      </c>
      <c r="C215" s="955"/>
      <c r="D215" s="955"/>
      <c r="E215" s="955"/>
      <c r="F215" s="955"/>
      <c r="G215" s="955"/>
      <c r="H215" s="955"/>
      <c r="I215" s="955"/>
      <c r="J215" s="955"/>
      <c r="K215" s="955"/>
      <c r="L215" s="955"/>
      <c r="M215" s="955"/>
      <c r="N215" s="955"/>
      <c r="O215" s="950">
        <f t="shared" si="14"/>
        <v>0</v>
      </c>
      <c r="P215" s="955"/>
      <c r="Q215" s="952">
        <f t="shared" si="15"/>
        <v>0</v>
      </c>
      <c r="R215" s="955"/>
      <c r="S215" s="952">
        <f t="shared" si="16"/>
        <v>0</v>
      </c>
      <c r="T215" s="955"/>
      <c r="U215" s="952">
        <f t="shared" si="17"/>
        <v>0</v>
      </c>
      <c r="V215" s="955"/>
      <c r="W215" s="955"/>
      <c r="X215" s="946">
        <f t="shared" si="18"/>
        <v>0</v>
      </c>
      <c r="Y215" s="955"/>
      <c r="Z215" s="955"/>
      <c r="AA215" s="955"/>
      <c r="AB215" s="950"/>
      <c r="AC215" s="950"/>
      <c r="AD215" s="931"/>
      <c r="AE215" s="931"/>
      <c r="AF215" s="931"/>
      <c r="AG215" s="937"/>
    </row>
    <row r="216" spans="1:33" s="926" customFormat="1" ht="21" customHeight="1">
      <c r="A216" s="931">
        <v>213</v>
      </c>
      <c r="B216" s="954" t="s">
        <v>689</v>
      </c>
      <c r="C216" s="955"/>
      <c r="D216" s="955"/>
      <c r="E216" s="955"/>
      <c r="F216" s="955"/>
      <c r="G216" s="955"/>
      <c r="H216" s="955"/>
      <c r="I216" s="955"/>
      <c r="J216" s="955"/>
      <c r="K216" s="955"/>
      <c r="L216" s="955"/>
      <c r="M216" s="955"/>
      <c r="N216" s="955"/>
      <c r="O216" s="950">
        <f t="shared" si="14"/>
        <v>0</v>
      </c>
      <c r="P216" s="955"/>
      <c r="Q216" s="952">
        <f t="shared" si="15"/>
        <v>0</v>
      </c>
      <c r="R216" s="955"/>
      <c r="S216" s="952">
        <f t="shared" si="16"/>
        <v>0</v>
      </c>
      <c r="T216" s="955"/>
      <c r="U216" s="952">
        <f t="shared" si="17"/>
        <v>0</v>
      </c>
      <c r="V216" s="955"/>
      <c r="W216" s="955"/>
      <c r="X216" s="946">
        <f t="shared" si="18"/>
        <v>0</v>
      </c>
      <c r="Y216" s="955"/>
      <c r="Z216" s="955"/>
      <c r="AA216" s="955"/>
      <c r="AB216" s="950"/>
      <c r="AC216" s="950"/>
      <c r="AD216" s="931"/>
      <c r="AE216" s="931"/>
      <c r="AF216" s="931"/>
      <c r="AG216" s="937"/>
    </row>
    <row r="217" spans="1:33" s="926" customFormat="1" ht="21" customHeight="1">
      <c r="A217" s="931">
        <v>214</v>
      </c>
      <c r="B217" s="954" t="s">
        <v>690</v>
      </c>
      <c r="C217" s="955"/>
      <c r="D217" s="955"/>
      <c r="E217" s="955"/>
      <c r="F217" s="955"/>
      <c r="G217" s="955"/>
      <c r="H217" s="955"/>
      <c r="I217" s="955"/>
      <c r="J217" s="955"/>
      <c r="K217" s="955"/>
      <c r="L217" s="955"/>
      <c r="M217" s="955"/>
      <c r="N217" s="955"/>
      <c r="O217" s="950">
        <f t="shared" si="14"/>
        <v>0</v>
      </c>
      <c r="P217" s="955"/>
      <c r="Q217" s="952">
        <f t="shared" si="15"/>
        <v>0</v>
      </c>
      <c r="R217" s="955"/>
      <c r="S217" s="952">
        <f t="shared" si="16"/>
        <v>0</v>
      </c>
      <c r="T217" s="955"/>
      <c r="U217" s="952">
        <f t="shared" si="17"/>
        <v>0</v>
      </c>
      <c r="V217" s="955"/>
      <c r="W217" s="955"/>
      <c r="X217" s="946">
        <f t="shared" si="18"/>
        <v>0</v>
      </c>
      <c r="Y217" s="955"/>
      <c r="Z217" s="955"/>
      <c r="AA217" s="955"/>
      <c r="AB217" s="950"/>
      <c r="AC217" s="950"/>
      <c r="AD217" s="931"/>
      <c r="AE217" s="931"/>
      <c r="AF217" s="931"/>
      <c r="AG217" s="937"/>
    </row>
    <row r="218" spans="1:33" s="926" customFormat="1" ht="21" customHeight="1">
      <c r="A218" s="931">
        <v>215</v>
      </c>
      <c r="B218" s="954" t="s">
        <v>691</v>
      </c>
      <c r="C218" s="955"/>
      <c r="D218" s="955"/>
      <c r="E218" s="955"/>
      <c r="F218" s="955"/>
      <c r="G218" s="955"/>
      <c r="H218" s="955"/>
      <c r="I218" s="955"/>
      <c r="J218" s="955"/>
      <c r="K218" s="955"/>
      <c r="L218" s="955"/>
      <c r="M218" s="955"/>
      <c r="N218" s="955"/>
      <c r="O218" s="950">
        <f t="shared" si="14"/>
        <v>0</v>
      </c>
      <c r="P218" s="955"/>
      <c r="Q218" s="952">
        <f t="shared" si="15"/>
        <v>0</v>
      </c>
      <c r="R218" s="955"/>
      <c r="S218" s="952">
        <f t="shared" si="16"/>
        <v>0</v>
      </c>
      <c r="T218" s="955"/>
      <c r="U218" s="952">
        <f t="shared" si="17"/>
        <v>0</v>
      </c>
      <c r="V218" s="955"/>
      <c r="W218" s="955"/>
      <c r="X218" s="946">
        <f t="shared" si="18"/>
        <v>0</v>
      </c>
      <c r="Y218" s="955"/>
      <c r="Z218" s="955"/>
      <c r="AA218" s="955"/>
      <c r="AB218" s="950"/>
      <c r="AC218" s="950"/>
      <c r="AD218" s="931"/>
      <c r="AE218" s="931"/>
      <c r="AF218" s="931"/>
      <c r="AG218" s="937"/>
    </row>
    <row r="219" spans="1:33" s="926" customFormat="1" ht="21" customHeight="1">
      <c r="A219" s="931">
        <v>216</v>
      </c>
      <c r="B219" s="954" t="s">
        <v>692</v>
      </c>
      <c r="C219" s="955"/>
      <c r="D219" s="955"/>
      <c r="E219" s="955"/>
      <c r="F219" s="955"/>
      <c r="G219" s="955"/>
      <c r="H219" s="955"/>
      <c r="I219" s="955"/>
      <c r="J219" s="955"/>
      <c r="K219" s="955"/>
      <c r="L219" s="955"/>
      <c r="M219" s="955"/>
      <c r="N219" s="955"/>
      <c r="O219" s="950">
        <f t="shared" si="14"/>
        <v>0</v>
      </c>
      <c r="P219" s="955"/>
      <c r="Q219" s="952">
        <f t="shared" si="15"/>
        <v>0</v>
      </c>
      <c r="R219" s="955"/>
      <c r="S219" s="952">
        <f t="shared" si="16"/>
        <v>0</v>
      </c>
      <c r="T219" s="955"/>
      <c r="U219" s="952">
        <f t="shared" si="17"/>
        <v>0</v>
      </c>
      <c r="V219" s="955"/>
      <c r="W219" s="955"/>
      <c r="X219" s="946">
        <f t="shared" si="18"/>
        <v>0</v>
      </c>
      <c r="Y219" s="955"/>
      <c r="Z219" s="955"/>
      <c r="AA219" s="955"/>
      <c r="AB219" s="950"/>
      <c r="AC219" s="950"/>
      <c r="AD219" s="931"/>
      <c r="AE219" s="931"/>
      <c r="AF219" s="931"/>
      <c r="AG219" s="937"/>
    </row>
    <row r="220" spans="1:33" s="926" customFormat="1" ht="21" customHeight="1">
      <c r="A220" s="931">
        <v>217</v>
      </c>
      <c r="B220" s="954" t="s">
        <v>693</v>
      </c>
      <c r="C220" s="955"/>
      <c r="D220" s="955"/>
      <c r="E220" s="955"/>
      <c r="F220" s="955"/>
      <c r="G220" s="955"/>
      <c r="H220" s="955"/>
      <c r="I220" s="955"/>
      <c r="J220" s="955"/>
      <c r="K220" s="955"/>
      <c r="L220" s="955"/>
      <c r="M220" s="955"/>
      <c r="N220" s="955"/>
      <c r="O220" s="950">
        <f t="shared" si="14"/>
        <v>0</v>
      </c>
      <c r="P220" s="955"/>
      <c r="Q220" s="952">
        <f t="shared" si="15"/>
        <v>0</v>
      </c>
      <c r="R220" s="955"/>
      <c r="S220" s="952">
        <f t="shared" si="16"/>
        <v>0</v>
      </c>
      <c r="T220" s="955"/>
      <c r="U220" s="952">
        <f t="shared" si="17"/>
        <v>0</v>
      </c>
      <c r="V220" s="955"/>
      <c r="W220" s="955"/>
      <c r="X220" s="946">
        <f t="shared" si="18"/>
        <v>0</v>
      </c>
      <c r="Y220" s="955"/>
      <c r="Z220" s="955"/>
      <c r="AA220" s="955"/>
      <c r="AB220" s="950"/>
      <c r="AC220" s="950"/>
      <c r="AD220" s="931"/>
      <c r="AE220" s="931"/>
      <c r="AF220" s="931"/>
      <c r="AG220" s="937"/>
    </row>
    <row r="221" spans="1:33" s="926" customFormat="1" ht="21" customHeight="1">
      <c r="A221" s="931">
        <v>218</v>
      </c>
      <c r="B221" s="954" t="s">
        <v>694</v>
      </c>
      <c r="C221" s="955"/>
      <c r="D221" s="955"/>
      <c r="E221" s="955"/>
      <c r="F221" s="955"/>
      <c r="G221" s="955"/>
      <c r="H221" s="955"/>
      <c r="I221" s="955"/>
      <c r="J221" s="955"/>
      <c r="K221" s="955"/>
      <c r="L221" s="955"/>
      <c r="M221" s="955"/>
      <c r="N221" s="955"/>
      <c r="O221" s="950">
        <f t="shared" si="14"/>
        <v>0</v>
      </c>
      <c r="P221" s="955"/>
      <c r="Q221" s="952">
        <f t="shared" si="15"/>
        <v>0</v>
      </c>
      <c r="R221" s="955"/>
      <c r="S221" s="952">
        <f t="shared" si="16"/>
        <v>0</v>
      </c>
      <c r="T221" s="955"/>
      <c r="U221" s="952">
        <f t="shared" si="17"/>
        <v>0</v>
      </c>
      <c r="V221" s="955"/>
      <c r="W221" s="955"/>
      <c r="X221" s="946">
        <f t="shared" si="18"/>
        <v>0</v>
      </c>
      <c r="Y221" s="955"/>
      <c r="Z221" s="955"/>
      <c r="AA221" s="955"/>
      <c r="AB221" s="950"/>
      <c r="AC221" s="950"/>
      <c r="AD221" s="931"/>
      <c r="AE221" s="931"/>
      <c r="AF221" s="931"/>
      <c r="AG221" s="937"/>
    </row>
    <row r="222" spans="1:33" s="926" customFormat="1" ht="21" customHeight="1">
      <c r="A222" s="931">
        <v>219</v>
      </c>
      <c r="B222" s="954" t="s">
        <v>695</v>
      </c>
      <c r="C222" s="955"/>
      <c r="D222" s="955"/>
      <c r="E222" s="955"/>
      <c r="F222" s="955"/>
      <c r="G222" s="955"/>
      <c r="H222" s="955"/>
      <c r="I222" s="955"/>
      <c r="J222" s="955"/>
      <c r="K222" s="955"/>
      <c r="L222" s="955"/>
      <c r="M222" s="955"/>
      <c r="N222" s="955"/>
      <c r="O222" s="950">
        <f t="shared" si="14"/>
        <v>0</v>
      </c>
      <c r="P222" s="955"/>
      <c r="Q222" s="952">
        <f t="shared" si="15"/>
        <v>0</v>
      </c>
      <c r="R222" s="955"/>
      <c r="S222" s="952">
        <f t="shared" si="16"/>
        <v>0</v>
      </c>
      <c r="T222" s="955"/>
      <c r="U222" s="952">
        <f t="shared" si="17"/>
        <v>0</v>
      </c>
      <c r="V222" s="955"/>
      <c r="W222" s="955"/>
      <c r="X222" s="946">
        <f t="shared" si="18"/>
        <v>0</v>
      </c>
      <c r="Y222" s="955"/>
      <c r="Z222" s="955"/>
      <c r="AA222" s="955"/>
      <c r="AB222" s="950"/>
      <c r="AC222" s="950"/>
      <c r="AD222" s="931"/>
      <c r="AE222" s="931"/>
      <c r="AF222" s="931"/>
      <c r="AG222" s="937"/>
    </row>
    <row r="223" spans="1:33" s="926" customFormat="1" ht="21" customHeight="1">
      <c r="A223" s="931">
        <v>220</v>
      </c>
      <c r="B223" s="954" t="s">
        <v>696</v>
      </c>
      <c r="C223" s="955"/>
      <c r="D223" s="955"/>
      <c r="E223" s="955"/>
      <c r="F223" s="955"/>
      <c r="G223" s="955"/>
      <c r="H223" s="955"/>
      <c r="I223" s="955"/>
      <c r="J223" s="955"/>
      <c r="K223" s="955"/>
      <c r="L223" s="955"/>
      <c r="M223" s="955"/>
      <c r="N223" s="955"/>
      <c r="O223" s="950">
        <f t="shared" si="14"/>
        <v>0</v>
      </c>
      <c r="P223" s="955"/>
      <c r="Q223" s="952">
        <f t="shared" si="15"/>
        <v>0</v>
      </c>
      <c r="R223" s="955"/>
      <c r="S223" s="952">
        <f t="shared" si="16"/>
        <v>0</v>
      </c>
      <c r="T223" s="955"/>
      <c r="U223" s="952">
        <f t="shared" si="17"/>
        <v>0</v>
      </c>
      <c r="V223" s="955"/>
      <c r="W223" s="955"/>
      <c r="X223" s="946">
        <f t="shared" si="18"/>
        <v>0</v>
      </c>
      <c r="Y223" s="955"/>
      <c r="Z223" s="955"/>
      <c r="AA223" s="955"/>
      <c r="AB223" s="950"/>
      <c r="AC223" s="950"/>
      <c r="AD223" s="931"/>
      <c r="AE223" s="931"/>
      <c r="AF223" s="931"/>
      <c r="AG223" s="937"/>
    </row>
    <row r="224" spans="1:33" s="926" customFormat="1" ht="21" customHeight="1">
      <c r="A224" s="931">
        <v>221</v>
      </c>
      <c r="B224" s="954" t="s">
        <v>697</v>
      </c>
      <c r="C224" s="955"/>
      <c r="D224" s="955"/>
      <c r="E224" s="955"/>
      <c r="F224" s="955"/>
      <c r="G224" s="955"/>
      <c r="H224" s="955"/>
      <c r="I224" s="955"/>
      <c r="J224" s="955"/>
      <c r="K224" s="955"/>
      <c r="L224" s="955"/>
      <c r="M224" s="955"/>
      <c r="N224" s="955"/>
      <c r="O224" s="950">
        <f t="shared" si="14"/>
        <v>0</v>
      </c>
      <c r="P224" s="955"/>
      <c r="Q224" s="952">
        <f t="shared" si="15"/>
        <v>0</v>
      </c>
      <c r="R224" s="955"/>
      <c r="S224" s="952">
        <f t="shared" si="16"/>
        <v>0</v>
      </c>
      <c r="T224" s="955"/>
      <c r="U224" s="952">
        <f t="shared" si="17"/>
        <v>0</v>
      </c>
      <c r="V224" s="955"/>
      <c r="W224" s="955"/>
      <c r="X224" s="946">
        <f t="shared" si="18"/>
        <v>0</v>
      </c>
      <c r="Y224" s="955"/>
      <c r="Z224" s="955"/>
      <c r="AA224" s="955"/>
      <c r="AB224" s="950"/>
      <c r="AC224" s="950"/>
      <c r="AD224" s="931"/>
      <c r="AE224" s="931"/>
      <c r="AF224" s="931"/>
      <c r="AG224" s="937"/>
    </row>
    <row r="225" spans="1:33" s="926" customFormat="1" ht="21" customHeight="1">
      <c r="A225" s="931">
        <v>222</v>
      </c>
      <c r="B225" s="954" t="s">
        <v>698</v>
      </c>
      <c r="C225" s="955"/>
      <c r="D225" s="955"/>
      <c r="E225" s="955"/>
      <c r="F225" s="955"/>
      <c r="G225" s="955"/>
      <c r="H225" s="955"/>
      <c r="I225" s="955"/>
      <c r="J225" s="955"/>
      <c r="K225" s="955"/>
      <c r="L225" s="955"/>
      <c r="M225" s="955"/>
      <c r="N225" s="955"/>
      <c r="O225" s="950">
        <f t="shared" si="14"/>
        <v>0</v>
      </c>
      <c r="P225" s="955"/>
      <c r="Q225" s="952">
        <f t="shared" si="15"/>
        <v>0</v>
      </c>
      <c r="R225" s="955"/>
      <c r="S225" s="952">
        <f t="shared" si="16"/>
        <v>0</v>
      </c>
      <c r="T225" s="955"/>
      <c r="U225" s="952">
        <f t="shared" si="17"/>
        <v>0</v>
      </c>
      <c r="V225" s="955"/>
      <c r="W225" s="955"/>
      <c r="X225" s="946">
        <f t="shared" si="18"/>
        <v>0</v>
      </c>
      <c r="Y225" s="955"/>
      <c r="Z225" s="955"/>
      <c r="AA225" s="955"/>
      <c r="AB225" s="950"/>
      <c r="AC225" s="950"/>
      <c r="AD225" s="931"/>
      <c r="AE225" s="931"/>
      <c r="AF225" s="931"/>
      <c r="AG225" s="937"/>
    </row>
    <row r="226" spans="1:33" s="926" customFormat="1" ht="21" customHeight="1">
      <c r="A226" s="931">
        <v>223</v>
      </c>
      <c r="B226" s="954" t="s">
        <v>699</v>
      </c>
      <c r="C226" s="955"/>
      <c r="D226" s="955"/>
      <c r="E226" s="955"/>
      <c r="F226" s="955"/>
      <c r="G226" s="955"/>
      <c r="H226" s="955"/>
      <c r="I226" s="955"/>
      <c r="J226" s="955"/>
      <c r="K226" s="955"/>
      <c r="L226" s="955"/>
      <c r="M226" s="955"/>
      <c r="N226" s="955"/>
      <c r="O226" s="950">
        <f t="shared" si="14"/>
        <v>0</v>
      </c>
      <c r="P226" s="955"/>
      <c r="Q226" s="952">
        <f t="shared" si="15"/>
        <v>0</v>
      </c>
      <c r="R226" s="955"/>
      <c r="S226" s="952">
        <f t="shared" si="16"/>
        <v>0</v>
      </c>
      <c r="T226" s="955"/>
      <c r="U226" s="952">
        <f t="shared" si="17"/>
        <v>0</v>
      </c>
      <c r="V226" s="955"/>
      <c r="W226" s="955"/>
      <c r="X226" s="946">
        <f t="shared" si="18"/>
        <v>0</v>
      </c>
      <c r="Y226" s="955"/>
      <c r="Z226" s="955"/>
      <c r="AA226" s="955"/>
      <c r="AB226" s="950"/>
      <c r="AC226" s="950"/>
      <c r="AD226" s="931"/>
      <c r="AE226" s="931"/>
      <c r="AF226" s="931"/>
      <c r="AG226" s="937"/>
    </row>
    <row r="227" spans="1:33" s="926" customFormat="1" ht="21" customHeight="1">
      <c r="A227" s="931">
        <v>224</v>
      </c>
      <c r="B227" s="954" t="s">
        <v>700</v>
      </c>
      <c r="C227" s="955"/>
      <c r="D227" s="955"/>
      <c r="E227" s="955"/>
      <c r="F227" s="955"/>
      <c r="G227" s="955"/>
      <c r="H227" s="955"/>
      <c r="I227" s="955"/>
      <c r="J227" s="955"/>
      <c r="K227" s="955"/>
      <c r="L227" s="955"/>
      <c r="M227" s="955"/>
      <c r="N227" s="955"/>
      <c r="O227" s="950">
        <f t="shared" si="14"/>
        <v>0</v>
      </c>
      <c r="P227" s="955"/>
      <c r="Q227" s="952">
        <f t="shared" si="15"/>
        <v>0</v>
      </c>
      <c r="R227" s="955"/>
      <c r="S227" s="952">
        <f t="shared" si="16"/>
        <v>0</v>
      </c>
      <c r="T227" s="955"/>
      <c r="U227" s="952">
        <f t="shared" si="17"/>
        <v>0</v>
      </c>
      <c r="V227" s="955"/>
      <c r="W227" s="955"/>
      <c r="X227" s="946">
        <f t="shared" si="18"/>
        <v>0</v>
      </c>
      <c r="Y227" s="955"/>
      <c r="Z227" s="955"/>
      <c r="AA227" s="955"/>
      <c r="AB227" s="950"/>
      <c r="AC227" s="950"/>
      <c r="AD227" s="931"/>
      <c r="AE227" s="931"/>
      <c r="AF227" s="931"/>
      <c r="AG227" s="937"/>
    </row>
    <row r="228" spans="1:33" s="926" customFormat="1" ht="21" customHeight="1">
      <c r="A228" s="931">
        <v>225</v>
      </c>
      <c r="B228" s="954" t="s">
        <v>701</v>
      </c>
      <c r="C228" s="955"/>
      <c r="D228" s="955"/>
      <c r="E228" s="955"/>
      <c r="F228" s="955"/>
      <c r="G228" s="955"/>
      <c r="H228" s="955"/>
      <c r="I228" s="955"/>
      <c r="J228" s="955"/>
      <c r="K228" s="955"/>
      <c r="L228" s="955"/>
      <c r="M228" s="955"/>
      <c r="N228" s="955"/>
      <c r="O228" s="950">
        <f t="shared" si="14"/>
        <v>0</v>
      </c>
      <c r="P228" s="955"/>
      <c r="Q228" s="952">
        <f t="shared" si="15"/>
        <v>0</v>
      </c>
      <c r="R228" s="955"/>
      <c r="S228" s="952">
        <f t="shared" si="16"/>
        <v>0</v>
      </c>
      <c r="T228" s="955"/>
      <c r="U228" s="952">
        <f t="shared" si="17"/>
        <v>0</v>
      </c>
      <c r="V228" s="955"/>
      <c r="W228" s="955"/>
      <c r="X228" s="946">
        <f t="shared" si="18"/>
        <v>0</v>
      </c>
      <c r="Y228" s="955"/>
      <c r="Z228" s="955"/>
      <c r="AA228" s="955"/>
      <c r="AB228" s="950"/>
      <c r="AC228" s="950"/>
      <c r="AD228" s="931"/>
      <c r="AE228" s="931"/>
      <c r="AF228" s="931"/>
      <c r="AG228" s="937"/>
    </row>
    <row r="229" spans="1:33" s="926" customFormat="1" ht="21" customHeight="1">
      <c r="A229" s="931">
        <v>226</v>
      </c>
      <c r="B229" s="954" t="s">
        <v>702</v>
      </c>
      <c r="C229" s="955"/>
      <c r="D229" s="955"/>
      <c r="E229" s="955"/>
      <c r="F229" s="955"/>
      <c r="G229" s="955"/>
      <c r="H229" s="955"/>
      <c r="I229" s="955"/>
      <c r="J229" s="955"/>
      <c r="K229" s="955"/>
      <c r="L229" s="955"/>
      <c r="M229" s="955"/>
      <c r="N229" s="955"/>
      <c r="O229" s="950">
        <f t="shared" ref="O229:O292" si="19">N229*40</f>
        <v>0</v>
      </c>
      <c r="P229" s="955"/>
      <c r="Q229" s="952">
        <f t="shared" ref="Q229:Q292" si="20">P229*53</f>
        <v>0</v>
      </c>
      <c r="R229" s="955"/>
      <c r="S229" s="952">
        <f t="shared" ref="S229:S292" si="21">R229*363</f>
        <v>0</v>
      </c>
      <c r="T229" s="955"/>
      <c r="U229" s="952">
        <f t="shared" ref="U229:U292" si="22">T229*50</f>
        <v>0</v>
      </c>
      <c r="V229" s="955"/>
      <c r="W229" s="955"/>
      <c r="X229" s="946">
        <f t="shared" ref="X229:X292" si="23">SUM(C229:M229,O229,Q229,U229:W229,S229)</f>
        <v>0</v>
      </c>
      <c r="Y229" s="955"/>
      <c r="Z229" s="955"/>
      <c r="AA229" s="955"/>
      <c r="AB229" s="950"/>
      <c r="AC229" s="950"/>
      <c r="AD229" s="931"/>
      <c r="AE229" s="931"/>
      <c r="AF229" s="931"/>
      <c r="AG229" s="937"/>
    </row>
    <row r="230" spans="1:33" s="926" customFormat="1" ht="21" customHeight="1">
      <c r="A230" s="931">
        <v>227</v>
      </c>
      <c r="B230" s="954" t="s">
        <v>703</v>
      </c>
      <c r="C230" s="955"/>
      <c r="D230" s="955"/>
      <c r="E230" s="955"/>
      <c r="F230" s="955"/>
      <c r="G230" s="955"/>
      <c r="H230" s="955"/>
      <c r="I230" s="955"/>
      <c r="J230" s="955"/>
      <c r="K230" s="955"/>
      <c r="L230" s="955"/>
      <c r="M230" s="955"/>
      <c r="N230" s="955"/>
      <c r="O230" s="950">
        <f t="shared" si="19"/>
        <v>0</v>
      </c>
      <c r="P230" s="955"/>
      <c r="Q230" s="952">
        <f t="shared" si="20"/>
        <v>0</v>
      </c>
      <c r="R230" s="955"/>
      <c r="S230" s="952">
        <f t="shared" si="21"/>
        <v>0</v>
      </c>
      <c r="T230" s="955"/>
      <c r="U230" s="952">
        <f t="shared" si="22"/>
        <v>0</v>
      </c>
      <c r="V230" s="955"/>
      <c r="W230" s="955"/>
      <c r="X230" s="946">
        <f t="shared" si="23"/>
        <v>0</v>
      </c>
      <c r="Y230" s="955"/>
      <c r="Z230" s="955"/>
      <c r="AA230" s="955"/>
      <c r="AB230" s="950"/>
      <c r="AC230" s="950"/>
      <c r="AD230" s="931"/>
      <c r="AE230" s="931"/>
      <c r="AF230" s="931"/>
      <c r="AG230" s="937"/>
    </row>
    <row r="231" spans="1:33" s="926" customFormat="1" ht="21" customHeight="1">
      <c r="A231" s="931">
        <v>228</v>
      </c>
      <c r="B231" s="954" t="s">
        <v>704</v>
      </c>
      <c r="C231" s="955"/>
      <c r="D231" s="955"/>
      <c r="E231" s="955"/>
      <c r="F231" s="955"/>
      <c r="G231" s="955"/>
      <c r="H231" s="955"/>
      <c r="I231" s="955"/>
      <c r="J231" s="955"/>
      <c r="K231" s="955"/>
      <c r="L231" s="955"/>
      <c r="M231" s="955"/>
      <c r="N231" s="955"/>
      <c r="O231" s="950">
        <f t="shared" si="19"/>
        <v>0</v>
      </c>
      <c r="P231" s="955"/>
      <c r="Q231" s="952">
        <f t="shared" si="20"/>
        <v>0</v>
      </c>
      <c r="R231" s="955"/>
      <c r="S231" s="952">
        <f t="shared" si="21"/>
        <v>0</v>
      </c>
      <c r="T231" s="955"/>
      <c r="U231" s="952">
        <f t="shared" si="22"/>
        <v>0</v>
      </c>
      <c r="V231" s="955"/>
      <c r="W231" s="955"/>
      <c r="X231" s="946">
        <f t="shared" si="23"/>
        <v>0</v>
      </c>
      <c r="Y231" s="955"/>
      <c r="Z231" s="955"/>
      <c r="AA231" s="955"/>
      <c r="AB231" s="950"/>
      <c r="AC231" s="950"/>
      <c r="AD231" s="931"/>
      <c r="AE231" s="931"/>
      <c r="AF231" s="931"/>
      <c r="AG231" s="937"/>
    </row>
    <row r="232" spans="1:33" s="926" customFormat="1" ht="21" customHeight="1">
      <c r="A232" s="931">
        <v>229</v>
      </c>
      <c r="B232" s="954" t="s">
        <v>705</v>
      </c>
      <c r="C232" s="955"/>
      <c r="D232" s="955"/>
      <c r="E232" s="955"/>
      <c r="F232" s="955"/>
      <c r="G232" s="955"/>
      <c r="H232" s="955"/>
      <c r="I232" s="955"/>
      <c r="J232" s="955"/>
      <c r="K232" s="955"/>
      <c r="L232" s="955"/>
      <c r="M232" s="955"/>
      <c r="N232" s="955"/>
      <c r="O232" s="950">
        <f t="shared" si="19"/>
        <v>0</v>
      </c>
      <c r="P232" s="955"/>
      <c r="Q232" s="952">
        <f t="shared" si="20"/>
        <v>0</v>
      </c>
      <c r="R232" s="955"/>
      <c r="S232" s="952">
        <f t="shared" si="21"/>
        <v>0</v>
      </c>
      <c r="T232" s="955"/>
      <c r="U232" s="952">
        <f t="shared" si="22"/>
        <v>0</v>
      </c>
      <c r="V232" s="955"/>
      <c r="W232" s="955"/>
      <c r="X232" s="946">
        <f t="shared" si="23"/>
        <v>0</v>
      </c>
      <c r="Y232" s="955"/>
      <c r="Z232" s="955"/>
      <c r="AA232" s="955"/>
      <c r="AB232" s="950"/>
      <c r="AC232" s="950"/>
      <c r="AD232" s="931"/>
      <c r="AE232" s="931"/>
      <c r="AF232" s="931"/>
      <c r="AG232" s="937"/>
    </row>
    <row r="233" spans="1:33" s="926" customFormat="1" ht="21" customHeight="1">
      <c r="A233" s="931">
        <v>230</v>
      </c>
      <c r="B233" s="954" t="s">
        <v>706</v>
      </c>
      <c r="C233" s="955"/>
      <c r="D233" s="955"/>
      <c r="E233" s="955"/>
      <c r="F233" s="955"/>
      <c r="G233" s="955"/>
      <c r="H233" s="955"/>
      <c r="I233" s="955"/>
      <c r="J233" s="955"/>
      <c r="K233" s="955"/>
      <c r="L233" s="955"/>
      <c r="M233" s="955"/>
      <c r="N233" s="955"/>
      <c r="O233" s="950">
        <f t="shared" si="19"/>
        <v>0</v>
      </c>
      <c r="P233" s="955"/>
      <c r="Q233" s="952">
        <f t="shared" si="20"/>
        <v>0</v>
      </c>
      <c r="R233" s="955"/>
      <c r="S233" s="952">
        <f t="shared" si="21"/>
        <v>0</v>
      </c>
      <c r="T233" s="955"/>
      <c r="U233" s="952">
        <f t="shared" si="22"/>
        <v>0</v>
      </c>
      <c r="V233" s="955"/>
      <c r="W233" s="955"/>
      <c r="X233" s="946">
        <f t="shared" si="23"/>
        <v>0</v>
      </c>
      <c r="Y233" s="955"/>
      <c r="Z233" s="955"/>
      <c r="AA233" s="955"/>
      <c r="AB233" s="950"/>
      <c r="AC233" s="950"/>
      <c r="AD233" s="931"/>
      <c r="AE233" s="931"/>
      <c r="AF233" s="931"/>
      <c r="AG233" s="937"/>
    </row>
    <row r="234" spans="1:33" s="926" customFormat="1" ht="21" customHeight="1">
      <c r="A234" s="931">
        <v>231</v>
      </c>
      <c r="B234" s="954" t="s">
        <v>707</v>
      </c>
      <c r="C234" s="955"/>
      <c r="D234" s="955"/>
      <c r="E234" s="955"/>
      <c r="F234" s="955"/>
      <c r="G234" s="955"/>
      <c r="H234" s="955"/>
      <c r="I234" s="955"/>
      <c r="J234" s="955"/>
      <c r="K234" s="955"/>
      <c r="L234" s="955"/>
      <c r="M234" s="955"/>
      <c r="N234" s="955"/>
      <c r="O234" s="950">
        <f t="shared" si="19"/>
        <v>0</v>
      </c>
      <c r="P234" s="955"/>
      <c r="Q234" s="952">
        <f t="shared" si="20"/>
        <v>0</v>
      </c>
      <c r="R234" s="955"/>
      <c r="S234" s="952">
        <f t="shared" si="21"/>
        <v>0</v>
      </c>
      <c r="T234" s="955"/>
      <c r="U234" s="952">
        <f t="shared" si="22"/>
        <v>0</v>
      </c>
      <c r="V234" s="955"/>
      <c r="W234" s="955"/>
      <c r="X234" s="946">
        <f t="shared" si="23"/>
        <v>0</v>
      </c>
      <c r="Y234" s="955"/>
      <c r="Z234" s="955"/>
      <c r="AA234" s="955"/>
      <c r="AB234" s="950"/>
      <c r="AC234" s="950"/>
      <c r="AD234" s="931"/>
      <c r="AE234" s="931"/>
      <c r="AF234" s="931"/>
      <c r="AG234" s="937"/>
    </row>
    <row r="235" spans="1:33" s="926" customFormat="1" ht="21" customHeight="1">
      <c r="A235" s="931">
        <v>232</v>
      </c>
      <c r="B235" s="954" t="s">
        <v>708</v>
      </c>
      <c r="C235" s="955"/>
      <c r="D235" s="955"/>
      <c r="E235" s="955"/>
      <c r="F235" s="955"/>
      <c r="G235" s="955"/>
      <c r="H235" s="955"/>
      <c r="I235" s="955"/>
      <c r="J235" s="955"/>
      <c r="K235" s="955"/>
      <c r="L235" s="955"/>
      <c r="M235" s="955"/>
      <c r="N235" s="955"/>
      <c r="O235" s="950">
        <f t="shared" si="19"/>
        <v>0</v>
      </c>
      <c r="P235" s="955"/>
      <c r="Q235" s="952">
        <f t="shared" si="20"/>
        <v>0</v>
      </c>
      <c r="R235" s="955"/>
      <c r="S235" s="952">
        <f t="shared" si="21"/>
        <v>0</v>
      </c>
      <c r="T235" s="955"/>
      <c r="U235" s="952">
        <f t="shared" si="22"/>
        <v>0</v>
      </c>
      <c r="V235" s="955"/>
      <c r="W235" s="955"/>
      <c r="X235" s="946">
        <f t="shared" si="23"/>
        <v>0</v>
      </c>
      <c r="Y235" s="955"/>
      <c r="Z235" s="955"/>
      <c r="AA235" s="955"/>
      <c r="AB235" s="950"/>
      <c r="AC235" s="950"/>
      <c r="AD235" s="931"/>
      <c r="AE235" s="931"/>
      <c r="AF235" s="931"/>
      <c r="AG235" s="937"/>
    </row>
    <row r="236" spans="1:33" s="926" customFormat="1" ht="21" customHeight="1">
      <c r="A236" s="931">
        <v>233</v>
      </c>
      <c r="B236" s="954" t="s">
        <v>709</v>
      </c>
      <c r="C236" s="955"/>
      <c r="D236" s="955"/>
      <c r="E236" s="955"/>
      <c r="F236" s="955"/>
      <c r="G236" s="955"/>
      <c r="H236" s="955"/>
      <c r="I236" s="955"/>
      <c r="J236" s="955"/>
      <c r="K236" s="955"/>
      <c r="L236" s="955"/>
      <c r="M236" s="955"/>
      <c r="N236" s="955"/>
      <c r="O236" s="950">
        <f t="shared" si="19"/>
        <v>0</v>
      </c>
      <c r="P236" s="955"/>
      <c r="Q236" s="952">
        <f t="shared" si="20"/>
        <v>0</v>
      </c>
      <c r="R236" s="955"/>
      <c r="S236" s="952">
        <f t="shared" si="21"/>
        <v>0</v>
      </c>
      <c r="T236" s="955"/>
      <c r="U236" s="952">
        <f t="shared" si="22"/>
        <v>0</v>
      </c>
      <c r="V236" s="955"/>
      <c r="W236" s="955"/>
      <c r="X236" s="946">
        <f t="shared" si="23"/>
        <v>0</v>
      </c>
      <c r="Y236" s="955"/>
      <c r="Z236" s="955"/>
      <c r="AA236" s="955"/>
      <c r="AB236" s="950"/>
      <c r="AC236" s="950"/>
      <c r="AD236" s="931"/>
      <c r="AE236" s="931"/>
      <c r="AF236" s="931"/>
      <c r="AG236" s="937"/>
    </row>
    <row r="237" spans="1:33" s="926" customFormat="1" ht="21" customHeight="1">
      <c r="A237" s="931">
        <v>234</v>
      </c>
      <c r="B237" s="954" t="s">
        <v>710</v>
      </c>
      <c r="C237" s="955"/>
      <c r="D237" s="955"/>
      <c r="E237" s="955"/>
      <c r="F237" s="955"/>
      <c r="G237" s="955"/>
      <c r="H237" s="955"/>
      <c r="I237" s="955"/>
      <c r="J237" s="955"/>
      <c r="K237" s="955"/>
      <c r="L237" s="955"/>
      <c r="M237" s="955"/>
      <c r="N237" s="955"/>
      <c r="O237" s="950">
        <f t="shared" si="19"/>
        <v>0</v>
      </c>
      <c r="P237" s="955"/>
      <c r="Q237" s="952">
        <f t="shared" si="20"/>
        <v>0</v>
      </c>
      <c r="R237" s="955"/>
      <c r="S237" s="952">
        <f t="shared" si="21"/>
        <v>0</v>
      </c>
      <c r="T237" s="955"/>
      <c r="U237" s="952">
        <f t="shared" si="22"/>
        <v>0</v>
      </c>
      <c r="V237" s="955"/>
      <c r="W237" s="955"/>
      <c r="X237" s="946">
        <f t="shared" si="23"/>
        <v>0</v>
      </c>
      <c r="Y237" s="955"/>
      <c r="Z237" s="955"/>
      <c r="AA237" s="955"/>
      <c r="AB237" s="950"/>
      <c r="AC237" s="950"/>
      <c r="AD237" s="931"/>
      <c r="AE237" s="931"/>
      <c r="AF237" s="931"/>
      <c r="AG237" s="937"/>
    </row>
    <row r="238" spans="1:33" s="926" customFormat="1" ht="21" customHeight="1">
      <c r="A238" s="931">
        <v>235</v>
      </c>
      <c r="B238" s="954" t="s">
        <v>711</v>
      </c>
      <c r="C238" s="955"/>
      <c r="D238" s="955"/>
      <c r="E238" s="955"/>
      <c r="F238" s="955"/>
      <c r="G238" s="955"/>
      <c r="H238" s="955"/>
      <c r="I238" s="955"/>
      <c r="J238" s="955"/>
      <c r="K238" s="955"/>
      <c r="L238" s="955"/>
      <c r="M238" s="955"/>
      <c r="N238" s="955"/>
      <c r="O238" s="950">
        <f t="shared" si="19"/>
        <v>0</v>
      </c>
      <c r="P238" s="955"/>
      <c r="Q238" s="952">
        <f t="shared" si="20"/>
        <v>0</v>
      </c>
      <c r="R238" s="955"/>
      <c r="S238" s="952">
        <f t="shared" si="21"/>
        <v>0</v>
      </c>
      <c r="T238" s="955"/>
      <c r="U238" s="952">
        <f t="shared" si="22"/>
        <v>0</v>
      </c>
      <c r="V238" s="955"/>
      <c r="W238" s="955"/>
      <c r="X238" s="946">
        <f t="shared" si="23"/>
        <v>0</v>
      </c>
      <c r="Y238" s="955"/>
      <c r="Z238" s="955"/>
      <c r="AA238" s="955"/>
      <c r="AB238" s="950"/>
      <c r="AC238" s="950"/>
      <c r="AD238" s="931"/>
      <c r="AE238" s="931"/>
      <c r="AF238" s="931"/>
      <c r="AG238" s="937"/>
    </row>
    <row r="239" spans="1:33" s="926" customFormat="1" ht="21" customHeight="1">
      <c r="A239" s="931">
        <v>236</v>
      </c>
      <c r="B239" s="954" t="s">
        <v>712</v>
      </c>
      <c r="C239" s="955"/>
      <c r="D239" s="955"/>
      <c r="E239" s="955"/>
      <c r="F239" s="955"/>
      <c r="G239" s="955"/>
      <c r="H239" s="955"/>
      <c r="I239" s="955"/>
      <c r="J239" s="955"/>
      <c r="K239" s="955"/>
      <c r="L239" s="955"/>
      <c r="M239" s="955"/>
      <c r="N239" s="955"/>
      <c r="O239" s="950">
        <f t="shared" si="19"/>
        <v>0</v>
      </c>
      <c r="P239" s="955"/>
      <c r="Q239" s="952">
        <f t="shared" si="20"/>
        <v>0</v>
      </c>
      <c r="R239" s="955"/>
      <c r="S239" s="952">
        <f t="shared" si="21"/>
        <v>0</v>
      </c>
      <c r="T239" s="955"/>
      <c r="U239" s="952">
        <f t="shared" si="22"/>
        <v>0</v>
      </c>
      <c r="V239" s="955"/>
      <c r="W239" s="955"/>
      <c r="X239" s="946">
        <f t="shared" si="23"/>
        <v>0</v>
      </c>
      <c r="Y239" s="955"/>
      <c r="Z239" s="955"/>
      <c r="AA239" s="955"/>
      <c r="AB239" s="950"/>
      <c r="AC239" s="950"/>
      <c r="AD239" s="931"/>
      <c r="AE239" s="931"/>
      <c r="AF239" s="931"/>
      <c r="AG239" s="937"/>
    </row>
    <row r="240" spans="1:33" s="926" customFormat="1" ht="21" customHeight="1">
      <c r="A240" s="931">
        <v>237</v>
      </c>
      <c r="B240" s="954" t="s">
        <v>713</v>
      </c>
      <c r="C240" s="955"/>
      <c r="D240" s="955"/>
      <c r="E240" s="955"/>
      <c r="F240" s="955"/>
      <c r="G240" s="955"/>
      <c r="H240" s="955"/>
      <c r="I240" s="955"/>
      <c r="J240" s="955"/>
      <c r="K240" s="955"/>
      <c r="L240" s="955"/>
      <c r="M240" s="955"/>
      <c r="N240" s="955"/>
      <c r="O240" s="950">
        <f t="shared" si="19"/>
        <v>0</v>
      </c>
      <c r="P240" s="955"/>
      <c r="Q240" s="952">
        <f t="shared" si="20"/>
        <v>0</v>
      </c>
      <c r="R240" s="955"/>
      <c r="S240" s="952">
        <f t="shared" si="21"/>
        <v>0</v>
      </c>
      <c r="T240" s="955"/>
      <c r="U240" s="952">
        <f t="shared" si="22"/>
        <v>0</v>
      </c>
      <c r="V240" s="955"/>
      <c r="W240" s="955"/>
      <c r="X240" s="946">
        <f t="shared" si="23"/>
        <v>0</v>
      </c>
      <c r="Y240" s="955"/>
      <c r="Z240" s="955"/>
      <c r="AA240" s="955"/>
      <c r="AB240" s="950"/>
      <c r="AC240" s="950"/>
      <c r="AD240" s="931"/>
      <c r="AE240" s="931"/>
      <c r="AF240" s="931"/>
      <c r="AG240" s="937"/>
    </row>
    <row r="241" spans="1:33" s="926" customFormat="1" ht="21" customHeight="1">
      <c r="A241" s="931">
        <v>238</v>
      </c>
      <c r="B241" s="954" t="s">
        <v>714</v>
      </c>
      <c r="C241" s="955"/>
      <c r="D241" s="955"/>
      <c r="E241" s="955"/>
      <c r="F241" s="955"/>
      <c r="G241" s="955"/>
      <c r="H241" s="955"/>
      <c r="I241" s="955"/>
      <c r="J241" s="955"/>
      <c r="K241" s="955"/>
      <c r="L241" s="955"/>
      <c r="M241" s="955"/>
      <c r="N241" s="955"/>
      <c r="O241" s="950">
        <f t="shared" si="19"/>
        <v>0</v>
      </c>
      <c r="P241" s="955"/>
      <c r="Q241" s="952">
        <f t="shared" si="20"/>
        <v>0</v>
      </c>
      <c r="R241" s="955"/>
      <c r="S241" s="952">
        <f t="shared" si="21"/>
        <v>0</v>
      </c>
      <c r="T241" s="955"/>
      <c r="U241" s="952">
        <f t="shared" si="22"/>
        <v>0</v>
      </c>
      <c r="V241" s="955"/>
      <c r="W241" s="955"/>
      <c r="X241" s="946">
        <f t="shared" si="23"/>
        <v>0</v>
      </c>
      <c r="Y241" s="955"/>
      <c r="Z241" s="955"/>
      <c r="AA241" s="955"/>
      <c r="AB241" s="950"/>
      <c r="AC241" s="950"/>
      <c r="AD241" s="931"/>
      <c r="AE241" s="931"/>
      <c r="AF241" s="931"/>
      <c r="AG241" s="937"/>
    </row>
    <row r="242" spans="1:33" s="926" customFormat="1" ht="21" customHeight="1">
      <c r="A242" s="931">
        <v>239</v>
      </c>
      <c r="B242" s="954" t="s">
        <v>715</v>
      </c>
      <c r="C242" s="955"/>
      <c r="D242" s="955"/>
      <c r="E242" s="955"/>
      <c r="F242" s="955"/>
      <c r="G242" s="955"/>
      <c r="H242" s="955"/>
      <c r="I242" s="955"/>
      <c r="J242" s="955"/>
      <c r="K242" s="955"/>
      <c r="L242" s="955"/>
      <c r="M242" s="955"/>
      <c r="N242" s="955"/>
      <c r="O242" s="950">
        <f t="shared" si="19"/>
        <v>0</v>
      </c>
      <c r="P242" s="955"/>
      <c r="Q242" s="952">
        <f t="shared" si="20"/>
        <v>0</v>
      </c>
      <c r="R242" s="955"/>
      <c r="S242" s="952">
        <f t="shared" si="21"/>
        <v>0</v>
      </c>
      <c r="T242" s="955"/>
      <c r="U242" s="952">
        <f t="shared" si="22"/>
        <v>0</v>
      </c>
      <c r="V242" s="955"/>
      <c r="W242" s="955"/>
      <c r="X242" s="946">
        <f t="shared" si="23"/>
        <v>0</v>
      </c>
      <c r="Y242" s="955"/>
      <c r="Z242" s="955"/>
      <c r="AA242" s="955"/>
      <c r="AB242" s="950"/>
      <c r="AC242" s="950"/>
      <c r="AD242" s="931"/>
      <c r="AE242" s="931"/>
      <c r="AF242" s="931"/>
      <c r="AG242" s="937"/>
    </row>
    <row r="243" spans="1:33" s="926" customFormat="1" ht="21" customHeight="1">
      <c r="A243" s="931">
        <v>240</v>
      </c>
      <c r="B243" s="954" t="s">
        <v>716</v>
      </c>
      <c r="C243" s="955"/>
      <c r="D243" s="955"/>
      <c r="E243" s="955"/>
      <c r="F243" s="955"/>
      <c r="G243" s="955"/>
      <c r="H243" s="955"/>
      <c r="I243" s="955"/>
      <c r="J243" s="955"/>
      <c r="K243" s="955"/>
      <c r="L243" s="955"/>
      <c r="M243" s="955"/>
      <c r="N243" s="955"/>
      <c r="O243" s="950">
        <f t="shared" si="19"/>
        <v>0</v>
      </c>
      <c r="P243" s="955"/>
      <c r="Q243" s="952">
        <f t="shared" si="20"/>
        <v>0</v>
      </c>
      <c r="R243" s="955"/>
      <c r="S243" s="952">
        <f t="shared" si="21"/>
        <v>0</v>
      </c>
      <c r="T243" s="955"/>
      <c r="U243" s="952">
        <f t="shared" si="22"/>
        <v>0</v>
      </c>
      <c r="V243" s="955"/>
      <c r="W243" s="955"/>
      <c r="X243" s="946">
        <f t="shared" si="23"/>
        <v>0</v>
      </c>
      <c r="Y243" s="955"/>
      <c r="Z243" s="955"/>
      <c r="AA243" s="955"/>
      <c r="AB243" s="950"/>
      <c r="AC243" s="950"/>
      <c r="AD243" s="931"/>
      <c r="AE243" s="931"/>
      <c r="AF243" s="931"/>
      <c r="AG243" s="937"/>
    </row>
    <row r="244" spans="1:33" s="926" customFormat="1" ht="21" customHeight="1">
      <c r="A244" s="931">
        <v>241</v>
      </c>
      <c r="B244" s="954" t="s">
        <v>717</v>
      </c>
      <c r="C244" s="955"/>
      <c r="D244" s="955"/>
      <c r="E244" s="955"/>
      <c r="F244" s="955"/>
      <c r="G244" s="955"/>
      <c r="H244" s="955"/>
      <c r="I244" s="955"/>
      <c r="J244" s="955"/>
      <c r="K244" s="955"/>
      <c r="L244" s="955"/>
      <c r="M244" s="955"/>
      <c r="N244" s="955"/>
      <c r="O244" s="950">
        <f t="shared" si="19"/>
        <v>0</v>
      </c>
      <c r="P244" s="955"/>
      <c r="Q244" s="952">
        <f t="shared" si="20"/>
        <v>0</v>
      </c>
      <c r="R244" s="955"/>
      <c r="S244" s="952">
        <f t="shared" si="21"/>
        <v>0</v>
      </c>
      <c r="T244" s="955"/>
      <c r="U244" s="952">
        <f t="shared" si="22"/>
        <v>0</v>
      </c>
      <c r="V244" s="955"/>
      <c r="W244" s="955"/>
      <c r="X244" s="946">
        <f t="shared" si="23"/>
        <v>0</v>
      </c>
      <c r="Y244" s="955"/>
      <c r="Z244" s="955"/>
      <c r="AA244" s="955"/>
      <c r="AB244" s="950"/>
      <c r="AC244" s="950"/>
      <c r="AD244" s="931"/>
      <c r="AE244" s="931"/>
      <c r="AF244" s="931"/>
      <c r="AG244" s="937"/>
    </row>
    <row r="245" spans="1:33" s="926" customFormat="1" ht="21" customHeight="1">
      <c r="A245" s="931">
        <v>242</v>
      </c>
      <c r="B245" s="954" t="s">
        <v>718</v>
      </c>
      <c r="C245" s="955"/>
      <c r="D245" s="955"/>
      <c r="E245" s="955"/>
      <c r="F245" s="955"/>
      <c r="G245" s="955"/>
      <c r="H245" s="955"/>
      <c r="I245" s="955"/>
      <c r="J245" s="955"/>
      <c r="K245" s="955"/>
      <c r="L245" s="955"/>
      <c r="M245" s="955"/>
      <c r="N245" s="955"/>
      <c r="O245" s="950">
        <f t="shared" si="19"/>
        <v>0</v>
      </c>
      <c r="P245" s="955"/>
      <c r="Q245" s="952">
        <f t="shared" si="20"/>
        <v>0</v>
      </c>
      <c r="R245" s="955"/>
      <c r="S245" s="952">
        <f t="shared" si="21"/>
        <v>0</v>
      </c>
      <c r="T245" s="955"/>
      <c r="U245" s="952">
        <f t="shared" si="22"/>
        <v>0</v>
      </c>
      <c r="V245" s="955"/>
      <c r="W245" s="955"/>
      <c r="X245" s="946">
        <f t="shared" si="23"/>
        <v>0</v>
      </c>
      <c r="Y245" s="955"/>
      <c r="Z245" s="955"/>
      <c r="AA245" s="955"/>
      <c r="AB245" s="950"/>
      <c r="AC245" s="950"/>
      <c r="AD245" s="931"/>
      <c r="AE245" s="931"/>
      <c r="AF245" s="931"/>
      <c r="AG245" s="937"/>
    </row>
    <row r="246" spans="1:33" s="926" customFormat="1" ht="21" customHeight="1">
      <c r="A246" s="931">
        <v>243</v>
      </c>
      <c r="B246" s="954" t="s">
        <v>719</v>
      </c>
      <c r="C246" s="955"/>
      <c r="D246" s="955"/>
      <c r="E246" s="955"/>
      <c r="F246" s="955"/>
      <c r="G246" s="955"/>
      <c r="H246" s="955"/>
      <c r="I246" s="955"/>
      <c r="J246" s="955"/>
      <c r="K246" s="955"/>
      <c r="L246" s="955"/>
      <c r="M246" s="955"/>
      <c r="N246" s="955"/>
      <c r="O246" s="950">
        <f t="shared" si="19"/>
        <v>0</v>
      </c>
      <c r="P246" s="955"/>
      <c r="Q246" s="952">
        <f t="shared" si="20"/>
        <v>0</v>
      </c>
      <c r="R246" s="955"/>
      <c r="S246" s="952">
        <f t="shared" si="21"/>
        <v>0</v>
      </c>
      <c r="T246" s="955"/>
      <c r="U246" s="952">
        <f t="shared" si="22"/>
        <v>0</v>
      </c>
      <c r="V246" s="955"/>
      <c r="W246" s="955"/>
      <c r="X246" s="946">
        <f t="shared" si="23"/>
        <v>0</v>
      </c>
      <c r="Y246" s="955"/>
      <c r="Z246" s="955"/>
      <c r="AA246" s="955"/>
      <c r="AB246" s="950"/>
      <c r="AC246" s="950"/>
      <c r="AD246" s="931"/>
      <c r="AE246" s="931"/>
      <c r="AF246" s="931"/>
      <c r="AG246" s="937"/>
    </row>
    <row r="247" spans="1:33" s="926" customFormat="1" ht="21" customHeight="1">
      <c r="A247" s="931">
        <v>244</v>
      </c>
      <c r="B247" s="954" t="s">
        <v>720</v>
      </c>
      <c r="C247" s="955"/>
      <c r="D247" s="955"/>
      <c r="E247" s="955"/>
      <c r="F247" s="955"/>
      <c r="G247" s="955"/>
      <c r="H247" s="955"/>
      <c r="I247" s="955"/>
      <c r="J247" s="955"/>
      <c r="K247" s="955"/>
      <c r="L247" s="955"/>
      <c r="M247" s="955"/>
      <c r="N247" s="955"/>
      <c r="O247" s="950">
        <f t="shared" si="19"/>
        <v>0</v>
      </c>
      <c r="P247" s="955"/>
      <c r="Q247" s="952">
        <f t="shared" si="20"/>
        <v>0</v>
      </c>
      <c r="R247" s="955"/>
      <c r="S247" s="952">
        <f t="shared" si="21"/>
        <v>0</v>
      </c>
      <c r="T247" s="955"/>
      <c r="U247" s="952">
        <f t="shared" si="22"/>
        <v>0</v>
      </c>
      <c r="V247" s="955"/>
      <c r="W247" s="955"/>
      <c r="X247" s="946">
        <f t="shared" si="23"/>
        <v>0</v>
      </c>
      <c r="Y247" s="955"/>
      <c r="Z247" s="955"/>
      <c r="AA247" s="955"/>
      <c r="AB247" s="950"/>
      <c r="AC247" s="950"/>
      <c r="AD247" s="931"/>
      <c r="AE247" s="931"/>
      <c r="AF247" s="931"/>
      <c r="AG247" s="937"/>
    </row>
    <row r="248" spans="1:33" s="926" customFormat="1" ht="21" customHeight="1">
      <c r="A248" s="931">
        <v>245</v>
      </c>
      <c r="B248" s="954" t="s">
        <v>721</v>
      </c>
      <c r="C248" s="955"/>
      <c r="D248" s="955"/>
      <c r="E248" s="955"/>
      <c r="F248" s="955"/>
      <c r="G248" s="955"/>
      <c r="H248" s="955"/>
      <c r="I248" s="955"/>
      <c r="J248" s="955"/>
      <c r="K248" s="955"/>
      <c r="L248" s="955"/>
      <c r="M248" s="955"/>
      <c r="N248" s="955"/>
      <c r="O248" s="950">
        <f t="shared" si="19"/>
        <v>0</v>
      </c>
      <c r="P248" s="955"/>
      <c r="Q248" s="952">
        <f t="shared" si="20"/>
        <v>0</v>
      </c>
      <c r="R248" s="955"/>
      <c r="S248" s="952">
        <f t="shared" si="21"/>
        <v>0</v>
      </c>
      <c r="T248" s="955"/>
      <c r="U248" s="952">
        <f t="shared" si="22"/>
        <v>0</v>
      </c>
      <c r="V248" s="955"/>
      <c r="W248" s="955"/>
      <c r="X248" s="946">
        <f t="shared" si="23"/>
        <v>0</v>
      </c>
      <c r="Y248" s="955"/>
      <c r="Z248" s="955"/>
      <c r="AA248" s="955"/>
      <c r="AB248" s="950"/>
      <c r="AC248" s="950"/>
      <c r="AD248" s="931"/>
      <c r="AE248" s="931"/>
      <c r="AF248" s="931"/>
      <c r="AG248" s="937"/>
    </row>
    <row r="249" spans="1:33" s="926" customFormat="1" ht="21" customHeight="1">
      <c r="A249" s="931">
        <v>246</v>
      </c>
      <c r="B249" s="954" t="s">
        <v>722</v>
      </c>
      <c r="C249" s="955"/>
      <c r="D249" s="955"/>
      <c r="E249" s="955"/>
      <c r="F249" s="955"/>
      <c r="G249" s="955"/>
      <c r="H249" s="955"/>
      <c r="I249" s="955"/>
      <c r="J249" s="955"/>
      <c r="K249" s="955"/>
      <c r="L249" s="955"/>
      <c r="M249" s="955"/>
      <c r="N249" s="955"/>
      <c r="O249" s="950">
        <f t="shared" si="19"/>
        <v>0</v>
      </c>
      <c r="P249" s="955"/>
      <c r="Q249" s="952">
        <f t="shared" si="20"/>
        <v>0</v>
      </c>
      <c r="R249" s="955"/>
      <c r="S249" s="952">
        <f t="shared" si="21"/>
        <v>0</v>
      </c>
      <c r="T249" s="955"/>
      <c r="U249" s="952">
        <f t="shared" si="22"/>
        <v>0</v>
      </c>
      <c r="V249" s="955"/>
      <c r="W249" s="955"/>
      <c r="X249" s="946">
        <f t="shared" si="23"/>
        <v>0</v>
      </c>
      <c r="Y249" s="955"/>
      <c r="Z249" s="955"/>
      <c r="AA249" s="955"/>
      <c r="AB249" s="950"/>
      <c r="AC249" s="950"/>
      <c r="AD249" s="931"/>
      <c r="AE249" s="931"/>
      <c r="AF249" s="931"/>
      <c r="AG249" s="937"/>
    </row>
    <row r="250" spans="1:33" s="926" customFormat="1" ht="21" customHeight="1">
      <c r="A250" s="931">
        <v>247</v>
      </c>
      <c r="B250" s="954" t="s">
        <v>723</v>
      </c>
      <c r="C250" s="955"/>
      <c r="D250" s="955"/>
      <c r="E250" s="955"/>
      <c r="F250" s="955"/>
      <c r="G250" s="955"/>
      <c r="H250" s="955"/>
      <c r="I250" s="955"/>
      <c r="J250" s="955"/>
      <c r="K250" s="955"/>
      <c r="L250" s="955"/>
      <c r="M250" s="955"/>
      <c r="N250" s="955"/>
      <c r="O250" s="950">
        <f t="shared" si="19"/>
        <v>0</v>
      </c>
      <c r="P250" s="955"/>
      <c r="Q250" s="952">
        <f t="shared" si="20"/>
        <v>0</v>
      </c>
      <c r="R250" s="955"/>
      <c r="S250" s="952">
        <f t="shared" si="21"/>
        <v>0</v>
      </c>
      <c r="T250" s="955"/>
      <c r="U250" s="952">
        <f t="shared" si="22"/>
        <v>0</v>
      </c>
      <c r="V250" s="955"/>
      <c r="W250" s="955"/>
      <c r="X250" s="946">
        <f t="shared" si="23"/>
        <v>0</v>
      </c>
      <c r="Y250" s="955"/>
      <c r="Z250" s="955"/>
      <c r="AA250" s="955"/>
      <c r="AB250" s="950"/>
      <c r="AC250" s="950"/>
      <c r="AD250" s="931"/>
      <c r="AE250" s="931"/>
      <c r="AF250" s="931"/>
      <c r="AG250" s="937"/>
    </row>
    <row r="251" spans="1:33" s="926" customFormat="1" ht="21" customHeight="1">
      <c r="A251" s="931">
        <v>248</v>
      </c>
      <c r="B251" s="954" t="s">
        <v>724</v>
      </c>
      <c r="C251" s="955"/>
      <c r="D251" s="955"/>
      <c r="E251" s="955"/>
      <c r="F251" s="955"/>
      <c r="G251" s="955"/>
      <c r="H251" s="955"/>
      <c r="I251" s="955"/>
      <c r="J251" s="955"/>
      <c r="K251" s="955"/>
      <c r="L251" s="955"/>
      <c r="M251" s="955"/>
      <c r="N251" s="955"/>
      <c r="O251" s="950">
        <f t="shared" si="19"/>
        <v>0</v>
      </c>
      <c r="P251" s="955"/>
      <c r="Q251" s="952">
        <f t="shared" si="20"/>
        <v>0</v>
      </c>
      <c r="R251" s="955"/>
      <c r="S251" s="952">
        <f t="shared" si="21"/>
        <v>0</v>
      </c>
      <c r="T251" s="955"/>
      <c r="U251" s="952">
        <f t="shared" si="22"/>
        <v>0</v>
      </c>
      <c r="V251" s="955"/>
      <c r="W251" s="955"/>
      <c r="X251" s="946">
        <f t="shared" si="23"/>
        <v>0</v>
      </c>
      <c r="Y251" s="955"/>
      <c r="Z251" s="955"/>
      <c r="AA251" s="955"/>
      <c r="AB251" s="950"/>
      <c r="AC251" s="950"/>
      <c r="AD251" s="931"/>
      <c r="AE251" s="931"/>
      <c r="AF251" s="931"/>
      <c r="AG251" s="937"/>
    </row>
    <row r="252" spans="1:33" s="926" customFormat="1" ht="21" customHeight="1">
      <c r="A252" s="931">
        <v>249</v>
      </c>
      <c r="B252" s="954" t="s">
        <v>725</v>
      </c>
      <c r="C252" s="955"/>
      <c r="D252" s="955"/>
      <c r="E252" s="955"/>
      <c r="F252" s="955"/>
      <c r="G252" s="955"/>
      <c r="H252" s="955"/>
      <c r="I252" s="955"/>
      <c r="J252" s="955"/>
      <c r="K252" s="955"/>
      <c r="L252" s="955"/>
      <c r="M252" s="955"/>
      <c r="N252" s="955"/>
      <c r="O252" s="950">
        <f t="shared" si="19"/>
        <v>0</v>
      </c>
      <c r="P252" s="955"/>
      <c r="Q252" s="952">
        <f t="shared" si="20"/>
        <v>0</v>
      </c>
      <c r="R252" s="955"/>
      <c r="S252" s="952">
        <f t="shared" si="21"/>
        <v>0</v>
      </c>
      <c r="T252" s="955"/>
      <c r="U252" s="952">
        <f t="shared" si="22"/>
        <v>0</v>
      </c>
      <c r="V252" s="955"/>
      <c r="W252" s="955"/>
      <c r="X252" s="946">
        <f t="shared" si="23"/>
        <v>0</v>
      </c>
      <c r="Y252" s="955"/>
      <c r="Z252" s="955"/>
      <c r="AA252" s="955"/>
      <c r="AB252" s="950"/>
      <c r="AC252" s="950"/>
      <c r="AD252" s="931"/>
      <c r="AE252" s="931"/>
      <c r="AF252" s="931"/>
      <c r="AG252" s="937"/>
    </row>
    <row r="253" spans="1:33" s="926" customFormat="1" ht="21" customHeight="1">
      <c r="A253" s="931">
        <v>250</v>
      </c>
      <c r="B253" s="954" t="s">
        <v>726</v>
      </c>
      <c r="C253" s="955"/>
      <c r="D253" s="955"/>
      <c r="E253" s="955"/>
      <c r="F253" s="955"/>
      <c r="G253" s="955"/>
      <c r="H253" s="955"/>
      <c r="I253" s="955"/>
      <c r="J253" s="955"/>
      <c r="K253" s="955"/>
      <c r="L253" s="955"/>
      <c r="M253" s="955"/>
      <c r="N253" s="955"/>
      <c r="O253" s="950">
        <f t="shared" si="19"/>
        <v>0</v>
      </c>
      <c r="P253" s="955"/>
      <c r="Q253" s="952">
        <f t="shared" si="20"/>
        <v>0</v>
      </c>
      <c r="R253" s="955"/>
      <c r="S253" s="952">
        <f t="shared" si="21"/>
        <v>0</v>
      </c>
      <c r="T253" s="955"/>
      <c r="U253" s="952">
        <f t="shared" si="22"/>
        <v>0</v>
      </c>
      <c r="V253" s="955"/>
      <c r="W253" s="955"/>
      <c r="X253" s="946">
        <f t="shared" si="23"/>
        <v>0</v>
      </c>
      <c r="Y253" s="955"/>
      <c r="Z253" s="955"/>
      <c r="AA253" s="955"/>
      <c r="AB253" s="950"/>
      <c r="AC253" s="950"/>
      <c r="AD253" s="931"/>
      <c r="AE253" s="931"/>
      <c r="AF253" s="931"/>
      <c r="AG253" s="937"/>
    </row>
    <row r="254" spans="1:33" s="926" customFormat="1" ht="21" customHeight="1">
      <c r="A254" s="931">
        <v>251</v>
      </c>
      <c r="B254" s="954" t="s">
        <v>727</v>
      </c>
      <c r="C254" s="955"/>
      <c r="D254" s="955"/>
      <c r="E254" s="955"/>
      <c r="F254" s="955"/>
      <c r="G254" s="955"/>
      <c r="H254" s="955"/>
      <c r="I254" s="955"/>
      <c r="J254" s="955"/>
      <c r="K254" s="955"/>
      <c r="L254" s="955"/>
      <c r="M254" s="955"/>
      <c r="N254" s="955"/>
      <c r="O254" s="950">
        <f t="shared" si="19"/>
        <v>0</v>
      </c>
      <c r="P254" s="955"/>
      <c r="Q254" s="952">
        <f t="shared" si="20"/>
        <v>0</v>
      </c>
      <c r="R254" s="955"/>
      <c r="S254" s="952">
        <f t="shared" si="21"/>
        <v>0</v>
      </c>
      <c r="T254" s="955"/>
      <c r="U254" s="952">
        <f t="shared" si="22"/>
        <v>0</v>
      </c>
      <c r="V254" s="955"/>
      <c r="W254" s="955"/>
      <c r="X254" s="946">
        <f t="shared" si="23"/>
        <v>0</v>
      </c>
      <c r="Y254" s="955"/>
      <c r="Z254" s="955"/>
      <c r="AA254" s="955"/>
      <c r="AB254" s="950"/>
      <c r="AC254" s="950"/>
      <c r="AD254" s="931"/>
      <c r="AE254" s="931"/>
      <c r="AF254" s="931"/>
      <c r="AG254" s="937"/>
    </row>
    <row r="255" spans="1:33" s="926" customFormat="1" ht="21" customHeight="1">
      <c r="A255" s="931">
        <v>252</v>
      </c>
      <c r="B255" s="954" t="s">
        <v>728</v>
      </c>
      <c r="C255" s="955"/>
      <c r="D255" s="955"/>
      <c r="E255" s="955"/>
      <c r="F255" s="955"/>
      <c r="G255" s="955"/>
      <c r="H255" s="955"/>
      <c r="I255" s="955"/>
      <c r="J255" s="955"/>
      <c r="K255" s="955"/>
      <c r="L255" s="955"/>
      <c r="M255" s="955"/>
      <c r="N255" s="955"/>
      <c r="O255" s="950">
        <f t="shared" si="19"/>
        <v>0</v>
      </c>
      <c r="P255" s="955"/>
      <c r="Q255" s="952">
        <f t="shared" si="20"/>
        <v>0</v>
      </c>
      <c r="R255" s="955"/>
      <c r="S255" s="952">
        <f t="shared" si="21"/>
        <v>0</v>
      </c>
      <c r="T255" s="955"/>
      <c r="U255" s="952">
        <f t="shared" si="22"/>
        <v>0</v>
      </c>
      <c r="V255" s="955"/>
      <c r="W255" s="955"/>
      <c r="X255" s="946">
        <f t="shared" si="23"/>
        <v>0</v>
      </c>
      <c r="Y255" s="955"/>
      <c r="Z255" s="955"/>
      <c r="AA255" s="955"/>
      <c r="AB255" s="950"/>
      <c r="AC255" s="950"/>
      <c r="AD255" s="931"/>
      <c r="AE255" s="931"/>
      <c r="AF255" s="931"/>
      <c r="AG255" s="937"/>
    </row>
    <row r="256" spans="1:33" s="926" customFormat="1" ht="21" customHeight="1">
      <c r="A256" s="931">
        <v>253</v>
      </c>
      <c r="B256" s="954" t="s">
        <v>729</v>
      </c>
      <c r="C256" s="955"/>
      <c r="D256" s="955"/>
      <c r="E256" s="955"/>
      <c r="F256" s="955"/>
      <c r="G256" s="955"/>
      <c r="H256" s="955"/>
      <c r="I256" s="955"/>
      <c r="J256" s="955"/>
      <c r="K256" s="955"/>
      <c r="L256" s="955"/>
      <c r="M256" s="955"/>
      <c r="N256" s="955"/>
      <c r="O256" s="950">
        <f t="shared" si="19"/>
        <v>0</v>
      </c>
      <c r="P256" s="955"/>
      <c r="Q256" s="952">
        <f t="shared" si="20"/>
        <v>0</v>
      </c>
      <c r="R256" s="955"/>
      <c r="S256" s="952">
        <f t="shared" si="21"/>
        <v>0</v>
      </c>
      <c r="T256" s="955"/>
      <c r="U256" s="952">
        <f t="shared" si="22"/>
        <v>0</v>
      </c>
      <c r="V256" s="955"/>
      <c r="W256" s="955"/>
      <c r="X256" s="946">
        <f t="shared" si="23"/>
        <v>0</v>
      </c>
      <c r="Y256" s="955"/>
      <c r="Z256" s="955"/>
      <c r="AA256" s="955"/>
      <c r="AB256" s="950"/>
      <c r="AC256" s="950"/>
      <c r="AD256" s="931"/>
      <c r="AE256" s="931"/>
      <c r="AF256" s="931"/>
      <c r="AG256" s="937"/>
    </row>
    <row r="257" spans="1:33" s="926" customFormat="1" ht="21" customHeight="1">
      <c r="A257" s="931">
        <v>254</v>
      </c>
      <c r="B257" s="954" t="s">
        <v>730</v>
      </c>
      <c r="C257" s="955"/>
      <c r="D257" s="955"/>
      <c r="E257" s="955"/>
      <c r="F257" s="955"/>
      <c r="G257" s="955"/>
      <c r="H257" s="955"/>
      <c r="I257" s="955"/>
      <c r="J257" s="955"/>
      <c r="K257" s="955"/>
      <c r="L257" s="955"/>
      <c r="M257" s="955"/>
      <c r="N257" s="955"/>
      <c r="O257" s="950">
        <f t="shared" si="19"/>
        <v>0</v>
      </c>
      <c r="P257" s="955"/>
      <c r="Q257" s="952">
        <f t="shared" si="20"/>
        <v>0</v>
      </c>
      <c r="R257" s="955"/>
      <c r="S257" s="952">
        <f t="shared" si="21"/>
        <v>0</v>
      </c>
      <c r="T257" s="955"/>
      <c r="U257" s="952">
        <f t="shared" si="22"/>
        <v>0</v>
      </c>
      <c r="V257" s="955"/>
      <c r="W257" s="955"/>
      <c r="X257" s="946">
        <f t="shared" si="23"/>
        <v>0</v>
      </c>
      <c r="Y257" s="955"/>
      <c r="Z257" s="955"/>
      <c r="AA257" s="955"/>
      <c r="AB257" s="950"/>
      <c r="AC257" s="950"/>
      <c r="AD257" s="931"/>
      <c r="AE257" s="931"/>
      <c r="AF257" s="931"/>
      <c r="AG257" s="937"/>
    </row>
    <row r="258" spans="1:33" s="926" customFormat="1" ht="21" customHeight="1">
      <c r="A258" s="931">
        <v>255</v>
      </c>
      <c r="B258" s="954" t="s">
        <v>731</v>
      </c>
      <c r="C258" s="955"/>
      <c r="D258" s="955"/>
      <c r="E258" s="955"/>
      <c r="F258" s="955"/>
      <c r="G258" s="955"/>
      <c r="H258" s="955"/>
      <c r="I258" s="955"/>
      <c r="J258" s="955"/>
      <c r="K258" s="955"/>
      <c r="L258" s="955"/>
      <c r="M258" s="955"/>
      <c r="N258" s="955"/>
      <c r="O258" s="950">
        <f t="shared" si="19"/>
        <v>0</v>
      </c>
      <c r="P258" s="955"/>
      <c r="Q258" s="952">
        <f t="shared" si="20"/>
        <v>0</v>
      </c>
      <c r="R258" s="955"/>
      <c r="S258" s="952">
        <f t="shared" si="21"/>
        <v>0</v>
      </c>
      <c r="T258" s="955"/>
      <c r="U258" s="952">
        <f t="shared" si="22"/>
        <v>0</v>
      </c>
      <c r="V258" s="955"/>
      <c r="W258" s="955"/>
      <c r="X258" s="946">
        <f t="shared" si="23"/>
        <v>0</v>
      </c>
      <c r="Y258" s="955"/>
      <c r="Z258" s="955"/>
      <c r="AA258" s="955"/>
      <c r="AB258" s="950"/>
      <c r="AC258" s="950"/>
      <c r="AD258" s="931"/>
      <c r="AE258" s="931"/>
      <c r="AF258" s="931"/>
      <c r="AG258" s="937"/>
    </row>
    <row r="259" spans="1:33" s="926" customFormat="1" ht="21" customHeight="1">
      <c r="A259" s="931">
        <v>256</v>
      </c>
      <c r="B259" s="954" t="s">
        <v>732</v>
      </c>
      <c r="C259" s="955"/>
      <c r="D259" s="955"/>
      <c r="E259" s="955"/>
      <c r="F259" s="955"/>
      <c r="G259" s="955"/>
      <c r="H259" s="955"/>
      <c r="I259" s="955"/>
      <c r="J259" s="955"/>
      <c r="K259" s="955"/>
      <c r="L259" s="955"/>
      <c r="M259" s="955"/>
      <c r="N259" s="955"/>
      <c r="O259" s="950">
        <f t="shared" si="19"/>
        <v>0</v>
      </c>
      <c r="P259" s="955"/>
      <c r="Q259" s="952">
        <f t="shared" si="20"/>
        <v>0</v>
      </c>
      <c r="R259" s="955"/>
      <c r="S259" s="952">
        <f t="shared" si="21"/>
        <v>0</v>
      </c>
      <c r="T259" s="955"/>
      <c r="U259" s="952">
        <f t="shared" si="22"/>
        <v>0</v>
      </c>
      <c r="V259" s="955"/>
      <c r="W259" s="955"/>
      <c r="X259" s="946">
        <f t="shared" si="23"/>
        <v>0</v>
      </c>
      <c r="Y259" s="955"/>
      <c r="Z259" s="955"/>
      <c r="AA259" s="955"/>
      <c r="AB259" s="950"/>
      <c r="AC259" s="950"/>
      <c r="AD259" s="931"/>
      <c r="AE259" s="931"/>
      <c r="AF259" s="931"/>
      <c r="AG259" s="937"/>
    </row>
    <row r="260" spans="1:33" s="926" customFormat="1" ht="21" customHeight="1">
      <c r="A260" s="931">
        <v>257</v>
      </c>
      <c r="B260" s="954" t="s">
        <v>733</v>
      </c>
      <c r="C260" s="955"/>
      <c r="D260" s="955"/>
      <c r="E260" s="955"/>
      <c r="F260" s="955"/>
      <c r="G260" s="955"/>
      <c r="H260" s="955"/>
      <c r="I260" s="955"/>
      <c r="J260" s="955"/>
      <c r="K260" s="955"/>
      <c r="L260" s="955"/>
      <c r="M260" s="955"/>
      <c r="N260" s="955"/>
      <c r="O260" s="950">
        <f t="shared" si="19"/>
        <v>0</v>
      </c>
      <c r="P260" s="955"/>
      <c r="Q260" s="952">
        <f t="shared" si="20"/>
        <v>0</v>
      </c>
      <c r="R260" s="955"/>
      <c r="S260" s="952">
        <f t="shared" si="21"/>
        <v>0</v>
      </c>
      <c r="T260" s="955"/>
      <c r="U260" s="952">
        <f t="shared" si="22"/>
        <v>0</v>
      </c>
      <c r="V260" s="955"/>
      <c r="W260" s="955"/>
      <c r="X260" s="946">
        <f t="shared" si="23"/>
        <v>0</v>
      </c>
      <c r="Y260" s="955"/>
      <c r="Z260" s="955"/>
      <c r="AA260" s="955"/>
      <c r="AB260" s="950"/>
      <c r="AC260" s="950"/>
      <c r="AD260" s="931"/>
      <c r="AE260" s="931"/>
      <c r="AF260" s="931"/>
      <c r="AG260" s="937"/>
    </row>
    <row r="261" spans="1:33" s="926" customFormat="1" ht="21" customHeight="1">
      <c r="A261" s="931">
        <v>258</v>
      </c>
      <c r="B261" s="954" t="s">
        <v>734</v>
      </c>
      <c r="C261" s="955"/>
      <c r="D261" s="955"/>
      <c r="E261" s="955"/>
      <c r="F261" s="955"/>
      <c r="G261" s="955"/>
      <c r="H261" s="955"/>
      <c r="I261" s="955"/>
      <c r="J261" s="955"/>
      <c r="K261" s="955"/>
      <c r="L261" s="955"/>
      <c r="M261" s="955"/>
      <c r="N261" s="955"/>
      <c r="O261" s="950">
        <f t="shared" si="19"/>
        <v>0</v>
      </c>
      <c r="P261" s="955"/>
      <c r="Q261" s="952">
        <f t="shared" si="20"/>
        <v>0</v>
      </c>
      <c r="R261" s="955"/>
      <c r="S261" s="952">
        <f t="shared" si="21"/>
        <v>0</v>
      </c>
      <c r="T261" s="955"/>
      <c r="U261" s="952">
        <f t="shared" si="22"/>
        <v>0</v>
      </c>
      <c r="V261" s="955"/>
      <c r="W261" s="955"/>
      <c r="X261" s="946">
        <f t="shared" si="23"/>
        <v>0</v>
      </c>
      <c r="Y261" s="955"/>
      <c r="Z261" s="955"/>
      <c r="AA261" s="955"/>
      <c r="AB261" s="950"/>
      <c r="AC261" s="950"/>
      <c r="AD261" s="931"/>
      <c r="AE261" s="931"/>
      <c r="AF261" s="931"/>
      <c r="AG261" s="937"/>
    </row>
    <row r="262" spans="1:33" s="926" customFormat="1" ht="21" customHeight="1">
      <c r="A262" s="931">
        <v>259</v>
      </c>
      <c r="B262" s="954" t="s">
        <v>735</v>
      </c>
      <c r="C262" s="955"/>
      <c r="D262" s="955"/>
      <c r="E262" s="955"/>
      <c r="F262" s="955"/>
      <c r="G262" s="955"/>
      <c r="H262" s="955"/>
      <c r="I262" s="955"/>
      <c r="J262" s="955"/>
      <c r="K262" s="955"/>
      <c r="L262" s="955"/>
      <c r="M262" s="955"/>
      <c r="N262" s="955"/>
      <c r="O262" s="950">
        <f t="shared" si="19"/>
        <v>0</v>
      </c>
      <c r="P262" s="955"/>
      <c r="Q262" s="952">
        <f t="shared" si="20"/>
        <v>0</v>
      </c>
      <c r="R262" s="955"/>
      <c r="S262" s="952">
        <f t="shared" si="21"/>
        <v>0</v>
      </c>
      <c r="T262" s="955"/>
      <c r="U262" s="952">
        <f t="shared" si="22"/>
        <v>0</v>
      </c>
      <c r="V262" s="955"/>
      <c r="W262" s="955"/>
      <c r="X262" s="946">
        <f t="shared" si="23"/>
        <v>0</v>
      </c>
      <c r="Y262" s="955"/>
      <c r="Z262" s="955"/>
      <c r="AA262" s="955"/>
      <c r="AB262" s="950"/>
      <c r="AC262" s="950"/>
      <c r="AD262" s="931"/>
      <c r="AE262" s="931"/>
      <c r="AF262" s="931"/>
      <c r="AG262" s="937"/>
    </row>
    <row r="263" spans="1:33" s="926" customFormat="1" ht="21" customHeight="1">
      <c r="A263" s="931">
        <v>260</v>
      </c>
      <c r="B263" s="954" t="s">
        <v>736</v>
      </c>
      <c r="C263" s="955"/>
      <c r="D263" s="955"/>
      <c r="E263" s="955"/>
      <c r="F263" s="955"/>
      <c r="G263" s="955"/>
      <c r="H263" s="955"/>
      <c r="I263" s="955"/>
      <c r="J263" s="955"/>
      <c r="K263" s="955"/>
      <c r="L263" s="955"/>
      <c r="M263" s="955"/>
      <c r="N263" s="955"/>
      <c r="O263" s="950">
        <f t="shared" si="19"/>
        <v>0</v>
      </c>
      <c r="P263" s="955"/>
      <c r="Q263" s="952">
        <f t="shared" si="20"/>
        <v>0</v>
      </c>
      <c r="R263" s="955"/>
      <c r="S263" s="952">
        <f t="shared" si="21"/>
        <v>0</v>
      </c>
      <c r="T263" s="955"/>
      <c r="U263" s="952">
        <f t="shared" si="22"/>
        <v>0</v>
      </c>
      <c r="V263" s="955"/>
      <c r="W263" s="955"/>
      <c r="X263" s="946">
        <f t="shared" si="23"/>
        <v>0</v>
      </c>
      <c r="Y263" s="955"/>
      <c r="Z263" s="955"/>
      <c r="AA263" s="955"/>
      <c r="AB263" s="950"/>
      <c r="AC263" s="950"/>
      <c r="AD263" s="931"/>
      <c r="AE263" s="931"/>
      <c r="AF263" s="931"/>
      <c r="AG263" s="937"/>
    </row>
    <row r="264" spans="1:33" s="926" customFormat="1" ht="21" customHeight="1">
      <c r="A264" s="931">
        <v>261</v>
      </c>
      <c r="B264" s="954" t="s">
        <v>737</v>
      </c>
      <c r="C264" s="955"/>
      <c r="D264" s="955"/>
      <c r="E264" s="955"/>
      <c r="F264" s="955"/>
      <c r="G264" s="955"/>
      <c r="H264" s="955"/>
      <c r="I264" s="955"/>
      <c r="J264" s="955"/>
      <c r="K264" s="955"/>
      <c r="L264" s="955"/>
      <c r="M264" s="955"/>
      <c r="N264" s="955"/>
      <c r="O264" s="950">
        <f t="shared" si="19"/>
        <v>0</v>
      </c>
      <c r="P264" s="955"/>
      <c r="Q264" s="952">
        <f t="shared" si="20"/>
        <v>0</v>
      </c>
      <c r="R264" s="955"/>
      <c r="S264" s="952">
        <f t="shared" si="21"/>
        <v>0</v>
      </c>
      <c r="T264" s="955"/>
      <c r="U264" s="952">
        <f t="shared" si="22"/>
        <v>0</v>
      </c>
      <c r="V264" s="955"/>
      <c r="W264" s="955"/>
      <c r="X264" s="946">
        <f t="shared" si="23"/>
        <v>0</v>
      </c>
      <c r="Y264" s="955"/>
      <c r="Z264" s="955"/>
      <c r="AA264" s="955"/>
      <c r="AB264" s="950"/>
      <c r="AC264" s="950"/>
      <c r="AD264" s="931"/>
      <c r="AE264" s="931"/>
      <c r="AF264" s="931"/>
      <c r="AG264" s="937"/>
    </row>
    <row r="265" spans="1:33" s="926" customFormat="1" ht="21" customHeight="1">
      <c r="A265" s="931">
        <v>262</v>
      </c>
      <c r="B265" s="954" t="s">
        <v>738</v>
      </c>
      <c r="C265" s="955"/>
      <c r="D265" s="955"/>
      <c r="E265" s="955"/>
      <c r="F265" s="955"/>
      <c r="G265" s="955"/>
      <c r="H265" s="955"/>
      <c r="I265" s="955"/>
      <c r="J265" s="955"/>
      <c r="K265" s="955"/>
      <c r="L265" s="955"/>
      <c r="M265" s="955"/>
      <c r="N265" s="955"/>
      <c r="O265" s="950">
        <f t="shared" si="19"/>
        <v>0</v>
      </c>
      <c r="P265" s="955"/>
      <c r="Q265" s="952">
        <f t="shared" si="20"/>
        <v>0</v>
      </c>
      <c r="R265" s="955"/>
      <c r="S265" s="952">
        <f t="shared" si="21"/>
        <v>0</v>
      </c>
      <c r="T265" s="955"/>
      <c r="U265" s="952">
        <f t="shared" si="22"/>
        <v>0</v>
      </c>
      <c r="V265" s="955"/>
      <c r="W265" s="955"/>
      <c r="X265" s="946">
        <f t="shared" si="23"/>
        <v>0</v>
      </c>
      <c r="Y265" s="955"/>
      <c r="Z265" s="955"/>
      <c r="AA265" s="955"/>
      <c r="AB265" s="950"/>
      <c r="AC265" s="950"/>
      <c r="AD265" s="931"/>
      <c r="AE265" s="931"/>
      <c r="AF265" s="931"/>
      <c r="AG265" s="937"/>
    </row>
    <row r="266" spans="1:33" s="926" customFormat="1" ht="21" customHeight="1">
      <c r="A266" s="931">
        <v>263</v>
      </c>
      <c r="B266" s="954" t="s">
        <v>739</v>
      </c>
      <c r="C266" s="955"/>
      <c r="D266" s="955"/>
      <c r="E266" s="955"/>
      <c r="F266" s="955"/>
      <c r="G266" s="955"/>
      <c r="H266" s="955"/>
      <c r="I266" s="955"/>
      <c r="J266" s="955"/>
      <c r="K266" s="955"/>
      <c r="L266" s="955"/>
      <c r="M266" s="955"/>
      <c r="N266" s="955"/>
      <c r="O266" s="950">
        <f t="shared" si="19"/>
        <v>0</v>
      </c>
      <c r="P266" s="955"/>
      <c r="Q266" s="952">
        <f t="shared" si="20"/>
        <v>0</v>
      </c>
      <c r="R266" s="955"/>
      <c r="S266" s="952">
        <f t="shared" si="21"/>
        <v>0</v>
      </c>
      <c r="T266" s="955"/>
      <c r="U266" s="952">
        <f t="shared" si="22"/>
        <v>0</v>
      </c>
      <c r="V266" s="955"/>
      <c r="W266" s="955"/>
      <c r="X266" s="946">
        <f t="shared" si="23"/>
        <v>0</v>
      </c>
      <c r="Y266" s="955"/>
      <c r="Z266" s="955"/>
      <c r="AA266" s="955"/>
      <c r="AB266" s="950"/>
      <c r="AC266" s="950"/>
      <c r="AD266" s="931"/>
      <c r="AE266" s="931"/>
      <c r="AF266" s="931"/>
      <c r="AG266" s="937"/>
    </row>
    <row r="267" spans="1:33" s="926" customFormat="1" ht="21" customHeight="1">
      <c r="A267" s="931">
        <v>264</v>
      </c>
      <c r="B267" s="954" t="s">
        <v>740</v>
      </c>
      <c r="C267" s="955"/>
      <c r="D267" s="955"/>
      <c r="E267" s="955"/>
      <c r="F267" s="955"/>
      <c r="G267" s="955"/>
      <c r="H267" s="955"/>
      <c r="I267" s="955"/>
      <c r="J267" s="955"/>
      <c r="K267" s="955"/>
      <c r="L267" s="955"/>
      <c r="M267" s="955"/>
      <c r="N267" s="955"/>
      <c r="O267" s="950">
        <f t="shared" si="19"/>
        <v>0</v>
      </c>
      <c r="P267" s="955"/>
      <c r="Q267" s="952">
        <f t="shared" si="20"/>
        <v>0</v>
      </c>
      <c r="R267" s="955"/>
      <c r="S267" s="952">
        <f t="shared" si="21"/>
        <v>0</v>
      </c>
      <c r="T267" s="955"/>
      <c r="U267" s="952">
        <f t="shared" si="22"/>
        <v>0</v>
      </c>
      <c r="V267" s="955"/>
      <c r="W267" s="955"/>
      <c r="X267" s="946">
        <f t="shared" si="23"/>
        <v>0</v>
      </c>
      <c r="Y267" s="955"/>
      <c r="Z267" s="955"/>
      <c r="AA267" s="955"/>
      <c r="AB267" s="950"/>
      <c r="AC267" s="950"/>
      <c r="AD267" s="931"/>
      <c r="AE267" s="931"/>
      <c r="AF267" s="931"/>
      <c r="AG267" s="937"/>
    </row>
    <row r="268" spans="1:33" s="926" customFormat="1" ht="21" customHeight="1">
      <c r="A268" s="931">
        <v>265</v>
      </c>
      <c r="B268" s="954" t="s">
        <v>741</v>
      </c>
      <c r="C268" s="955"/>
      <c r="D268" s="955"/>
      <c r="E268" s="955"/>
      <c r="F268" s="955"/>
      <c r="G268" s="955"/>
      <c r="H268" s="955"/>
      <c r="I268" s="955"/>
      <c r="J268" s="955"/>
      <c r="K268" s="955"/>
      <c r="L268" s="955"/>
      <c r="M268" s="955"/>
      <c r="N268" s="955"/>
      <c r="O268" s="950">
        <f t="shared" si="19"/>
        <v>0</v>
      </c>
      <c r="P268" s="955"/>
      <c r="Q268" s="952">
        <f t="shared" si="20"/>
        <v>0</v>
      </c>
      <c r="R268" s="955"/>
      <c r="S268" s="952">
        <f t="shared" si="21"/>
        <v>0</v>
      </c>
      <c r="T268" s="955"/>
      <c r="U268" s="952">
        <f t="shared" si="22"/>
        <v>0</v>
      </c>
      <c r="V268" s="955"/>
      <c r="W268" s="955"/>
      <c r="X268" s="946">
        <f t="shared" si="23"/>
        <v>0</v>
      </c>
      <c r="Y268" s="955"/>
      <c r="Z268" s="955"/>
      <c r="AA268" s="955"/>
      <c r="AB268" s="950"/>
      <c r="AC268" s="950"/>
      <c r="AD268" s="931"/>
      <c r="AE268" s="931"/>
      <c r="AF268" s="931"/>
      <c r="AG268" s="937"/>
    </row>
    <row r="269" spans="1:33" s="926" customFormat="1" ht="21" customHeight="1">
      <c r="A269" s="931">
        <v>266</v>
      </c>
      <c r="B269" s="954" t="s">
        <v>742</v>
      </c>
      <c r="C269" s="955"/>
      <c r="D269" s="955"/>
      <c r="E269" s="955"/>
      <c r="F269" s="955"/>
      <c r="G269" s="955"/>
      <c r="H269" s="955"/>
      <c r="I269" s="955"/>
      <c r="J269" s="955"/>
      <c r="K269" s="955"/>
      <c r="L269" s="955"/>
      <c r="M269" s="955"/>
      <c r="N269" s="955"/>
      <c r="O269" s="950">
        <f t="shared" si="19"/>
        <v>0</v>
      </c>
      <c r="P269" s="955"/>
      <c r="Q269" s="952">
        <f t="shared" si="20"/>
        <v>0</v>
      </c>
      <c r="R269" s="955"/>
      <c r="S269" s="952">
        <f t="shared" si="21"/>
        <v>0</v>
      </c>
      <c r="T269" s="955"/>
      <c r="U269" s="952">
        <f t="shared" si="22"/>
        <v>0</v>
      </c>
      <c r="V269" s="955"/>
      <c r="W269" s="955"/>
      <c r="X269" s="946">
        <f t="shared" si="23"/>
        <v>0</v>
      </c>
      <c r="Y269" s="955"/>
      <c r="Z269" s="955"/>
      <c r="AA269" s="955"/>
      <c r="AB269" s="950"/>
      <c r="AC269" s="950"/>
      <c r="AD269" s="931"/>
      <c r="AE269" s="931"/>
      <c r="AF269" s="931"/>
      <c r="AG269" s="937"/>
    </row>
    <row r="270" spans="1:33" s="926" customFormat="1" ht="21" customHeight="1">
      <c r="A270" s="931">
        <v>267</v>
      </c>
      <c r="B270" s="954" t="s">
        <v>743</v>
      </c>
      <c r="C270" s="955"/>
      <c r="D270" s="955"/>
      <c r="E270" s="955"/>
      <c r="F270" s="955"/>
      <c r="G270" s="955"/>
      <c r="H270" s="955"/>
      <c r="I270" s="955"/>
      <c r="J270" s="955"/>
      <c r="K270" s="955"/>
      <c r="L270" s="955"/>
      <c r="M270" s="955"/>
      <c r="N270" s="955"/>
      <c r="O270" s="950">
        <f t="shared" si="19"/>
        <v>0</v>
      </c>
      <c r="P270" s="955"/>
      <c r="Q270" s="952">
        <f t="shared" si="20"/>
        <v>0</v>
      </c>
      <c r="R270" s="955"/>
      <c r="S270" s="952">
        <f t="shared" si="21"/>
        <v>0</v>
      </c>
      <c r="T270" s="955"/>
      <c r="U270" s="952">
        <f t="shared" si="22"/>
        <v>0</v>
      </c>
      <c r="V270" s="955"/>
      <c r="W270" s="955"/>
      <c r="X270" s="946">
        <f t="shared" si="23"/>
        <v>0</v>
      </c>
      <c r="Y270" s="955"/>
      <c r="Z270" s="955"/>
      <c r="AA270" s="955"/>
      <c r="AB270" s="950"/>
      <c r="AC270" s="950"/>
      <c r="AD270" s="931"/>
      <c r="AE270" s="931"/>
      <c r="AF270" s="931"/>
      <c r="AG270" s="937"/>
    </row>
    <row r="271" spans="1:33" s="926" customFormat="1" ht="21" customHeight="1">
      <c r="A271" s="931">
        <v>268</v>
      </c>
      <c r="B271" s="954" t="s">
        <v>744</v>
      </c>
      <c r="C271" s="955"/>
      <c r="D271" s="955"/>
      <c r="E271" s="955"/>
      <c r="F271" s="955"/>
      <c r="G271" s="955"/>
      <c r="H271" s="955"/>
      <c r="I271" s="955"/>
      <c r="J271" s="955"/>
      <c r="K271" s="955"/>
      <c r="L271" s="955"/>
      <c r="M271" s="955"/>
      <c r="N271" s="955"/>
      <c r="O271" s="950">
        <f t="shared" si="19"/>
        <v>0</v>
      </c>
      <c r="P271" s="955"/>
      <c r="Q271" s="952">
        <f t="shared" si="20"/>
        <v>0</v>
      </c>
      <c r="R271" s="955"/>
      <c r="S271" s="952">
        <f t="shared" si="21"/>
        <v>0</v>
      </c>
      <c r="T271" s="955"/>
      <c r="U271" s="952">
        <f t="shared" si="22"/>
        <v>0</v>
      </c>
      <c r="V271" s="955"/>
      <c r="W271" s="955"/>
      <c r="X271" s="946">
        <f t="shared" si="23"/>
        <v>0</v>
      </c>
      <c r="Y271" s="955"/>
      <c r="Z271" s="955"/>
      <c r="AA271" s="955"/>
      <c r="AB271" s="950"/>
      <c r="AC271" s="950"/>
      <c r="AD271" s="931"/>
      <c r="AE271" s="931"/>
      <c r="AF271" s="931"/>
      <c r="AG271" s="937"/>
    </row>
    <row r="272" spans="1:33" s="926" customFormat="1" ht="21" customHeight="1">
      <c r="A272" s="931">
        <v>269</v>
      </c>
      <c r="B272" s="954" t="s">
        <v>745</v>
      </c>
      <c r="C272" s="955"/>
      <c r="D272" s="955"/>
      <c r="E272" s="955"/>
      <c r="F272" s="955"/>
      <c r="G272" s="955"/>
      <c r="H272" s="955"/>
      <c r="I272" s="955"/>
      <c r="J272" s="955"/>
      <c r="K272" s="955"/>
      <c r="L272" s="955"/>
      <c r="M272" s="955"/>
      <c r="N272" s="955"/>
      <c r="O272" s="950">
        <f t="shared" si="19"/>
        <v>0</v>
      </c>
      <c r="P272" s="955"/>
      <c r="Q272" s="952">
        <f t="shared" si="20"/>
        <v>0</v>
      </c>
      <c r="R272" s="955"/>
      <c r="S272" s="952">
        <f t="shared" si="21"/>
        <v>0</v>
      </c>
      <c r="T272" s="955"/>
      <c r="U272" s="952">
        <f t="shared" si="22"/>
        <v>0</v>
      </c>
      <c r="V272" s="955"/>
      <c r="W272" s="955"/>
      <c r="X272" s="946">
        <f t="shared" si="23"/>
        <v>0</v>
      </c>
      <c r="Y272" s="955"/>
      <c r="Z272" s="955"/>
      <c r="AA272" s="955"/>
      <c r="AB272" s="950"/>
      <c r="AC272" s="950"/>
      <c r="AD272" s="931"/>
      <c r="AE272" s="931"/>
      <c r="AF272" s="931"/>
      <c r="AG272" s="937"/>
    </row>
    <row r="273" spans="1:33" s="926" customFormat="1" ht="21" customHeight="1">
      <c r="A273" s="931">
        <v>270</v>
      </c>
      <c r="B273" s="954" t="s">
        <v>746</v>
      </c>
      <c r="C273" s="955"/>
      <c r="D273" s="955"/>
      <c r="E273" s="955"/>
      <c r="F273" s="955"/>
      <c r="G273" s="955"/>
      <c r="H273" s="955"/>
      <c r="I273" s="955"/>
      <c r="J273" s="955"/>
      <c r="K273" s="955"/>
      <c r="L273" s="955"/>
      <c r="M273" s="955"/>
      <c r="N273" s="955"/>
      <c r="O273" s="950">
        <f t="shared" si="19"/>
        <v>0</v>
      </c>
      <c r="P273" s="955"/>
      <c r="Q273" s="952">
        <f t="shared" si="20"/>
        <v>0</v>
      </c>
      <c r="R273" s="955"/>
      <c r="S273" s="952">
        <f t="shared" si="21"/>
        <v>0</v>
      </c>
      <c r="T273" s="955"/>
      <c r="U273" s="952">
        <f t="shared" si="22"/>
        <v>0</v>
      </c>
      <c r="V273" s="955"/>
      <c r="W273" s="955"/>
      <c r="X273" s="946">
        <f t="shared" si="23"/>
        <v>0</v>
      </c>
      <c r="Y273" s="955"/>
      <c r="Z273" s="955"/>
      <c r="AA273" s="955"/>
      <c r="AB273" s="950"/>
      <c r="AC273" s="950"/>
      <c r="AD273" s="931"/>
      <c r="AE273" s="931"/>
      <c r="AF273" s="931"/>
      <c r="AG273" s="937"/>
    </row>
    <row r="274" spans="1:33" s="926" customFormat="1" ht="21" customHeight="1">
      <c r="A274" s="931">
        <v>271</v>
      </c>
      <c r="B274" s="954" t="s">
        <v>747</v>
      </c>
      <c r="C274" s="955"/>
      <c r="D274" s="955"/>
      <c r="E274" s="955"/>
      <c r="F274" s="955"/>
      <c r="G274" s="955"/>
      <c r="H274" s="955"/>
      <c r="I274" s="955"/>
      <c r="J274" s="955"/>
      <c r="K274" s="955"/>
      <c r="L274" s="955"/>
      <c r="M274" s="955"/>
      <c r="N274" s="955"/>
      <c r="O274" s="950">
        <f t="shared" si="19"/>
        <v>0</v>
      </c>
      <c r="P274" s="955"/>
      <c r="Q274" s="952">
        <f t="shared" si="20"/>
        <v>0</v>
      </c>
      <c r="R274" s="955"/>
      <c r="S274" s="952">
        <f t="shared" si="21"/>
        <v>0</v>
      </c>
      <c r="T274" s="955"/>
      <c r="U274" s="952">
        <f t="shared" si="22"/>
        <v>0</v>
      </c>
      <c r="V274" s="955"/>
      <c r="W274" s="955"/>
      <c r="X274" s="946">
        <f t="shared" si="23"/>
        <v>0</v>
      </c>
      <c r="Y274" s="955"/>
      <c r="Z274" s="955"/>
      <c r="AA274" s="955"/>
      <c r="AB274" s="950"/>
      <c r="AC274" s="950"/>
      <c r="AD274" s="931"/>
      <c r="AE274" s="931"/>
      <c r="AF274" s="931"/>
      <c r="AG274" s="937"/>
    </row>
    <row r="275" spans="1:33" s="926" customFormat="1" ht="21" customHeight="1">
      <c r="A275" s="931">
        <v>272</v>
      </c>
      <c r="B275" s="954" t="s">
        <v>748</v>
      </c>
      <c r="C275" s="955"/>
      <c r="D275" s="955"/>
      <c r="E275" s="955"/>
      <c r="F275" s="955"/>
      <c r="G275" s="955"/>
      <c r="H275" s="955"/>
      <c r="I275" s="955"/>
      <c r="J275" s="955"/>
      <c r="K275" s="955"/>
      <c r="L275" s="955"/>
      <c r="M275" s="955"/>
      <c r="N275" s="955"/>
      <c r="O275" s="950">
        <f t="shared" si="19"/>
        <v>0</v>
      </c>
      <c r="P275" s="955"/>
      <c r="Q275" s="952">
        <f t="shared" si="20"/>
        <v>0</v>
      </c>
      <c r="R275" s="955"/>
      <c r="S275" s="952">
        <f t="shared" si="21"/>
        <v>0</v>
      </c>
      <c r="T275" s="955"/>
      <c r="U275" s="952">
        <f t="shared" si="22"/>
        <v>0</v>
      </c>
      <c r="V275" s="955"/>
      <c r="W275" s="955"/>
      <c r="X275" s="946">
        <f t="shared" si="23"/>
        <v>0</v>
      </c>
      <c r="Y275" s="955"/>
      <c r="Z275" s="955"/>
      <c r="AA275" s="955"/>
      <c r="AB275" s="950"/>
      <c r="AC275" s="950"/>
      <c r="AD275" s="931"/>
      <c r="AE275" s="931"/>
      <c r="AF275" s="931"/>
      <c r="AG275" s="937"/>
    </row>
    <row r="276" spans="1:33" s="926" customFormat="1" ht="21" customHeight="1">
      <c r="A276" s="931">
        <v>273</v>
      </c>
      <c r="B276" s="954" t="s">
        <v>749</v>
      </c>
      <c r="C276" s="955"/>
      <c r="D276" s="955"/>
      <c r="E276" s="955"/>
      <c r="F276" s="955"/>
      <c r="G276" s="955"/>
      <c r="H276" s="955"/>
      <c r="I276" s="955"/>
      <c r="J276" s="955"/>
      <c r="K276" s="955"/>
      <c r="L276" s="955"/>
      <c r="M276" s="955"/>
      <c r="N276" s="955"/>
      <c r="O276" s="950">
        <f t="shared" si="19"/>
        <v>0</v>
      </c>
      <c r="P276" s="955"/>
      <c r="Q276" s="952">
        <f t="shared" si="20"/>
        <v>0</v>
      </c>
      <c r="R276" s="955"/>
      <c r="S276" s="952">
        <f t="shared" si="21"/>
        <v>0</v>
      </c>
      <c r="T276" s="955"/>
      <c r="U276" s="952">
        <f t="shared" si="22"/>
        <v>0</v>
      </c>
      <c r="V276" s="955"/>
      <c r="W276" s="955"/>
      <c r="X276" s="946">
        <f t="shared" si="23"/>
        <v>0</v>
      </c>
      <c r="Y276" s="955"/>
      <c r="Z276" s="955"/>
      <c r="AA276" s="955"/>
      <c r="AB276" s="950"/>
      <c r="AC276" s="950"/>
      <c r="AD276" s="931"/>
      <c r="AE276" s="931"/>
      <c r="AF276" s="931"/>
      <c r="AG276" s="937"/>
    </row>
    <row r="277" spans="1:33" s="926" customFormat="1" ht="21" customHeight="1">
      <c r="A277" s="931">
        <v>274</v>
      </c>
      <c r="B277" s="954" t="s">
        <v>750</v>
      </c>
      <c r="C277" s="955"/>
      <c r="D277" s="955"/>
      <c r="E277" s="955"/>
      <c r="F277" s="955"/>
      <c r="G277" s="955"/>
      <c r="H277" s="955"/>
      <c r="I277" s="955"/>
      <c r="J277" s="955"/>
      <c r="K277" s="955"/>
      <c r="L277" s="955"/>
      <c r="M277" s="955"/>
      <c r="N277" s="955"/>
      <c r="O277" s="950">
        <f t="shared" si="19"/>
        <v>0</v>
      </c>
      <c r="P277" s="955"/>
      <c r="Q277" s="952">
        <f t="shared" si="20"/>
        <v>0</v>
      </c>
      <c r="R277" s="955"/>
      <c r="S277" s="952">
        <f t="shared" si="21"/>
        <v>0</v>
      </c>
      <c r="T277" s="955"/>
      <c r="U277" s="952">
        <f t="shared" si="22"/>
        <v>0</v>
      </c>
      <c r="V277" s="955"/>
      <c r="W277" s="955"/>
      <c r="X277" s="946">
        <f t="shared" si="23"/>
        <v>0</v>
      </c>
      <c r="Y277" s="955"/>
      <c r="Z277" s="955"/>
      <c r="AA277" s="955"/>
      <c r="AB277" s="950"/>
      <c r="AC277" s="950"/>
      <c r="AD277" s="931"/>
      <c r="AE277" s="931"/>
      <c r="AF277" s="931"/>
      <c r="AG277" s="937"/>
    </row>
    <row r="278" spans="1:33" s="926" customFormat="1" ht="21" customHeight="1">
      <c r="A278" s="931">
        <v>275</v>
      </c>
      <c r="B278" s="954" t="s">
        <v>751</v>
      </c>
      <c r="C278" s="955"/>
      <c r="D278" s="955"/>
      <c r="E278" s="955"/>
      <c r="F278" s="955"/>
      <c r="G278" s="955"/>
      <c r="H278" s="955"/>
      <c r="I278" s="955"/>
      <c r="J278" s="955"/>
      <c r="K278" s="955"/>
      <c r="L278" s="955"/>
      <c r="M278" s="955"/>
      <c r="N278" s="955"/>
      <c r="O278" s="950">
        <f t="shared" si="19"/>
        <v>0</v>
      </c>
      <c r="P278" s="955"/>
      <c r="Q278" s="952">
        <f t="shared" si="20"/>
        <v>0</v>
      </c>
      <c r="R278" s="955"/>
      <c r="S278" s="952">
        <f t="shared" si="21"/>
        <v>0</v>
      </c>
      <c r="T278" s="955"/>
      <c r="U278" s="952">
        <f t="shared" si="22"/>
        <v>0</v>
      </c>
      <c r="V278" s="955"/>
      <c r="W278" s="955"/>
      <c r="X278" s="946">
        <f t="shared" si="23"/>
        <v>0</v>
      </c>
      <c r="Y278" s="955"/>
      <c r="Z278" s="955"/>
      <c r="AA278" s="955"/>
      <c r="AB278" s="950"/>
      <c r="AC278" s="950"/>
      <c r="AD278" s="931"/>
      <c r="AE278" s="931"/>
      <c r="AF278" s="931"/>
      <c r="AG278" s="937"/>
    </row>
    <row r="279" spans="1:33" s="926" customFormat="1" ht="21" customHeight="1">
      <c r="A279" s="931">
        <v>276</v>
      </c>
      <c r="B279" s="954" t="s">
        <v>752</v>
      </c>
      <c r="C279" s="955"/>
      <c r="D279" s="955"/>
      <c r="E279" s="955"/>
      <c r="F279" s="955"/>
      <c r="G279" s="955"/>
      <c r="H279" s="955"/>
      <c r="I279" s="955"/>
      <c r="J279" s="955"/>
      <c r="K279" s="955"/>
      <c r="L279" s="955"/>
      <c r="M279" s="955"/>
      <c r="N279" s="955"/>
      <c r="O279" s="950">
        <f t="shared" si="19"/>
        <v>0</v>
      </c>
      <c r="P279" s="955"/>
      <c r="Q279" s="952">
        <f t="shared" si="20"/>
        <v>0</v>
      </c>
      <c r="R279" s="955"/>
      <c r="S279" s="952">
        <f t="shared" si="21"/>
        <v>0</v>
      </c>
      <c r="T279" s="955"/>
      <c r="U279" s="952">
        <f t="shared" si="22"/>
        <v>0</v>
      </c>
      <c r="V279" s="955"/>
      <c r="W279" s="955"/>
      <c r="X279" s="946">
        <f t="shared" si="23"/>
        <v>0</v>
      </c>
      <c r="Y279" s="955"/>
      <c r="Z279" s="955"/>
      <c r="AA279" s="955"/>
      <c r="AB279" s="950"/>
      <c r="AC279" s="950"/>
      <c r="AD279" s="931"/>
      <c r="AE279" s="931"/>
      <c r="AF279" s="931"/>
      <c r="AG279" s="937"/>
    </row>
    <row r="280" spans="1:33" s="926" customFormat="1" ht="21" customHeight="1">
      <c r="A280" s="931">
        <v>277</v>
      </c>
      <c r="B280" s="954" t="s">
        <v>753</v>
      </c>
      <c r="C280" s="955"/>
      <c r="D280" s="955"/>
      <c r="E280" s="955"/>
      <c r="F280" s="955"/>
      <c r="G280" s="955"/>
      <c r="H280" s="955"/>
      <c r="I280" s="955"/>
      <c r="J280" s="955"/>
      <c r="K280" s="955"/>
      <c r="L280" s="955"/>
      <c r="M280" s="955"/>
      <c r="N280" s="955"/>
      <c r="O280" s="950">
        <f t="shared" si="19"/>
        <v>0</v>
      </c>
      <c r="P280" s="955"/>
      <c r="Q280" s="952">
        <f t="shared" si="20"/>
        <v>0</v>
      </c>
      <c r="R280" s="955"/>
      <c r="S280" s="952">
        <f t="shared" si="21"/>
        <v>0</v>
      </c>
      <c r="T280" s="955"/>
      <c r="U280" s="952">
        <f t="shared" si="22"/>
        <v>0</v>
      </c>
      <c r="V280" s="955"/>
      <c r="W280" s="955"/>
      <c r="X280" s="946">
        <f t="shared" si="23"/>
        <v>0</v>
      </c>
      <c r="Y280" s="955"/>
      <c r="Z280" s="955"/>
      <c r="AA280" s="955"/>
      <c r="AB280" s="950"/>
      <c r="AC280" s="950"/>
      <c r="AD280" s="931"/>
      <c r="AE280" s="931"/>
      <c r="AF280" s="931"/>
      <c r="AG280" s="937"/>
    </row>
    <row r="281" spans="1:33" s="926" customFormat="1" ht="21" customHeight="1">
      <c r="A281" s="931">
        <v>278</v>
      </c>
      <c r="B281" s="954" t="s">
        <v>754</v>
      </c>
      <c r="C281" s="955"/>
      <c r="D281" s="955"/>
      <c r="E281" s="955"/>
      <c r="F281" s="955"/>
      <c r="G281" s="955"/>
      <c r="H281" s="955"/>
      <c r="I281" s="955"/>
      <c r="J281" s="955"/>
      <c r="K281" s="955"/>
      <c r="L281" s="955"/>
      <c r="M281" s="955"/>
      <c r="N281" s="955"/>
      <c r="O281" s="950">
        <f t="shared" si="19"/>
        <v>0</v>
      </c>
      <c r="P281" s="955"/>
      <c r="Q281" s="952">
        <f t="shared" si="20"/>
        <v>0</v>
      </c>
      <c r="R281" s="955"/>
      <c r="S281" s="952">
        <f t="shared" si="21"/>
        <v>0</v>
      </c>
      <c r="T281" s="955"/>
      <c r="U281" s="952">
        <f t="shared" si="22"/>
        <v>0</v>
      </c>
      <c r="V281" s="955"/>
      <c r="W281" s="955"/>
      <c r="X281" s="946">
        <f t="shared" si="23"/>
        <v>0</v>
      </c>
      <c r="Y281" s="955"/>
      <c r="Z281" s="955"/>
      <c r="AA281" s="955"/>
      <c r="AB281" s="950"/>
      <c r="AC281" s="950"/>
      <c r="AD281" s="931"/>
      <c r="AE281" s="931"/>
      <c r="AF281" s="931"/>
      <c r="AG281" s="937"/>
    </row>
    <row r="282" spans="1:33" s="926" customFormat="1" ht="21" customHeight="1">
      <c r="A282" s="931">
        <v>279</v>
      </c>
      <c r="B282" s="954" t="s">
        <v>755</v>
      </c>
      <c r="C282" s="955"/>
      <c r="D282" s="955"/>
      <c r="E282" s="955"/>
      <c r="F282" s="955"/>
      <c r="G282" s="955"/>
      <c r="H282" s="955"/>
      <c r="I282" s="955"/>
      <c r="J282" s="955"/>
      <c r="K282" s="955"/>
      <c r="L282" s="955"/>
      <c r="M282" s="955"/>
      <c r="N282" s="955"/>
      <c r="O282" s="950">
        <f t="shared" si="19"/>
        <v>0</v>
      </c>
      <c r="P282" s="955"/>
      <c r="Q282" s="952">
        <f t="shared" si="20"/>
        <v>0</v>
      </c>
      <c r="R282" s="955"/>
      <c r="S282" s="952">
        <f t="shared" si="21"/>
        <v>0</v>
      </c>
      <c r="T282" s="955"/>
      <c r="U282" s="952">
        <f t="shared" si="22"/>
        <v>0</v>
      </c>
      <c r="V282" s="955"/>
      <c r="W282" s="955"/>
      <c r="X282" s="946">
        <f t="shared" si="23"/>
        <v>0</v>
      </c>
      <c r="Y282" s="955"/>
      <c r="Z282" s="955"/>
      <c r="AA282" s="955"/>
      <c r="AB282" s="950"/>
      <c r="AC282" s="950"/>
      <c r="AD282" s="931"/>
      <c r="AE282" s="931"/>
      <c r="AF282" s="931"/>
      <c r="AG282" s="937"/>
    </row>
    <row r="283" spans="1:33" s="926" customFormat="1" ht="21" customHeight="1">
      <c r="A283" s="931">
        <v>280</v>
      </c>
      <c r="B283" s="954" t="s">
        <v>756</v>
      </c>
      <c r="C283" s="955"/>
      <c r="D283" s="955"/>
      <c r="E283" s="955"/>
      <c r="F283" s="955"/>
      <c r="G283" s="955"/>
      <c r="H283" s="955"/>
      <c r="I283" s="955"/>
      <c r="J283" s="955"/>
      <c r="K283" s="955"/>
      <c r="L283" s="955"/>
      <c r="M283" s="955"/>
      <c r="N283" s="955"/>
      <c r="O283" s="950">
        <f t="shared" si="19"/>
        <v>0</v>
      </c>
      <c r="P283" s="955"/>
      <c r="Q283" s="952">
        <f t="shared" si="20"/>
        <v>0</v>
      </c>
      <c r="R283" s="955"/>
      <c r="S283" s="952">
        <f t="shared" si="21"/>
        <v>0</v>
      </c>
      <c r="T283" s="955"/>
      <c r="U283" s="952">
        <f t="shared" si="22"/>
        <v>0</v>
      </c>
      <c r="V283" s="955"/>
      <c r="W283" s="955"/>
      <c r="X283" s="946">
        <f t="shared" si="23"/>
        <v>0</v>
      </c>
      <c r="Y283" s="955"/>
      <c r="Z283" s="955"/>
      <c r="AA283" s="955"/>
      <c r="AB283" s="950"/>
      <c r="AC283" s="950"/>
      <c r="AD283" s="931"/>
      <c r="AE283" s="931"/>
      <c r="AF283" s="931"/>
      <c r="AG283" s="937"/>
    </row>
    <row r="284" spans="1:33" s="926" customFormat="1" ht="21" customHeight="1">
      <c r="A284" s="931">
        <v>281</v>
      </c>
      <c r="B284" s="954" t="s">
        <v>757</v>
      </c>
      <c r="C284" s="955"/>
      <c r="D284" s="955"/>
      <c r="E284" s="955"/>
      <c r="F284" s="955"/>
      <c r="G284" s="955"/>
      <c r="H284" s="955"/>
      <c r="I284" s="955"/>
      <c r="J284" s="955"/>
      <c r="K284" s="955"/>
      <c r="L284" s="955"/>
      <c r="M284" s="955"/>
      <c r="N284" s="955"/>
      <c r="O284" s="950">
        <f t="shared" si="19"/>
        <v>0</v>
      </c>
      <c r="P284" s="955"/>
      <c r="Q284" s="952">
        <f t="shared" si="20"/>
        <v>0</v>
      </c>
      <c r="R284" s="955"/>
      <c r="S284" s="952">
        <f t="shared" si="21"/>
        <v>0</v>
      </c>
      <c r="T284" s="955"/>
      <c r="U284" s="952">
        <f t="shared" si="22"/>
        <v>0</v>
      </c>
      <c r="V284" s="955"/>
      <c r="W284" s="955"/>
      <c r="X284" s="946">
        <f t="shared" si="23"/>
        <v>0</v>
      </c>
      <c r="Y284" s="955"/>
      <c r="Z284" s="955"/>
      <c r="AA284" s="955"/>
      <c r="AB284" s="950"/>
      <c r="AC284" s="950"/>
      <c r="AD284" s="931"/>
      <c r="AE284" s="931"/>
      <c r="AF284" s="931"/>
      <c r="AG284" s="937"/>
    </row>
    <row r="285" spans="1:33" s="926" customFormat="1" ht="21" customHeight="1">
      <c r="A285" s="931">
        <v>282</v>
      </c>
      <c r="B285" s="954" t="s">
        <v>758</v>
      </c>
      <c r="C285" s="955"/>
      <c r="D285" s="955"/>
      <c r="E285" s="955"/>
      <c r="F285" s="955"/>
      <c r="G285" s="955"/>
      <c r="H285" s="955"/>
      <c r="I285" s="955"/>
      <c r="J285" s="955"/>
      <c r="K285" s="955"/>
      <c r="L285" s="955"/>
      <c r="M285" s="955"/>
      <c r="N285" s="955"/>
      <c r="O285" s="950">
        <f t="shared" si="19"/>
        <v>0</v>
      </c>
      <c r="P285" s="955"/>
      <c r="Q285" s="952">
        <f t="shared" si="20"/>
        <v>0</v>
      </c>
      <c r="R285" s="955"/>
      <c r="S285" s="952">
        <f t="shared" si="21"/>
        <v>0</v>
      </c>
      <c r="T285" s="955"/>
      <c r="U285" s="952">
        <f t="shared" si="22"/>
        <v>0</v>
      </c>
      <c r="V285" s="955"/>
      <c r="W285" s="955"/>
      <c r="X285" s="946">
        <f t="shared" si="23"/>
        <v>0</v>
      </c>
      <c r="Y285" s="955"/>
      <c r="Z285" s="955"/>
      <c r="AA285" s="955"/>
      <c r="AB285" s="950"/>
      <c r="AC285" s="950"/>
      <c r="AD285" s="931"/>
      <c r="AE285" s="931"/>
      <c r="AF285" s="931"/>
      <c r="AG285" s="937"/>
    </row>
    <row r="286" spans="1:33" s="926" customFormat="1" ht="21" customHeight="1">
      <c r="A286" s="931">
        <v>283</v>
      </c>
      <c r="B286" s="954" t="s">
        <v>759</v>
      </c>
      <c r="C286" s="955"/>
      <c r="D286" s="955"/>
      <c r="E286" s="955"/>
      <c r="F286" s="955"/>
      <c r="G286" s="955"/>
      <c r="H286" s="955"/>
      <c r="I286" s="955"/>
      <c r="J286" s="955"/>
      <c r="K286" s="955"/>
      <c r="L286" s="955"/>
      <c r="M286" s="955"/>
      <c r="N286" s="955"/>
      <c r="O286" s="950">
        <f t="shared" si="19"/>
        <v>0</v>
      </c>
      <c r="P286" s="955"/>
      <c r="Q286" s="952">
        <f t="shared" si="20"/>
        <v>0</v>
      </c>
      <c r="R286" s="955"/>
      <c r="S286" s="952">
        <f t="shared" si="21"/>
        <v>0</v>
      </c>
      <c r="T286" s="955"/>
      <c r="U286" s="952">
        <f t="shared" si="22"/>
        <v>0</v>
      </c>
      <c r="V286" s="955"/>
      <c r="W286" s="955"/>
      <c r="X286" s="946">
        <f t="shared" si="23"/>
        <v>0</v>
      </c>
      <c r="Y286" s="955"/>
      <c r="Z286" s="955"/>
      <c r="AA286" s="955"/>
      <c r="AB286" s="950"/>
      <c r="AC286" s="950"/>
      <c r="AD286" s="931"/>
      <c r="AE286" s="931"/>
      <c r="AF286" s="931"/>
      <c r="AG286" s="937"/>
    </row>
    <row r="287" spans="1:33" s="926" customFormat="1" ht="21" customHeight="1">
      <c r="A287" s="931">
        <v>284</v>
      </c>
      <c r="B287" s="954" t="s">
        <v>760</v>
      </c>
      <c r="C287" s="955"/>
      <c r="D287" s="955"/>
      <c r="E287" s="955"/>
      <c r="F287" s="955"/>
      <c r="G287" s="955"/>
      <c r="H287" s="955"/>
      <c r="I287" s="955"/>
      <c r="J287" s="955"/>
      <c r="K287" s="955"/>
      <c r="L287" s="955"/>
      <c r="M287" s="955"/>
      <c r="N287" s="955"/>
      <c r="O287" s="950">
        <f t="shared" si="19"/>
        <v>0</v>
      </c>
      <c r="P287" s="955"/>
      <c r="Q287" s="952">
        <f t="shared" si="20"/>
        <v>0</v>
      </c>
      <c r="R287" s="955"/>
      <c r="S287" s="952">
        <f t="shared" si="21"/>
        <v>0</v>
      </c>
      <c r="T287" s="955"/>
      <c r="U287" s="952">
        <f t="shared" si="22"/>
        <v>0</v>
      </c>
      <c r="V287" s="955"/>
      <c r="W287" s="955"/>
      <c r="X287" s="946">
        <f t="shared" si="23"/>
        <v>0</v>
      </c>
      <c r="Y287" s="955"/>
      <c r="Z287" s="955"/>
      <c r="AA287" s="955"/>
      <c r="AB287" s="950"/>
      <c r="AC287" s="950"/>
      <c r="AD287" s="931"/>
      <c r="AE287" s="931"/>
      <c r="AF287" s="931"/>
      <c r="AG287" s="937"/>
    </row>
    <row r="288" spans="1:33" s="926" customFormat="1" ht="21" customHeight="1">
      <c r="A288" s="931">
        <v>285</v>
      </c>
      <c r="B288" s="954" t="s">
        <v>761</v>
      </c>
      <c r="C288" s="955"/>
      <c r="D288" s="955"/>
      <c r="E288" s="955"/>
      <c r="F288" s="955"/>
      <c r="G288" s="955"/>
      <c r="H288" s="955"/>
      <c r="I288" s="955"/>
      <c r="J288" s="955"/>
      <c r="K288" s="955"/>
      <c r="L288" s="955"/>
      <c r="M288" s="955"/>
      <c r="N288" s="955"/>
      <c r="O288" s="950">
        <f t="shared" si="19"/>
        <v>0</v>
      </c>
      <c r="P288" s="955"/>
      <c r="Q288" s="952">
        <f t="shared" si="20"/>
        <v>0</v>
      </c>
      <c r="R288" s="955"/>
      <c r="S288" s="952">
        <f t="shared" si="21"/>
        <v>0</v>
      </c>
      <c r="T288" s="955"/>
      <c r="U288" s="952">
        <f t="shared" si="22"/>
        <v>0</v>
      </c>
      <c r="V288" s="955"/>
      <c r="W288" s="955"/>
      <c r="X288" s="946">
        <f t="shared" si="23"/>
        <v>0</v>
      </c>
      <c r="Y288" s="955"/>
      <c r="Z288" s="955"/>
      <c r="AA288" s="955"/>
      <c r="AB288" s="950"/>
      <c r="AC288" s="950"/>
      <c r="AD288" s="931"/>
      <c r="AE288" s="931"/>
      <c r="AF288" s="931"/>
      <c r="AG288" s="937"/>
    </row>
    <row r="289" spans="1:33" s="926" customFormat="1" ht="21" customHeight="1">
      <c r="A289" s="931">
        <v>286</v>
      </c>
      <c r="B289" s="954" t="s">
        <v>762</v>
      </c>
      <c r="C289" s="955"/>
      <c r="D289" s="955"/>
      <c r="E289" s="955"/>
      <c r="F289" s="955"/>
      <c r="G289" s="955"/>
      <c r="H289" s="955"/>
      <c r="I289" s="955"/>
      <c r="J289" s="955"/>
      <c r="K289" s="955"/>
      <c r="L289" s="955"/>
      <c r="M289" s="955"/>
      <c r="N289" s="955"/>
      <c r="O289" s="950">
        <f t="shared" si="19"/>
        <v>0</v>
      </c>
      <c r="P289" s="955"/>
      <c r="Q289" s="952">
        <f t="shared" si="20"/>
        <v>0</v>
      </c>
      <c r="R289" s="955"/>
      <c r="S289" s="952">
        <f t="shared" si="21"/>
        <v>0</v>
      </c>
      <c r="T289" s="955"/>
      <c r="U289" s="952">
        <f t="shared" si="22"/>
        <v>0</v>
      </c>
      <c r="V289" s="955"/>
      <c r="W289" s="955"/>
      <c r="X289" s="946">
        <f t="shared" si="23"/>
        <v>0</v>
      </c>
      <c r="Y289" s="955"/>
      <c r="Z289" s="955"/>
      <c r="AA289" s="955"/>
      <c r="AB289" s="950"/>
      <c r="AC289" s="950"/>
      <c r="AD289" s="931"/>
      <c r="AE289" s="931"/>
      <c r="AF289" s="931"/>
      <c r="AG289" s="937"/>
    </row>
    <row r="290" spans="1:33" s="926" customFormat="1" ht="21" customHeight="1">
      <c r="A290" s="931">
        <v>287</v>
      </c>
      <c r="B290" s="954" t="s">
        <v>763</v>
      </c>
      <c r="C290" s="955"/>
      <c r="D290" s="955"/>
      <c r="E290" s="955"/>
      <c r="F290" s="955"/>
      <c r="G290" s="955"/>
      <c r="H290" s="955"/>
      <c r="I290" s="955"/>
      <c r="J290" s="955"/>
      <c r="K290" s="955"/>
      <c r="L290" s="955"/>
      <c r="M290" s="955"/>
      <c r="N290" s="955"/>
      <c r="O290" s="950">
        <f t="shared" si="19"/>
        <v>0</v>
      </c>
      <c r="P290" s="955"/>
      <c r="Q290" s="952">
        <f t="shared" si="20"/>
        <v>0</v>
      </c>
      <c r="R290" s="955"/>
      <c r="S290" s="952">
        <f t="shared" si="21"/>
        <v>0</v>
      </c>
      <c r="T290" s="955"/>
      <c r="U290" s="952">
        <f t="shared" si="22"/>
        <v>0</v>
      </c>
      <c r="V290" s="955"/>
      <c r="W290" s="955"/>
      <c r="X290" s="946">
        <f t="shared" si="23"/>
        <v>0</v>
      </c>
      <c r="Y290" s="955"/>
      <c r="Z290" s="955"/>
      <c r="AA290" s="955"/>
      <c r="AB290" s="950"/>
      <c r="AC290" s="950"/>
      <c r="AD290" s="931"/>
      <c r="AE290" s="931"/>
      <c r="AF290" s="931"/>
      <c r="AG290" s="937"/>
    </row>
    <row r="291" spans="1:33" s="926" customFormat="1" ht="21" customHeight="1">
      <c r="A291" s="931">
        <v>288</v>
      </c>
      <c r="B291" s="954" t="s">
        <v>764</v>
      </c>
      <c r="C291" s="955"/>
      <c r="D291" s="955"/>
      <c r="E291" s="955"/>
      <c r="F291" s="955"/>
      <c r="G291" s="955"/>
      <c r="H291" s="955"/>
      <c r="I291" s="955"/>
      <c r="J291" s="955"/>
      <c r="K291" s="955"/>
      <c r="L291" s="955"/>
      <c r="M291" s="955"/>
      <c r="N291" s="955"/>
      <c r="O291" s="950">
        <f t="shared" si="19"/>
        <v>0</v>
      </c>
      <c r="P291" s="955"/>
      <c r="Q291" s="952">
        <f t="shared" si="20"/>
        <v>0</v>
      </c>
      <c r="R291" s="955"/>
      <c r="S291" s="952">
        <f t="shared" si="21"/>
        <v>0</v>
      </c>
      <c r="T291" s="955"/>
      <c r="U291" s="952">
        <f t="shared" si="22"/>
        <v>0</v>
      </c>
      <c r="V291" s="955"/>
      <c r="W291" s="955"/>
      <c r="X291" s="946">
        <f t="shared" si="23"/>
        <v>0</v>
      </c>
      <c r="Y291" s="955"/>
      <c r="Z291" s="955"/>
      <c r="AA291" s="955"/>
      <c r="AB291" s="950"/>
      <c r="AC291" s="950"/>
      <c r="AD291" s="931"/>
      <c r="AE291" s="931"/>
      <c r="AF291" s="931"/>
      <c r="AG291" s="937"/>
    </row>
    <row r="292" spans="1:33" s="926" customFormat="1" ht="21" customHeight="1">
      <c r="A292" s="931">
        <v>289</v>
      </c>
      <c r="B292" s="954" t="s">
        <v>765</v>
      </c>
      <c r="C292" s="955"/>
      <c r="D292" s="955"/>
      <c r="E292" s="955"/>
      <c r="F292" s="955"/>
      <c r="G292" s="955"/>
      <c r="H292" s="955"/>
      <c r="I292" s="955"/>
      <c r="J292" s="955"/>
      <c r="K292" s="955"/>
      <c r="L292" s="955"/>
      <c r="M292" s="955"/>
      <c r="N292" s="955"/>
      <c r="O292" s="950">
        <f t="shared" si="19"/>
        <v>0</v>
      </c>
      <c r="P292" s="955"/>
      <c r="Q292" s="952">
        <f t="shared" si="20"/>
        <v>0</v>
      </c>
      <c r="R292" s="955"/>
      <c r="S292" s="952">
        <f t="shared" si="21"/>
        <v>0</v>
      </c>
      <c r="T292" s="955"/>
      <c r="U292" s="952">
        <f t="shared" si="22"/>
        <v>0</v>
      </c>
      <c r="V292" s="955"/>
      <c r="W292" s="955"/>
      <c r="X292" s="946">
        <f t="shared" si="23"/>
        <v>0</v>
      </c>
      <c r="Y292" s="955"/>
      <c r="Z292" s="955"/>
      <c r="AA292" s="955"/>
      <c r="AB292" s="950"/>
      <c r="AC292" s="950"/>
      <c r="AD292" s="931"/>
      <c r="AE292" s="931"/>
      <c r="AF292" s="931"/>
      <c r="AG292" s="937"/>
    </row>
    <row r="293" spans="1:33" s="926" customFormat="1" ht="21" customHeight="1">
      <c r="A293" s="931">
        <v>290</v>
      </c>
      <c r="B293" s="954" t="s">
        <v>766</v>
      </c>
      <c r="C293" s="955"/>
      <c r="D293" s="955"/>
      <c r="E293" s="955"/>
      <c r="F293" s="955"/>
      <c r="G293" s="955"/>
      <c r="H293" s="955"/>
      <c r="I293" s="955"/>
      <c r="J293" s="955"/>
      <c r="K293" s="955"/>
      <c r="L293" s="955"/>
      <c r="M293" s="955"/>
      <c r="N293" s="955"/>
      <c r="O293" s="950">
        <f t="shared" ref="O293:O303" si="24">N293*40</f>
        <v>0</v>
      </c>
      <c r="P293" s="955"/>
      <c r="Q293" s="952">
        <f t="shared" ref="Q293:Q303" si="25">P293*53</f>
        <v>0</v>
      </c>
      <c r="R293" s="955"/>
      <c r="S293" s="952">
        <f t="shared" ref="S293:S303" si="26">R293*363</f>
        <v>0</v>
      </c>
      <c r="T293" s="955"/>
      <c r="U293" s="952">
        <f t="shared" ref="U293:U303" si="27">T293*50</f>
        <v>0</v>
      </c>
      <c r="V293" s="955"/>
      <c r="W293" s="955"/>
      <c r="X293" s="946">
        <f t="shared" ref="X293:X303" si="28">SUM(C293:M293,O293,Q293,U293:W293,S293)</f>
        <v>0</v>
      </c>
      <c r="Y293" s="955"/>
      <c r="Z293" s="955"/>
      <c r="AA293" s="955"/>
      <c r="AB293" s="950"/>
      <c r="AC293" s="950"/>
      <c r="AD293" s="931"/>
      <c r="AE293" s="931"/>
      <c r="AF293" s="931"/>
      <c r="AG293" s="937"/>
    </row>
    <row r="294" spans="1:33" s="926" customFormat="1" ht="21" customHeight="1">
      <c r="A294" s="931">
        <v>291</v>
      </c>
      <c r="B294" s="954" t="s">
        <v>767</v>
      </c>
      <c r="C294" s="955"/>
      <c r="D294" s="955"/>
      <c r="E294" s="955"/>
      <c r="F294" s="955"/>
      <c r="G294" s="955"/>
      <c r="H294" s="955"/>
      <c r="I294" s="955"/>
      <c r="J294" s="955"/>
      <c r="K294" s="955"/>
      <c r="L294" s="955"/>
      <c r="M294" s="955"/>
      <c r="N294" s="955"/>
      <c r="O294" s="950">
        <f t="shared" si="24"/>
        <v>0</v>
      </c>
      <c r="P294" s="955"/>
      <c r="Q294" s="952">
        <f t="shared" si="25"/>
        <v>0</v>
      </c>
      <c r="R294" s="955"/>
      <c r="S294" s="952">
        <f t="shared" si="26"/>
        <v>0</v>
      </c>
      <c r="T294" s="955"/>
      <c r="U294" s="952">
        <f t="shared" si="27"/>
        <v>0</v>
      </c>
      <c r="V294" s="955"/>
      <c r="W294" s="955"/>
      <c r="X294" s="946">
        <f t="shared" si="28"/>
        <v>0</v>
      </c>
      <c r="Y294" s="955"/>
      <c r="Z294" s="955"/>
      <c r="AA294" s="955"/>
      <c r="AB294" s="950"/>
      <c r="AC294" s="950"/>
      <c r="AD294" s="931"/>
      <c r="AE294" s="931"/>
      <c r="AF294" s="931"/>
      <c r="AG294" s="937"/>
    </row>
    <row r="295" spans="1:33" s="926" customFormat="1" ht="21" customHeight="1">
      <c r="A295" s="931">
        <v>292</v>
      </c>
      <c r="B295" s="954" t="s">
        <v>768</v>
      </c>
      <c r="C295" s="955"/>
      <c r="D295" s="955"/>
      <c r="E295" s="955"/>
      <c r="F295" s="955"/>
      <c r="G295" s="955"/>
      <c r="H295" s="955"/>
      <c r="I295" s="955"/>
      <c r="J295" s="955"/>
      <c r="K295" s="955"/>
      <c r="L295" s="955"/>
      <c r="M295" s="955"/>
      <c r="N295" s="955"/>
      <c r="O295" s="950">
        <f t="shared" si="24"/>
        <v>0</v>
      </c>
      <c r="P295" s="955"/>
      <c r="Q295" s="952">
        <f t="shared" si="25"/>
        <v>0</v>
      </c>
      <c r="R295" s="955"/>
      <c r="S295" s="952">
        <f t="shared" si="26"/>
        <v>0</v>
      </c>
      <c r="T295" s="955"/>
      <c r="U295" s="952">
        <f t="shared" si="27"/>
        <v>0</v>
      </c>
      <c r="V295" s="955"/>
      <c r="W295" s="955"/>
      <c r="X295" s="946">
        <f t="shared" si="28"/>
        <v>0</v>
      </c>
      <c r="Y295" s="955"/>
      <c r="Z295" s="955"/>
      <c r="AA295" s="955"/>
      <c r="AB295" s="950"/>
      <c r="AC295" s="950"/>
      <c r="AD295" s="931"/>
      <c r="AE295" s="931"/>
      <c r="AF295" s="931"/>
      <c r="AG295" s="937"/>
    </row>
    <row r="296" spans="1:33" s="926" customFormat="1" ht="21" customHeight="1">
      <c r="A296" s="931">
        <v>293</v>
      </c>
      <c r="B296" s="954" t="s">
        <v>769</v>
      </c>
      <c r="C296" s="955"/>
      <c r="D296" s="955"/>
      <c r="E296" s="955"/>
      <c r="F296" s="955"/>
      <c r="G296" s="955"/>
      <c r="H296" s="955"/>
      <c r="I296" s="955"/>
      <c r="J296" s="955"/>
      <c r="K296" s="955"/>
      <c r="L296" s="955"/>
      <c r="M296" s="955"/>
      <c r="N296" s="955"/>
      <c r="O296" s="950">
        <f t="shared" si="24"/>
        <v>0</v>
      </c>
      <c r="P296" s="955"/>
      <c r="Q296" s="952">
        <f t="shared" si="25"/>
        <v>0</v>
      </c>
      <c r="R296" s="955"/>
      <c r="S296" s="952">
        <f t="shared" si="26"/>
        <v>0</v>
      </c>
      <c r="T296" s="955"/>
      <c r="U296" s="952">
        <f t="shared" si="27"/>
        <v>0</v>
      </c>
      <c r="V296" s="955"/>
      <c r="W296" s="955"/>
      <c r="X296" s="946">
        <f t="shared" si="28"/>
        <v>0</v>
      </c>
      <c r="Y296" s="955"/>
      <c r="Z296" s="955"/>
      <c r="AA296" s="955"/>
      <c r="AB296" s="950"/>
      <c r="AC296" s="950"/>
      <c r="AD296" s="931"/>
      <c r="AE296" s="931"/>
      <c r="AF296" s="931"/>
      <c r="AG296" s="937"/>
    </row>
    <row r="297" spans="1:33" s="926" customFormat="1" ht="21" customHeight="1">
      <c r="A297" s="931">
        <v>294</v>
      </c>
      <c r="B297" s="954" t="s">
        <v>770</v>
      </c>
      <c r="C297" s="955"/>
      <c r="D297" s="955"/>
      <c r="E297" s="955"/>
      <c r="F297" s="955"/>
      <c r="G297" s="955"/>
      <c r="H297" s="955"/>
      <c r="I297" s="955"/>
      <c r="J297" s="955"/>
      <c r="K297" s="955"/>
      <c r="L297" s="955"/>
      <c r="M297" s="955"/>
      <c r="N297" s="955"/>
      <c r="O297" s="950">
        <f t="shared" si="24"/>
        <v>0</v>
      </c>
      <c r="P297" s="955"/>
      <c r="Q297" s="952">
        <f t="shared" si="25"/>
        <v>0</v>
      </c>
      <c r="R297" s="955"/>
      <c r="S297" s="952">
        <f t="shared" si="26"/>
        <v>0</v>
      </c>
      <c r="T297" s="955"/>
      <c r="U297" s="952">
        <f t="shared" si="27"/>
        <v>0</v>
      </c>
      <c r="V297" s="955"/>
      <c r="W297" s="955"/>
      <c r="X297" s="946">
        <f t="shared" si="28"/>
        <v>0</v>
      </c>
      <c r="Y297" s="955"/>
      <c r="Z297" s="955"/>
      <c r="AA297" s="955"/>
      <c r="AB297" s="950"/>
      <c r="AC297" s="950"/>
      <c r="AD297" s="931"/>
      <c r="AE297" s="931"/>
      <c r="AF297" s="931"/>
      <c r="AG297" s="937"/>
    </row>
    <row r="298" spans="1:33" s="926" customFormat="1" ht="21" customHeight="1">
      <c r="A298" s="931">
        <v>295</v>
      </c>
      <c r="B298" s="954" t="s">
        <v>771</v>
      </c>
      <c r="C298" s="955"/>
      <c r="D298" s="955"/>
      <c r="E298" s="955"/>
      <c r="F298" s="955"/>
      <c r="G298" s="955"/>
      <c r="H298" s="955"/>
      <c r="I298" s="955"/>
      <c r="J298" s="955"/>
      <c r="K298" s="955"/>
      <c r="L298" s="955"/>
      <c r="M298" s="955"/>
      <c r="N298" s="955"/>
      <c r="O298" s="950">
        <f t="shared" si="24"/>
        <v>0</v>
      </c>
      <c r="P298" s="955"/>
      <c r="Q298" s="952">
        <f t="shared" si="25"/>
        <v>0</v>
      </c>
      <c r="R298" s="955"/>
      <c r="S298" s="952">
        <f t="shared" si="26"/>
        <v>0</v>
      </c>
      <c r="T298" s="955"/>
      <c r="U298" s="952">
        <f t="shared" si="27"/>
        <v>0</v>
      </c>
      <c r="V298" s="955"/>
      <c r="W298" s="955"/>
      <c r="X298" s="946">
        <f t="shared" si="28"/>
        <v>0</v>
      </c>
      <c r="Y298" s="955"/>
      <c r="Z298" s="955"/>
      <c r="AA298" s="955"/>
      <c r="AB298" s="950"/>
      <c r="AC298" s="950"/>
      <c r="AD298" s="931"/>
      <c r="AE298" s="931"/>
      <c r="AF298" s="931"/>
      <c r="AG298" s="937"/>
    </row>
    <row r="299" spans="1:33" s="926" customFormat="1" ht="21" customHeight="1">
      <c r="A299" s="931">
        <v>296</v>
      </c>
      <c r="B299" s="954" t="s">
        <v>772</v>
      </c>
      <c r="C299" s="955"/>
      <c r="D299" s="955"/>
      <c r="E299" s="955"/>
      <c r="F299" s="955"/>
      <c r="G299" s="955"/>
      <c r="H299" s="955"/>
      <c r="I299" s="955"/>
      <c r="J299" s="955"/>
      <c r="K299" s="955"/>
      <c r="L299" s="955"/>
      <c r="M299" s="955"/>
      <c r="N299" s="955"/>
      <c r="O299" s="950">
        <f t="shared" si="24"/>
        <v>0</v>
      </c>
      <c r="P299" s="955"/>
      <c r="Q299" s="952">
        <f t="shared" si="25"/>
        <v>0</v>
      </c>
      <c r="R299" s="955"/>
      <c r="S299" s="952">
        <f t="shared" si="26"/>
        <v>0</v>
      </c>
      <c r="T299" s="955"/>
      <c r="U299" s="952">
        <f t="shared" si="27"/>
        <v>0</v>
      </c>
      <c r="V299" s="955"/>
      <c r="W299" s="955"/>
      <c r="X299" s="946">
        <f t="shared" si="28"/>
        <v>0</v>
      </c>
      <c r="Y299" s="955"/>
      <c r="Z299" s="955"/>
      <c r="AA299" s="955"/>
      <c r="AB299" s="950"/>
      <c r="AC299" s="950"/>
      <c r="AD299" s="931"/>
      <c r="AE299" s="931"/>
      <c r="AF299" s="931"/>
      <c r="AG299" s="937"/>
    </row>
    <row r="300" spans="1:33" s="926" customFormat="1" ht="21" customHeight="1">
      <c r="A300" s="931">
        <v>297</v>
      </c>
      <c r="B300" s="954" t="s">
        <v>773</v>
      </c>
      <c r="C300" s="955"/>
      <c r="D300" s="955"/>
      <c r="E300" s="955"/>
      <c r="F300" s="955"/>
      <c r="G300" s="955"/>
      <c r="H300" s="955"/>
      <c r="I300" s="955"/>
      <c r="J300" s="955"/>
      <c r="K300" s="955"/>
      <c r="L300" s="955"/>
      <c r="M300" s="955"/>
      <c r="N300" s="955"/>
      <c r="O300" s="950">
        <f t="shared" si="24"/>
        <v>0</v>
      </c>
      <c r="P300" s="955"/>
      <c r="Q300" s="952">
        <f t="shared" si="25"/>
        <v>0</v>
      </c>
      <c r="R300" s="955"/>
      <c r="S300" s="952">
        <f t="shared" si="26"/>
        <v>0</v>
      </c>
      <c r="T300" s="955"/>
      <c r="U300" s="952">
        <f t="shared" si="27"/>
        <v>0</v>
      </c>
      <c r="V300" s="955"/>
      <c r="W300" s="955"/>
      <c r="X300" s="946">
        <f t="shared" si="28"/>
        <v>0</v>
      </c>
      <c r="Y300" s="955"/>
      <c r="Z300" s="955"/>
      <c r="AA300" s="955"/>
      <c r="AB300" s="950"/>
      <c r="AC300" s="950"/>
      <c r="AD300" s="931"/>
      <c r="AE300" s="931"/>
      <c r="AF300" s="931"/>
      <c r="AG300" s="937"/>
    </row>
    <row r="301" spans="1:33" s="926" customFormat="1" ht="21" customHeight="1">
      <c r="A301" s="931">
        <v>298</v>
      </c>
      <c r="B301" s="954" t="s">
        <v>774</v>
      </c>
      <c r="C301" s="955"/>
      <c r="D301" s="955"/>
      <c r="E301" s="955"/>
      <c r="F301" s="955"/>
      <c r="G301" s="955"/>
      <c r="H301" s="955"/>
      <c r="I301" s="955"/>
      <c r="J301" s="955"/>
      <c r="K301" s="955"/>
      <c r="L301" s="955"/>
      <c r="M301" s="955"/>
      <c r="N301" s="955"/>
      <c r="O301" s="950">
        <f t="shared" si="24"/>
        <v>0</v>
      </c>
      <c r="P301" s="955"/>
      <c r="Q301" s="952">
        <f t="shared" si="25"/>
        <v>0</v>
      </c>
      <c r="R301" s="955"/>
      <c r="S301" s="952">
        <f t="shared" si="26"/>
        <v>0</v>
      </c>
      <c r="T301" s="955"/>
      <c r="U301" s="952">
        <f t="shared" si="27"/>
        <v>0</v>
      </c>
      <c r="V301" s="955"/>
      <c r="W301" s="955"/>
      <c r="X301" s="946">
        <f t="shared" si="28"/>
        <v>0</v>
      </c>
      <c r="Y301" s="955"/>
      <c r="Z301" s="955"/>
      <c r="AA301" s="955"/>
      <c r="AB301" s="950"/>
      <c r="AC301" s="950"/>
      <c r="AD301" s="931"/>
      <c r="AE301" s="931"/>
      <c r="AF301" s="931"/>
      <c r="AG301" s="937"/>
    </row>
    <row r="302" spans="1:33" s="926" customFormat="1" ht="21" customHeight="1">
      <c r="A302" s="931">
        <v>299</v>
      </c>
      <c r="B302" s="954" t="s">
        <v>775</v>
      </c>
      <c r="C302" s="955"/>
      <c r="D302" s="955"/>
      <c r="E302" s="955"/>
      <c r="F302" s="955"/>
      <c r="G302" s="955"/>
      <c r="H302" s="955"/>
      <c r="I302" s="955"/>
      <c r="J302" s="955"/>
      <c r="K302" s="955"/>
      <c r="L302" s="955"/>
      <c r="M302" s="955"/>
      <c r="N302" s="955"/>
      <c r="O302" s="950">
        <f t="shared" si="24"/>
        <v>0</v>
      </c>
      <c r="P302" s="955"/>
      <c r="Q302" s="952">
        <f t="shared" si="25"/>
        <v>0</v>
      </c>
      <c r="R302" s="955"/>
      <c r="S302" s="952">
        <f t="shared" si="26"/>
        <v>0</v>
      </c>
      <c r="T302" s="955"/>
      <c r="U302" s="952">
        <f t="shared" si="27"/>
        <v>0</v>
      </c>
      <c r="V302" s="955"/>
      <c r="W302" s="955"/>
      <c r="X302" s="946">
        <f t="shared" si="28"/>
        <v>0</v>
      </c>
      <c r="Y302" s="955"/>
      <c r="Z302" s="955"/>
      <c r="AA302" s="955"/>
      <c r="AB302" s="950"/>
      <c r="AC302" s="950"/>
      <c r="AD302" s="931"/>
      <c r="AE302" s="931"/>
      <c r="AF302" s="931"/>
      <c r="AG302" s="937"/>
    </row>
    <row r="303" spans="1:33" s="926" customFormat="1" ht="21" customHeight="1">
      <c r="A303" s="931">
        <v>300</v>
      </c>
      <c r="B303" s="954" t="s">
        <v>776</v>
      </c>
      <c r="C303" s="955"/>
      <c r="D303" s="955"/>
      <c r="E303" s="955"/>
      <c r="F303" s="955"/>
      <c r="G303" s="955"/>
      <c r="H303" s="955"/>
      <c r="I303" s="955"/>
      <c r="J303" s="955"/>
      <c r="K303" s="955"/>
      <c r="L303" s="955"/>
      <c r="M303" s="955"/>
      <c r="N303" s="955"/>
      <c r="O303" s="950">
        <f t="shared" si="24"/>
        <v>0</v>
      </c>
      <c r="P303" s="955"/>
      <c r="Q303" s="952">
        <f t="shared" si="25"/>
        <v>0</v>
      </c>
      <c r="R303" s="955"/>
      <c r="S303" s="952">
        <f t="shared" si="26"/>
        <v>0</v>
      </c>
      <c r="T303" s="955"/>
      <c r="U303" s="952">
        <f t="shared" si="27"/>
        <v>0</v>
      </c>
      <c r="V303" s="955"/>
      <c r="W303" s="955"/>
      <c r="X303" s="946">
        <f t="shared" si="28"/>
        <v>0</v>
      </c>
      <c r="Y303" s="955"/>
      <c r="Z303" s="955"/>
      <c r="AA303" s="955"/>
      <c r="AB303" s="950"/>
      <c r="AC303" s="950"/>
      <c r="AD303" s="931"/>
      <c r="AE303" s="931"/>
      <c r="AF303" s="931"/>
      <c r="AG303" s="937"/>
    </row>
    <row r="304" spans="1:33" s="926" customFormat="1" ht="21" customHeight="1">
      <c r="A304" s="931">
        <v>301</v>
      </c>
      <c r="B304" s="954" t="s">
        <v>777</v>
      </c>
      <c r="C304" s="955"/>
      <c r="D304" s="955"/>
      <c r="E304" s="955"/>
      <c r="F304" s="955"/>
      <c r="G304" s="955"/>
      <c r="H304" s="955"/>
      <c r="I304" s="955"/>
      <c r="J304" s="955"/>
      <c r="K304" s="955"/>
      <c r="L304" s="955"/>
      <c r="M304" s="955"/>
      <c r="N304" s="955"/>
      <c r="O304" s="950">
        <f t="shared" ref="O304:O367" si="29">N304*40</f>
        <v>0</v>
      </c>
      <c r="P304" s="955"/>
      <c r="Q304" s="952">
        <f t="shared" ref="Q304:Q367" si="30">P304*53</f>
        <v>0</v>
      </c>
      <c r="R304" s="955"/>
      <c r="S304" s="952">
        <f t="shared" ref="S304:S367" si="31">R304*363</f>
        <v>0</v>
      </c>
      <c r="T304" s="955"/>
      <c r="U304" s="952">
        <f t="shared" ref="U304:U367" si="32">T304*50</f>
        <v>0</v>
      </c>
      <c r="V304" s="955"/>
      <c r="W304" s="955"/>
      <c r="X304" s="946">
        <f t="shared" ref="X304:X367" si="33">SUM(C304:M304,O304,Q304,U304:W304,S304)</f>
        <v>0</v>
      </c>
      <c r="Y304" s="955"/>
      <c r="Z304" s="955"/>
      <c r="AA304" s="955"/>
      <c r="AB304" s="950"/>
      <c r="AC304" s="950"/>
      <c r="AD304" s="931"/>
      <c r="AE304" s="931"/>
      <c r="AF304" s="931"/>
      <c r="AG304" s="937"/>
    </row>
    <row r="305" spans="1:33" s="926" customFormat="1" ht="21" customHeight="1">
      <c r="A305" s="931">
        <v>302</v>
      </c>
      <c r="B305" s="954" t="s">
        <v>778</v>
      </c>
      <c r="C305" s="955"/>
      <c r="D305" s="955"/>
      <c r="E305" s="955"/>
      <c r="F305" s="955"/>
      <c r="G305" s="955"/>
      <c r="H305" s="955"/>
      <c r="I305" s="955"/>
      <c r="J305" s="955"/>
      <c r="K305" s="955"/>
      <c r="L305" s="955"/>
      <c r="M305" s="955"/>
      <c r="N305" s="955"/>
      <c r="O305" s="950">
        <f t="shared" si="29"/>
        <v>0</v>
      </c>
      <c r="P305" s="955"/>
      <c r="Q305" s="952">
        <f t="shared" si="30"/>
        <v>0</v>
      </c>
      <c r="R305" s="955"/>
      <c r="S305" s="952">
        <f t="shared" si="31"/>
        <v>0</v>
      </c>
      <c r="T305" s="955"/>
      <c r="U305" s="952">
        <f t="shared" si="32"/>
        <v>0</v>
      </c>
      <c r="V305" s="955"/>
      <c r="W305" s="955"/>
      <c r="X305" s="946">
        <f t="shared" si="33"/>
        <v>0</v>
      </c>
      <c r="Y305" s="955"/>
      <c r="Z305" s="955"/>
      <c r="AA305" s="955"/>
      <c r="AB305" s="950"/>
      <c r="AC305" s="950"/>
      <c r="AD305" s="931"/>
      <c r="AE305" s="931"/>
      <c r="AF305" s="931"/>
      <c r="AG305" s="937"/>
    </row>
    <row r="306" spans="1:33" s="926" customFormat="1" ht="21" customHeight="1">
      <c r="A306" s="931">
        <v>303</v>
      </c>
      <c r="B306" s="954" t="s">
        <v>779</v>
      </c>
      <c r="C306" s="955"/>
      <c r="D306" s="955"/>
      <c r="E306" s="955"/>
      <c r="F306" s="955"/>
      <c r="G306" s="955"/>
      <c r="H306" s="955"/>
      <c r="I306" s="955"/>
      <c r="J306" s="955"/>
      <c r="K306" s="955"/>
      <c r="L306" s="955"/>
      <c r="M306" s="955"/>
      <c r="N306" s="955"/>
      <c r="O306" s="950">
        <f t="shared" si="29"/>
        <v>0</v>
      </c>
      <c r="P306" s="955"/>
      <c r="Q306" s="952">
        <f t="shared" si="30"/>
        <v>0</v>
      </c>
      <c r="R306" s="955"/>
      <c r="S306" s="952">
        <f t="shared" si="31"/>
        <v>0</v>
      </c>
      <c r="T306" s="955"/>
      <c r="U306" s="952">
        <f t="shared" si="32"/>
        <v>0</v>
      </c>
      <c r="V306" s="955"/>
      <c r="W306" s="955"/>
      <c r="X306" s="946">
        <f t="shared" si="33"/>
        <v>0</v>
      </c>
      <c r="Y306" s="955"/>
      <c r="Z306" s="955"/>
      <c r="AA306" s="955"/>
      <c r="AB306" s="950"/>
      <c r="AC306" s="950"/>
      <c r="AD306" s="931"/>
      <c r="AE306" s="931"/>
      <c r="AF306" s="931"/>
      <c r="AG306" s="937"/>
    </row>
    <row r="307" spans="1:33" s="926" customFormat="1" ht="21" customHeight="1">
      <c r="A307" s="931">
        <v>304</v>
      </c>
      <c r="B307" s="954" t="s">
        <v>780</v>
      </c>
      <c r="C307" s="955"/>
      <c r="D307" s="955"/>
      <c r="E307" s="955"/>
      <c r="F307" s="955"/>
      <c r="G307" s="955"/>
      <c r="H307" s="955"/>
      <c r="I307" s="955"/>
      <c r="J307" s="955"/>
      <c r="K307" s="955"/>
      <c r="L307" s="955"/>
      <c r="M307" s="955"/>
      <c r="N307" s="955"/>
      <c r="O307" s="950">
        <f t="shared" si="29"/>
        <v>0</v>
      </c>
      <c r="P307" s="955"/>
      <c r="Q307" s="952">
        <f t="shared" si="30"/>
        <v>0</v>
      </c>
      <c r="R307" s="955"/>
      <c r="S307" s="952">
        <f t="shared" si="31"/>
        <v>0</v>
      </c>
      <c r="T307" s="955"/>
      <c r="U307" s="952">
        <f t="shared" si="32"/>
        <v>0</v>
      </c>
      <c r="V307" s="955"/>
      <c r="W307" s="955"/>
      <c r="X307" s="946">
        <f t="shared" si="33"/>
        <v>0</v>
      </c>
      <c r="Y307" s="955"/>
      <c r="Z307" s="955"/>
      <c r="AA307" s="955"/>
      <c r="AB307" s="950"/>
      <c r="AC307" s="950"/>
      <c r="AD307" s="931"/>
      <c r="AE307" s="931"/>
      <c r="AF307" s="931"/>
      <c r="AG307" s="937"/>
    </row>
    <row r="308" spans="1:33" s="926" customFormat="1" ht="21" customHeight="1">
      <c r="A308" s="931">
        <v>305</v>
      </c>
      <c r="B308" s="954" t="s">
        <v>781</v>
      </c>
      <c r="C308" s="955"/>
      <c r="D308" s="955"/>
      <c r="E308" s="955"/>
      <c r="F308" s="955"/>
      <c r="G308" s="955"/>
      <c r="H308" s="955"/>
      <c r="I308" s="955"/>
      <c r="J308" s="955"/>
      <c r="K308" s="955"/>
      <c r="L308" s="955"/>
      <c r="M308" s="955"/>
      <c r="N308" s="955"/>
      <c r="O308" s="950">
        <f t="shared" si="29"/>
        <v>0</v>
      </c>
      <c r="P308" s="955"/>
      <c r="Q308" s="952">
        <f t="shared" si="30"/>
        <v>0</v>
      </c>
      <c r="R308" s="955"/>
      <c r="S308" s="952">
        <f t="shared" si="31"/>
        <v>0</v>
      </c>
      <c r="T308" s="955"/>
      <c r="U308" s="952">
        <f t="shared" si="32"/>
        <v>0</v>
      </c>
      <c r="V308" s="955"/>
      <c r="W308" s="955"/>
      <c r="X308" s="946">
        <f t="shared" si="33"/>
        <v>0</v>
      </c>
      <c r="Y308" s="955"/>
      <c r="Z308" s="955"/>
      <c r="AA308" s="955"/>
      <c r="AB308" s="950"/>
      <c r="AC308" s="950"/>
      <c r="AD308" s="931"/>
      <c r="AE308" s="931"/>
      <c r="AF308" s="931"/>
      <c r="AG308" s="937"/>
    </row>
    <row r="309" spans="1:33" s="926" customFormat="1" ht="21" customHeight="1">
      <c r="A309" s="931">
        <v>306</v>
      </c>
      <c r="B309" s="954" t="s">
        <v>782</v>
      </c>
      <c r="C309" s="955"/>
      <c r="D309" s="955"/>
      <c r="E309" s="955"/>
      <c r="F309" s="955"/>
      <c r="G309" s="955"/>
      <c r="H309" s="955"/>
      <c r="I309" s="955"/>
      <c r="J309" s="955"/>
      <c r="K309" s="955"/>
      <c r="L309" s="955"/>
      <c r="M309" s="955"/>
      <c r="N309" s="955"/>
      <c r="O309" s="950">
        <f t="shared" si="29"/>
        <v>0</v>
      </c>
      <c r="P309" s="955"/>
      <c r="Q309" s="952">
        <f t="shared" si="30"/>
        <v>0</v>
      </c>
      <c r="R309" s="955"/>
      <c r="S309" s="952">
        <f t="shared" si="31"/>
        <v>0</v>
      </c>
      <c r="T309" s="955"/>
      <c r="U309" s="952">
        <f t="shared" si="32"/>
        <v>0</v>
      </c>
      <c r="V309" s="955"/>
      <c r="W309" s="955"/>
      <c r="X309" s="946">
        <f t="shared" si="33"/>
        <v>0</v>
      </c>
      <c r="Y309" s="955"/>
      <c r="Z309" s="955"/>
      <c r="AA309" s="955"/>
      <c r="AB309" s="950"/>
      <c r="AC309" s="950"/>
      <c r="AD309" s="931"/>
      <c r="AE309" s="931"/>
      <c r="AF309" s="931"/>
      <c r="AG309" s="937"/>
    </row>
    <row r="310" spans="1:33" s="926" customFormat="1" ht="21" customHeight="1">
      <c r="A310" s="931">
        <v>307</v>
      </c>
      <c r="B310" s="954" t="s">
        <v>783</v>
      </c>
      <c r="C310" s="955"/>
      <c r="D310" s="955"/>
      <c r="E310" s="955"/>
      <c r="F310" s="955"/>
      <c r="G310" s="955"/>
      <c r="H310" s="955"/>
      <c r="I310" s="955"/>
      <c r="J310" s="955"/>
      <c r="K310" s="955"/>
      <c r="L310" s="955"/>
      <c r="M310" s="955"/>
      <c r="N310" s="955"/>
      <c r="O310" s="950">
        <f t="shared" si="29"/>
        <v>0</v>
      </c>
      <c r="P310" s="955"/>
      <c r="Q310" s="952">
        <f t="shared" si="30"/>
        <v>0</v>
      </c>
      <c r="R310" s="955"/>
      <c r="S310" s="952">
        <f t="shared" si="31"/>
        <v>0</v>
      </c>
      <c r="T310" s="955"/>
      <c r="U310" s="952">
        <f t="shared" si="32"/>
        <v>0</v>
      </c>
      <c r="V310" s="955"/>
      <c r="W310" s="955"/>
      <c r="X310" s="946">
        <f t="shared" si="33"/>
        <v>0</v>
      </c>
      <c r="Y310" s="955"/>
      <c r="Z310" s="955"/>
      <c r="AA310" s="955"/>
      <c r="AB310" s="950"/>
      <c r="AC310" s="950"/>
      <c r="AD310" s="931"/>
      <c r="AE310" s="931"/>
      <c r="AF310" s="931"/>
      <c r="AG310" s="937"/>
    </row>
    <row r="311" spans="1:33" s="926" customFormat="1" ht="21" customHeight="1">
      <c r="A311" s="931">
        <v>308</v>
      </c>
      <c r="B311" s="954" t="s">
        <v>784</v>
      </c>
      <c r="C311" s="955"/>
      <c r="D311" s="955"/>
      <c r="E311" s="955"/>
      <c r="F311" s="955"/>
      <c r="G311" s="955"/>
      <c r="H311" s="955"/>
      <c r="I311" s="955"/>
      <c r="J311" s="955"/>
      <c r="K311" s="955"/>
      <c r="L311" s="955"/>
      <c r="M311" s="955"/>
      <c r="N311" s="955"/>
      <c r="O311" s="950">
        <f t="shared" si="29"/>
        <v>0</v>
      </c>
      <c r="P311" s="955"/>
      <c r="Q311" s="952">
        <f t="shared" si="30"/>
        <v>0</v>
      </c>
      <c r="R311" s="955"/>
      <c r="S311" s="952">
        <f t="shared" si="31"/>
        <v>0</v>
      </c>
      <c r="T311" s="955"/>
      <c r="U311" s="952">
        <f t="shared" si="32"/>
        <v>0</v>
      </c>
      <c r="V311" s="955"/>
      <c r="W311" s="955"/>
      <c r="X311" s="946">
        <f t="shared" si="33"/>
        <v>0</v>
      </c>
      <c r="Y311" s="955"/>
      <c r="Z311" s="955"/>
      <c r="AA311" s="955"/>
      <c r="AB311" s="950"/>
      <c r="AC311" s="950"/>
      <c r="AD311" s="931"/>
      <c r="AE311" s="931"/>
      <c r="AF311" s="931"/>
      <c r="AG311" s="937"/>
    </row>
    <row r="312" spans="1:33" s="926" customFormat="1" ht="21" customHeight="1">
      <c r="A312" s="931">
        <v>309</v>
      </c>
      <c r="B312" s="954" t="s">
        <v>785</v>
      </c>
      <c r="C312" s="955"/>
      <c r="D312" s="955"/>
      <c r="E312" s="955"/>
      <c r="F312" s="955"/>
      <c r="G312" s="955"/>
      <c r="H312" s="955"/>
      <c r="I312" s="955"/>
      <c r="J312" s="955"/>
      <c r="K312" s="955"/>
      <c r="L312" s="955"/>
      <c r="M312" s="955"/>
      <c r="N312" s="955"/>
      <c r="O312" s="950">
        <f t="shared" si="29"/>
        <v>0</v>
      </c>
      <c r="P312" s="955"/>
      <c r="Q312" s="952">
        <f t="shared" si="30"/>
        <v>0</v>
      </c>
      <c r="R312" s="955"/>
      <c r="S312" s="952">
        <f t="shared" si="31"/>
        <v>0</v>
      </c>
      <c r="T312" s="955"/>
      <c r="U312" s="952">
        <f t="shared" si="32"/>
        <v>0</v>
      </c>
      <c r="V312" s="955"/>
      <c r="W312" s="955"/>
      <c r="X312" s="946">
        <f t="shared" si="33"/>
        <v>0</v>
      </c>
      <c r="Y312" s="955"/>
      <c r="Z312" s="955"/>
      <c r="AA312" s="955"/>
      <c r="AB312" s="950"/>
      <c r="AC312" s="950"/>
      <c r="AD312" s="931"/>
      <c r="AE312" s="931"/>
      <c r="AF312" s="931"/>
      <c r="AG312" s="937"/>
    </row>
    <row r="313" spans="1:33" s="926" customFormat="1" ht="21" customHeight="1">
      <c r="A313" s="931">
        <v>310</v>
      </c>
      <c r="B313" s="954" t="s">
        <v>786</v>
      </c>
      <c r="C313" s="955"/>
      <c r="D313" s="955"/>
      <c r="E313" s="955"/>
      <c r="F313" s="955"/>
      <c r="G313" s="955"/>
      <c r="H313" s="955"/>
      <c r="I313" s="955"/>
      <c r="J313" s="955"/>
      <c r="K313" s="955"/>
      <c r="L313" s="955"/>
      <c r="M313" s="955"/>
      <c r="N313" s="955"/>
      <c r="O313" s="950">
        <f t="shared" si="29"/>
        <v>0</v>
      </c>
      <c r="P313" s="955"/>
      <c r="Q313" s="952">
        <f t="shared" si="30"/>
        <v>0</v>
      </c>
      <c r="R313" s="955"/>
      <c r="S313" s="952">
        <f t="shared" si="31"/>
        <v>0</v>
      </c>
      <c r="T313" s="955"/>
      <c r="U313" s="952">
        <f t="shared" si="32"/>
        <v>0</v>
      </c>
      <c r="V313" s="955"/>
      <c r="W313" s="955"/>
      <c r="X313" s="946">
        <f t="shared" si="33"/>
        <v>0</v>
      </c>
      <c r="Y313" s="955"/>
      <c r="Z313" s="955"/>
      <c r="AA313" s="955"/>
      <c r="AB313" s="950"/>
      <c r="AC313" s="950"/>
      <c r="AD313" s="931"/>
      <c r="AE313" s="931"/>
      <c r="AF313" s="931"/>
      <c r="AG313" s="937"/>
    </row>
    <row r="314" spans="1:33" s="926" customFormat="1" ht="21" customHeight="1">
      <c r="A314" s="931">
        <v>311</v>
      </c>
      <c r="B314" s="954" t="s">
        <v>787</v>
      </c>
      <c r="C314" s="955"/>
      <c r="D314" s="955"/>
      <c r="E314" s="955"/>
      <c r="F314" s="955"/>
      <c r="G314" s="955"/>
      <c r="H314" s="955"/>
      <c r="I314" s="955"/>
      <c r="J314" s="955"/>
      <c r="K314" s="955"/>
      <c r="L314" s="955"/>
      <c r="M314" s="955"/>
      <c r="N314" s="955"/>
      <c r="O314" s="950">
        <f t="shared" si="29"/>
        <v>0</v>
      </c>
      <c r="P314" s="955"/>
      <c r="Q314" s="952">
        <f t="shared" si="30"/>
        <v>0</v>
      </c>
      <c r="R314" s="955"/>
      <c r="S314" s="952">
        <f t="shared" si="31"/>
        <v>0</v>
      </c>
      <c r="T314" s="955"/>
      <c r="U314" s="952">
        <f t="shared" si="32"/>
        <v>0</v>
      </c>
      <c r="V314" s="955"/>
      <c r="W314" s="955"/>
      <c r="X314" s="946">
        <f t="shared" si="33"/>
        <v>0</v>
      </c>
      <c r="Y314" s="955"/>
      <c r="Z314" s="955"/>
      <c r="AA314" s="955"/>
      <c r="AB314" s="950"/>
      <c r="AC314" s="950"/>
      <c r="AD314" s="931"/>
      <c r="AE314" s="931"/>
      <c r="AF314" s="931"/>
      <c r="AG314" s="937"/>
    </row>
    <row r="315" spans="1:33" s="926" customFormat="1" ht="21" customHeight="1">
      <c r="A315" s="931">
        <v>312</v>
      </c>
      <c r="B315" s="954" t="s">
        <v>788</v>
      </c>
      <c r="C315" s="955"/>
      <c r="D315" s="955"/>
      <c r="E315" s="955"/>
      <c r="F315" s="955"/>
      <c r="G315" s="955"/>
      <c r="H315" s="955"/>
      <c r="I315" s="955"/>
      <c r="J315" s="955"/>
      <c r="K315" s="955"/>
      <c r="L315" s="955"/>
      <c r="M315" s="955"/>
      <c r="N315" s="955"/>
      <c r="O315" s="950">
        <f t="shared" si="29"/>
        <v>0</v>
      </c>
      <c r="P315" s="955"/>
      <c r="Q315" s="952">
        <f t="shared" si="30"/>
        <v>0</v>
      </c>
      <c r="R315" s="955"/>
      <c r="S315" s="952">
        <f t="shared" si="31"/>
        <v>0</v>
      </c>
      <c r="T315" s="955"/>
      <c r="U315" s="952">
        <f t="shared" si="32"/>
        <v>0</v>
      </c>
      <c r="V315" s="955"/>
      <c r="W315" s="955"/>
      <c r="X315" s="946">
        <f t="shared" si="33"/>
        <v>0</v>
      </c>
      <c r="Y315" s="955"/>
      <c r="Z315" s="955"/>
      <c r="AA315" s="955"/>
      <c r="AB315" s="950"/>
      <c r="AC315" s="950"/>
      <c r="AD315" s="931"/>
      <c r="AE315" s="931"/>
      <c r="AF315" s="931"/>
      <c r="AG315" s="937"/>
    </row>
    <row r="316" spans="1:33" s="926" customFormat="1" ht="21" customHeight="1">
      <c r="A316" s="931">
        <v>313</v>
      </c>
      <c r="B316" s="954" t="s">
        <v>789</v>
      </c>
      <c r="C316" s="955"/>
      <c r="D316" s="955"/>
      <c r="E316" s="955"/>
      <c r="F316" s="955"/>
      <c r="G316" s="955"/>
      <c r="H316" s="955"/>
      <c r="I316" s="955"/>
      <c r="J316" s="955"/>
      <c r="K316" s="955"/>
      <c r="L316" s="955"/>
      <c r="M316" s="955"/>
      <c r="N316" s="955"/>
      <c r="O316" s="950">
        <f t="shared" si="29"/>
        <v>0</v>
      </c>
      <c r="P316" s="955"/>
      <c r="Q316" s="952">
        <f t="shared" si="30"/>
        <v>0</v>
      </c>
      <c r="R316" s="955"/>
      <c r="S316" s="952">
        <f t="shared" si="31"/>
        <v>0</v>
      </c>
      <c r="T316" s="955"/>
      <c r="U316" s="952">
        <f t="shared" si="32"/>
        <v>0</v>
      </c>
      <c r="V316" s="955"/>
      <c r="W316" s="955"/>
      <c r="X316" s="946">
        <f t="shared" si="33"/>
        <v>0</v>
      </c>
      <c r="Y316" s="955"/>
      <c r="Z316" s="955"/>
      <c r="AA316" s="955"/>
      <c r="AB316" s="950"/>
      <c r="AC316" s="950"/>
      <c r="AD316" s="931"/>
      <c r="AE316" s="931"/>
      <c r="AF316" s="931"/>
      <c r="AG316" s="937"/>
    </row>
    <row r="317" spans="1:33" s="926" customFormat="1" ht="21" customHeight="1">
      <c r="A317" s="931">
        <v>314</v>
      </c>
      <c r="B317" s="954" t="s">
        <v>790</v>
      </c>
      <c r="C317" s="955"/>
      <c r="D317" s="955"/>
      <c r="E317" s="955"/>
      <c r="F317" s="955"/>
      <c r="G317" s="955"/>
      <c r="H317" s="955"/>
      <c r="I317" s="955"/>
      <c r="J317" s="955"/>
      <c r="K317" s="955"/>
      <c r="L317" s="955"/>
      <c r="M317" s="955"/>
      <c r="N317" s="955"/>
      <c r="O317" s="950">
        <f t="shared" si="29"/>
        <v>0</v>
      </c>
      <c r="P317" s="955"/>
      <c r="Q317" s="952">
        <f t="shared" si="30"/>
        <v>0</v>
      </c>
      <c r="R317" s="955"/>
      <c r="S317" s="952">
        <f t="shared" si="31"/>
        <v>0</v>
      </c>
      <c r="T317" s="955"/>
      <c r="U317" s="952">
        <f t="shared" si="32"/>
        <v>0</v>
      </c>
      <c r="V317" s="955"/>
      <c r="W317" s="955"/>
      <c r="X317" s="946">
        <f t="shared" si="33"/>
        <v>0</v>
      </c>
      <c r="Y317" s="955"/>
      <c r="Z317" s="955"/>
      <c r="AA317" s="955"/>
      <c r="AB317" s="950"/>
      <c r="AC317" s="950"/>
      <c r="AD317" s="931"/>
      <c r="AE317" s="931"/>
      <c r="AF317" s="931"/>
      <c r="AG317" s="937"/>
    </row>
    <row r="318" spans="1:33" s="926" customFormat="1" ht="21" customHeight="1">
      <c r="A318" s="931">
        <v>315</v>
      </c>
      <c r="B318" s="954" t="s">
        <v>791</v>
      </c>
      <c r="C318" s="955"/>
      <c r="D318" s="955"/>
      <c r="E318" s="955"/>
      <c r="F318" s="955"/>
      <c r="G318" s="955"/>
      <c r="H318" s="955"/>
      <c r="I318" s="955"/>
      <c r="J318" s="955"/>
      <c r="K318" s="955"/>
      <c r="L318" s="955"/>
      <c r="M318" s="955"/>
      <c r="N318" s="955"/>
      <c r="O318" s="950">
        <f t="shared" si="29"/>
        <v>0</v>
      </c>
      <c r="P318" s="955"/>
      <c r="Q318" s="952">
        <f t="shared" si="30"/>
        <v>0</v>
      </c>
      <c r="R318" s="955"/>
      <c r="S318" s="952">
        <f t="shared" si="31"/>
        <v>0</v>
      </c>
      <c r="T318" s="955"/>
      <c r="U318" s="952">
        <f t="shared" si="32"/>
        <v>0</v>
      </c>
      <c r="V318" s="955"/>
      <c r="W318" s="955"/>
      <c r="X318" s="946">
        <f t="shared" si="33"/>
        <v>0</v>
      </c>
      <c r="Y318" s="955"/>
      <c r="Z318" s="955"/>
      <c r="AA318" s="955"/>
      <c r="AB318" s="950"/>
      <c r="AC318" s="950"/>
      <c r="AD318" s="931"/>
      <c r="AE318" s="931"/>
      <c r="AF318" s="931"/>
      <c r="AG318" s="937"/>
    </row>
    <row r="319" spans="1:33" s="926" customFormat="1" ht="21" customHeight="1">
      <c r="A319" s="931">
        <v>316</v>
      </c>
      <c r="B319" s="954" t="s">
        <v>792</v>
      </c>
      <c r="C319" s="955"/>
      <c r="D319" s="955"/>
      <c r="E319" s="955"/>
      <c r="F319" s="955"/>
      <c r="G319" s="955"/>
      <c r="H319" s="955"/>
      <c r="I319" s="955"/>
      <c r="J319" s="955"/>
      <c r="K319" s="955"/>
      <c r="L319" s="955"/>
      <c r="M319" s="955"/>
      <c r="N319" s="955"/>
      <c r="O319" s="950">
        <f t="shared" si="29"/>
        <v>0</v>
      </c>
      <c r="P319" s="955"/>
      <c r="Q319" s="952">
        <f t="shared" si="30"/>
        <v>0</v>
      </c>
      <c r="R319" s="955"/>
      <c r="S319" s="952">
        <f t="shared" si="31"/>
        <v>0</v>
      </c>
      <c r="T319" s="955"/>
      <c r="U319" s="952">
        <f t="shared" si="32"/>
        <v>0</v>
      </c>
      <c r="V319" s="955"/>
      <c r="W319" s="955"/>
      <c r="X319" s="946">
        <f t="shared" si="33"/>
        <v>0</v>
      </c>
      <c r="Y319" s="955"/>
      <c r="Z319" s="955"/>
      <c r="AA319" s="955"/>
      <c r="AB319" s="950"/>
      <c r="AC319" s="950"/>
      <c r="AD319" s="931"/>
      <c r="AE319" s="931"/>
      <c r="AF319" s="931"/>
      <c r="AG319" s="937"/>
    </row>
    <row r="320" spans="1:33" s="926" customFormat="1" ht="21" customHeight="1">
      <c r="A320" s="931">
        <v>317</v>
      </c>
      <c r="B320" s="954" t="s">
        <v>793</v>
      </c>
      <c r="C320" s="955"/>
      <c r="D320" s="955"/>
      <c r="E320" s="955"/>
      <c r="F320" s="955"/>
      <c r="G320" s="955"/>
      <c r="H320" s="955"/>
      <c r="I320" s="955"/>
      <c r="J320" s="955"/>
      <c r="K320" s="955"/>
      <c r="L320" s="955"/>
      <c r="M320" s="955"/>
      <c r="N320" s="955"/>
      <c r="O320" s="950">
        <f t="shared" si="29"/>
        <v>0</v>
      </c>
      <c r="P320" s="955"/>
      <c r="Q320" s="952">
        <f t="shared" si="30"/>
        <v>0</v>
      </c>
      <c r="R320" s="955"/>
      <c r="S320" s="952">
        <f t="shared" si="31"/>
        <v>0</v>
      </c>
      <c r="T320" s="955"/>
      <c r="U320" s="952">
        <f t="shared" si="32"/>
        <v>0</v>
      </c>
      <c r="V320" s="955"/>
      <c r="W320" s="955"/>
      <c r="X320" s="946">
        <f t="shared" si="33"/>
        <v>0</v>
      </c>
      <c r="Y320" s="955"/>
      <c r="Z320" s="955"/>
      <c r="AA320" s="955"/>
      <c r="AB320" s="950"/>
      <c r="AC320" s="950"/>
      <c r="AD320" s="931"/>
      <c r="AE320" s="931"/>
      <c r="AF320" s="931"/>
      <c r="AG320" s="937"/>
    </row>
    <row r="321" spans="1:33" s="926" customFormat="1" ht="21" customHeight="1">
      <c r="A321" s="931">
        <v>318</v>
      </c>
      <c r="B321" s="954" t="s">
        <v>794</v>
      </c>
      <c r="C321" s="955"/>
      <c r="D321" s="955"/>
      <c r="E321" s="955"/>
      <c r="F321" s="955"/>
      <c r="G321" s="955"/>
      <c r="H321" s="955"/>
      <c r="I321" s="955"/>
      <c r="J321" s="955"/>
      <c r="K321" s="955"/>
      <c r="L321" s="955"/>
      <c r="M321" s="955"/>
      <c r="N321" s="955"/>
      <c r="O321" s="950">
        <f t="shared" si="29"/>
        <v>0</v>
      </c>
      <c r="P321" s="955"/>
      <c r="Q321" s="952">
        <f t="shared" si="30"/>
        <v>0</v>
      </c>
      <c r="R321" s="955"/>
      <c r="S321" s="952">
        <f t="shared" si="31"/>
        <v>0</v>
      </c>
      <c r="T321" s="955"/>
      <c r="U321" s="952">
        <f t="shared" si="32"/>
        <v>0</v>
      </c>
      <c r="V321" s="955"/>
      <c r="W321" s="955"/>
      <c r="X321" s="946">
        <f t="shared" si="33"/>
        <v>0</v>
      </c>
      <c r="Y321" s="955"/>
      <c r="Z321" s="955"/>
      <c r="AA321" s="955"/>
      <c r="AB321" s="950"/>
      <c r="AC321" s="950"/>
      <c r="AD321" s="931"/>
      <c r="AE321" s="931"/>
      <c r="AF321" s="931"/>
      <c r="AG321" s="937"/>
    </row>
    <row r="322" spans="1:33" s="926" customFormat="1" ht="21" customHeight="1">
      <c r="A322" s="931">
        <v>319</v>
      </c>
      <c r="B322" s="954" t="s">
        <v>795</v>
      </c>
      <c r="C322" s="955"/>
      <c r="D322" s="955"/>
      <c r="E322" s="955"/>
      <c r="F322" s="955"/>
      <c r="G322" s="955"/>
      <c r="H322" s="955"/>
      <c r="I322" s="955"/>
      <c r="J322" s="955"/>
      <c r="K322" s="955"/>
      <c r="L322" s="955"/>
      <c r="M322" s="955"/>
      <c r="N322" s="955"/>
      <c r="O322" s="950">
        <f t="shared" si="29"/>
        <v>0</v>
      </c>
      <c r="P322" s="955"/>
      <c r="Q322" s="952">
        <f t="shared" si="30"/>
        <v>0</v>
      </c>
      <c r="R322" s="955"/>
      <c r="S322" s="952">
        <f t="shared" si="31"/>
        <v>0</v>
      </c>
      <c r="T322" s="955"/>
      <c r="U322" s="952">
        <f t="shared" si="32"/>
        <v>0</v>
      </c>
      <c r="V322" s="955"/>
      <c r="W322" s="955"/>
      <c r="X322" s="946">
        <f t="shared" si="33"/>
        <v>0</v>
      </c>
      <c r="Y322" s="955"/>
      <c r="Z322" s="955"/>
      <c r="AA322" s="955"/>
      <c r="AB322" s="950"/>
      <c r="AC322" s="950"/>
      <c r="AD322" s="931"/>
      <c r="AE322" s="931"/>
      <c r="AF322" s="931"/>
      <c r="AG322" s="937"/>
    </row>
    <row r="323" spans="1:33" s="926" customFormat="1" ht="21" customHeight="1">
      <c r="A323" s="931">
        <v>320</v>
      </c>
      <c r="B323" s="954" t="s">
        <v>796</v>
      </c>
      <c r="C323" s="955"/>
      <c r="D323" s="955"/>
      <c r="E323" s="955"/>
      <c r="F323" s="955"/>
      <c r="G323" s="955"/>
      <c r="H323" s="955"/>
      <c r="I323" s="955"/>
      <c r="J323" s="955"/>
      <c r="K323" s="955"/>
      <c r="L323" s="955"/>
      <c r="M323" s="955"/>
      <c r="N323" s="955"/>
      <c r="O323" s="950">
        <f t="shared" si="29"/>
        <v>0</v>
      </c>
      <c r="P323" s="955"/>
      <c r="Q323" s="952">
        <f t="shared" si="30"/>
        <v>0</v>
      </c>
      <c r="R323" s="955"/>
      <c r="S323" s="952">
        <f t="shared" si="31"/>
        <v>0</v>
      </c>
      <c r="T323" s="955"/>
      <c r="U323" s="952">
        <f t="shared" si="32"/>
        <v>0</v>
      </c>
      <c r="V323" s="955"/>
      <c r="W323" s="955"/>
      <c r="X323" s="946">
        <f t="shared" si="33"/>
        <v>0</v>
      </c>
      <c r="Y323" s="955"/>
      <c r="Z323" s="955"/>
      <c r="AA323" s="955"/>
      <c r="AB323" s="950"/>
      <c r="AC323" s="950"/>
      <c r="AD323" s="931"/>
      <c r="AE323" s="931"/>
      <c r="AF323" s="931"/>
      <c r="AG323" s="937"/>
    </row>
    <row r="324" spans="1:33" s="926" customFormat="1" ht="21" customHeight="1">
      <c r="A324" s="931">
        <v>321</v>
      </c>
      <c r="B324" s="954" t="s">
        <v>797</v>
      </c>
      <c r="C324" s="955"/>
      <c r="D324" s="955"/>
      <c r="E324" s="955"/>
      <c r="F324" s="955"/>
      <c r="G324" s="955"/>
      <c r="H324" s="955"/>
      <c r="I324" s="955"/>
      <c r="J324" s="955"/>
      <c r="K324" s="955"/>
      <c r="L324" s="955"/>
      <c r="M324" s="955"/>
      <c r="N324" s="955"/>
      <c r="O324" s="950">
        <f t="shared" si="29"/>
        <v>0</v>
      </c>
      <c r="P324" s="955"/>
      <c r="Q324" s="952">
        <f t="shared" si="30"/>
        <v>0</v>
      </c>
      <c r="R324" s="955"/>
      <c r="S324" s="952">
        <f t="shared" si="31"/>
        <v>0</v>
      </c>
      <c r="T324" s="955"/>
      <c r="U324" s="952">
        <f t="shared" si="32"/>
        <v>0</v>
      </c>
      <c r="V324" s="955"/>
      <c r="W324" s="955"/>
      <c r="X324" s="946">
        <f t="shared" si="33"/>
        <v>0</v>
      </c>
      <c r="Y324" s="955"/>
      <c r="Z324" s="955"/>
      <c r="AA324" s="955"/>
      <c r="AB324" s="950"/>
      <c r="AC324" s="950"/>
      <c r="AD324" s="931"/>
      <c r="AE324" s="931"/>
      <c r="AF324" s="931"/>
      <c r="AG324" s="937"/>
    </row>
    <row r="325" spans="1:33" s="926" customFormat="1" ht="21" customHeight="1">
      <c r="A325" s="931">
        <v>322</v>
      </c>
      <c r="B325" s="954" t="s">
        <v>798</v>
      </c>
      <c r="C325" s="955"/>
      <c r="D325" s="955"/>
      <c r="E325" s="955"/>
      <c r="F325" s="955"/>
      <c r="G325" s="955"/>
      <c r="H325" s="955"/>
      <c r="I325" s="955"/>
      <c r="J325" s="955"/>
      <c r="K325" s="955"/>
      <c r="L325" s="955"/>
      <c r="M325" s="955"/>
      <c r="N325" s="955"/>
      <c r="O325" s="950">
        <f t="shared" si="29"/>
        <v>0</v>
      </c>
      <c r="P325" s="955"/>
      <c r="Q325" s="952">
        <f t="shared" si="30"/>
        <v>0</v>
      </c>
      <c r="R325" s="955"/>
      <c r="S325" s="952">
        <f t="shared" si="31"/>
        <v>0</v>
      </c>
      <c r="T325" s="955"/>
      <c r="U325" s="952">
        <f t="shared" si="32"/>
        <v>0</v>
      </c>
      <c r="V325" s="955"/>
      <c r="W325" s="955"/>
      <c r="X325" s="946">
        <f t="shared" si="33"/>
        <v>0</v>
      </c>
      <c r="Y325" s="955"/>
      <c r="Z325" s="955"/>
      <c r="AA325" s="955"/>
      <c r="AB325" s="950"/>
      <c r="AC325" s="950"/>
      <c r="AD325" s="931"/>
      <c r="AE325" s="931"/>
      <c r="AF325" s="931"/>
      <c r="AG325" s="937"/>
    </row>
    <row r="326" spans="1:33" s="926" customFormat="1" ht="21" customHeight="1">
      <c r="A326" s="931">
        <v>323</v>
      </c>
      <c r="B326" s="954" t="s">
        <v>799</v>
      </c>
      <c r="C326" s="955"/>
      <c r="D326" s="955"/>
      <c r="E326" s="955"/>
      <c r="F326" s="955"/>
      <c r="G326" s="955"/>
      <c r="H326" s="955"/>
      <c r="I326" s="955"/>
      <c r="J326" s="955"/>
      <c r="K326" s="955"/>
      <c r="L326" s="955"/>
      <c r="M326" s="955"/>
      <c r="N326" s="955"/>
      <c r="O326" s="950">
        <f t="shared" si="29"/>
        <v>0</v>
      </c>
      <c r="P326" s="955"/>
      <c r="Q326" s="952">
        <f t="shared" si="30"/>
        <v>0</v>
      </c>
      <c r="R326" s="955"/>
      <c r="S326" s="952">
        <f t="shared" si="31"/>
        <v>0</v>
      </c>
      <c r="T326" s="955"/>
      <c r="U326" s="952">
        <f t="shared" si="32"/>
        <v>0</v>
      </c>
      <c r="V326" s="955"/>
      <c r="W326" s="955"/>
      <c r="X326" s="946">
        <f t="shared" si="33"/>
        <v>0</v>
      </c>
      <c r="Y326" s="955"/>
      <c r="Z326" s="955"/>
      <c r="AA326" s="955"/>
      <c r="AB326" s="950"/>
      <c r="AC326" s="950"/>
      <c r="AD326" s="931"/>
      <c r="AE326" s="931"/>
      <c r="AF326" s="931"/>
      <c r="AG326" s="937"/>
    </row>
    <row r="327" spans="1:33" s="926" customFormat="1" ht="21" customHeight="1">
      <c r="A327" s="931">
        <v>324</v>
      </c>
      <c r="B327" s="954" t="s">
        <v>800</v>
      </c>
      <c r="C327" s="955"/>
      <c r="D327" s="955"/>
      <c r="E327" s="955"/>
      <c r="F327" s="955"/>
      <c r="G327" s="955"/>
      <c r="H327" s="955"/>
      <c r="I327" s="955"/>
      <c r="J327" s="955"/>
      <c r="K327" s="955"/>
      <c r="L327" s="955"/>
      <c r="M327" s="955"/>
      <c r="N327" s="955"/>
      <c r="O327" s="950">
        <f t="shared" si="29"/>
        <v>0</v>
      </c>
      <c r="P327" s="955"/>
      <c r="Q327" s="952">
        <f t="shared" si="30"/>
        <v>0</v>
      </c>
      <c r="R327" s="955"/>
      <c r="S327" s="952">
        <f t="shared" si="31"/>
        <v>0</v>
      </c>
      <c r="T327" s="955"/>
      <c r="U327" s="952">
        <f t="shared" si="32"/>
        <v>0</v>
      </c>
      <c r="V327" s="955"/>
      <c r="W327" s="955"/>
      <c r="X327" s="946">
        <f t="shared" si="33"/>
        <v>0</v>
      </c>
      <c r="Y327" s="955"/>
      <c r="Z327" s="955"/>
      <c r="AA327" s="955"/>
      <c r="AB327" s="950"/>
      <c r="AC327" s="950"/>
      <c r="AD327" s="931"/>
      <c r="AE327" s="931"/>
      <c r="AF327" s="931"/>
      <c r="AG327" s="937"/>
    </row>
    <row r="328" spans="1:33" s="926" customFormat="1" ht="21" customHeight="1">
      <c r="A328" s="931">
        <v>325</v>
      </c>
      <c r="B328" s="954" t="s">
        <v>801</v>
      </c>
      <c r="C328" s="955"/>
      <c r="D328" s="955"/>
      <c r="E328" s="955"/>
      <c r="F328" s="955"/>
      <c r="G328" s="955"/>
      <c r="H328" s="955"/>
      <c r="I328" s="955"/>
      <c r="J328" s="955"/>
      <c r="K328" s="955"/>
      <c r="L328" s="955"/>
      <c r="M328" s="955"/>
      <c r="N328" s="955"/>
      <c r="O328" s="950">
        <f t="shared" si="29"/>
        <v>0</v>
      </c>
      <c r="P328" s="955"/>
      <c r="Q328" s="952">
        <f t="shared" si="30"/>
        <v>0</v>
      </c>
      <c r="R328" s="955"/>
      <c r="S328" s="952">
        <f t="shared" si="31"/>
        <v>0</v>
      </c>
      <c r="T328" s="955"/>
      <c r="U328" s="952">
        <f t="shared" si="32"/>
        <v>0</v>
      </c>
      <c r="V328" s="955"/>
      <c r="W328" s="955"/>
      <c r="X328" s="946">
        <f t="shared" si="33"/>
        <v>0</v>
      </c>
      <c r="Y328" s="955"/>
      <c r="Z328" s="955"/>
      <c r="AA328" s="955"/>
      <c r="AB328" s="950"/>
      <c r="AC328" s="950"/>
      <c r="AD328" s="931"/>
      <c r="AE328" s="931"/>
      <c r="AF328" s="931"/>
      <c r="AG328" s="937"/>
    </row>
    <row r="329" spans="1:33" s="926" customFormat="1" ht="21" customHeight="1">
      <c r="A329" s="931">
        <v>326</v>
      </c>
      <c r="B329" s="954" t="s">
        <v>802</v>
      </c>
      <c r="C329" s="955"/>
      <c r="D329" s="955"/>
      <c r="E329" s="955"/>
      <c r="F329" s="955"/>
      <c r="G329" s="955"/>
      <c r="H329" s="955"/>
      <c r="I329" s="955"/>
      <c r="J329" s="955"/>
      <c r="K329" s="955"/>
      <c r="L329" s="955"/>
      <c r="M329" s="955"/>
      <c r="N329" s="955"/>
      <c r="O329" s="950">
        <f t="shared" si="29"/>
        <v>0</v>
      </c>
      <c r="P329" s="955"/>
      <c r="Q329" s="952">
        <f t="shared" si="30"/>
        <v>0</v>
      </c>
      <c r="R329" s="955"/>
      <c r="S329" s="952">
        <f t="shared" si="31"/>
        <v>0</v>
      </c>
      <c r="T329" s="955"/>
      <c r="U329" s="952">
        <f t="shared" si="32"/>
        <v>0</v>
      </c>
      <c r="V329" s="955"/>
      <c r="W329" s="955"/>
      <c r="X329" s="946">
        <f t="shared" si="33"/>
        <v>0</v>
      </c>
      <c r="Y329" s="955"/>
      <c r="Z329" s="955"/>
      <c r="AA329" s="955"/>
      <c r="AB329" s="950"/>
      <c r="AC329" s="950"/>
      <c r="AD329" s="931"/>
      <c r="AE329" s="931"/>
      <c r="AF329" s="931"/>
      <c r="AG329" s="937"/>
    </row>
    <row r="330" spans="1:33" s="926" customFormat="1" ht="21" customHeight="1">
      <c r="A330" s="931">
        <v>327</v>
      </c>
      <c r="B330" s="954" t="s">
        <v>803</v>
      </c>
      <c r="C330" s="955"/>
      <c r="D330" s="955"/>
      <c r="E330" s="955"/>
      <c r="F330" s="955"/>
      <c r="G330" s="955"/>
      <c r="H330" s="955"/>
      <c r="I330" s="955"/>
      <c r="J330" s="955"/>
      <c r="K330" s="955"/>
      <c r="L330" s="955"/>
      <c r="M330" s="955"/>
      <c r="N330" s="955"/>
      <c r="O330" s="950">
        <f t="shared" si="29"/>
        <v>0</v>
      </c>
      <c r="P330" s="955"/>
      <c r="Q330" s="952">
        <f t="shared" si="30"/>
        <v>0</v>
      </c>
      <c r="R330" s="955"/>
      <c r="S330" s="952">
        <f t="shared" si="31"/>
        <v>0</v>
      </c>
      <c r="T330" s="955"/>
      <c r="U330" s="952">
        <f t="shared" si="32"/>
        <v>0</v>
      </c>
      <c r="V330" s="955"/>
      <c r="W330" s="955"/>
      <c r="X330" s="946">
        <f t="shared" si="33"/>
        <v>0</v>
      </c>
      <c r="Y330" s="955"/>
      <c r="Z330" s="955"/>
      <c r="AA330" s="955"/>
      <c r="AB330" s="950"/>
      <c r="AC330" s="950"/>
      <c r="AD330" s="931"/>
      <c r="AE330" s="931"/>
      <c r="AF330" s="931"/>
      <c r="AG330" s="937"/>
    </row>
    <row r="331" spans="1:33" s="926" customFormat="1" ht="21" customHeight="1">
      <c r="A331" s="931">
        <v>328</v>
      </c>
      <c r="B331" s="954" t="s">
        <v>804</v>
      </c>
      <c r="C331" s="955"/>
      <c r="D331" s="955"/>
      <c r="E331" s="955"/>
      <c r="F331" s="955"/>
      <c r="G331" s="955"/>
      <c r="H331" s="955"/>
      <c r="I331" s="955"/>
      <c r="J331" s="955"/>
      <c r="K331" s="955"/>
      <c r="L331" s="955"/>
      <c r="M331" s="955"/>
      <c r="N331" s="955"/>
      <c r="O331" s="950">
        <f t="shared" si="29"/>
        <v>0</v>
      </c>
      <c r="P331" s="955"/>
      <c r="Q331" s="952">
        <f t="shared" si="30"/>
        <v>0</v>
      </c>
      <c r="R331" s="955"/>
      <c r="S331" s="952">
        <f t="shared" si="31"/>
        <v>0</v>
      </c>
      <c r="T331" s="955"/>
      <c r="U331" s="952">
        <f t="shared" si="32"/>
        <v>0</v>
      </c>
      <c r="V331" s="955"/>
      <c r="W331" s="955"/>
      <c r="X331" s="946">
        <f t="shared" si="33"/>
        <v>0</v>
      </c>
      <c r="Y331" s="955"/>
      <c r="Z331" s="955"/>
      <c r="AA331" s="955"/>
      <c r="AB331" s="950"/>
      <c r="AC331" s="950"/>
      <c r="AD331" s="931"/>
      <c r="AE331" s="931"/>
      <c r="AF331" s="931"/>
      <c r="AG331" s="937"/>
    </row>
    <row r="332" spans="1:33" s="926" customFormat="1" ht="21" customHeight="1">
      <c r="A332" s="931">
        <v>329</v>
      </c>
      <c r="B332" s="954" t="s">
        <v>805</v>
      </c>
      <c r="C332" s="955"/>
      <c r="D332" s="955"/>
      <c r="E332" s="955"/>
      <c r="F332" s="955"/>
      <c r="G332" s="955"/>
      <c r="H332" s="955"/>
      <c r="I332" s="955"/>
      <c r="J332" s="955"/>
      <c r="K332" s="955"/>
      <c r="L332" s="955"/>
      <c r="M332" s="955"/>
      <c r="N332" s="955"/>
      <c r="O332" s="950">
        <f t="shared" si="29"/>
        <v>0</v>
      </c>
      <c r="P332" s="955"/>
      <c r="Q332" s="952">
        <f t="shared" si="30"/>
        <v>0</v>
      </c>
      <c r="R332" s="955"/>
      <c r="S332" s="952">
        <f t="shared" si="31"/>
        <v>0</v>
      </c>
      <c r="T332" s="955"/>
      <c r="U332" s="952">
        <f t="shared" si="32"/>
        <v>0</v>
      </c>
      <c r="V332" s="955"/>
      <c r="W332" s="955"/>
      <c r="X332" s="946">
        <f t="shared" si="33"/>
        <v>0</v>
      </c>
      <c r="Y332" s="955"/>
      <c r="Z332" s="955"/>
      <c r="AA332" s="955"/>
      <c r="AB332" s="950"/>
      <c r="AC332" s="950"/>
      <c r="AD332" s="931"/>
      <c r="AE332" s="931"/>
      <c r="AF332" s="931"/>
      <c r="AG332" s="937"/>
    </row>
    <row r="333" spans="1:33" s="926" customFormat="1" ht="21" customHeight="1">
      <c r="A333" s="931">
        <v>330</v>
      </c>
      <c r="B333" s="954" t="s">
        <v>806</v>
      </c>
      <c r="C333" s="955"/>
      <c r="D333" s="955"/>
      <c r="E333" s="955"/>
      <c r="F333" s="955"/>
      <c r="G333" s="955"/>
      <c r="H333" s="955"/>
      <c r="I333" s="955"/>
      <c r="J333" s="955"/>
      <c r="K333" s="955"/>
      <c r="L333" s="955"/>
      <c r="M333" s="955"/>
      <c r="N333" s="955"/>
      <c r="O333" s="950">
        <f t="shared" si="29"/>
        <v>0</v>
      </c>
      <c r="P333" s="955"/>
      <c r="Q333" s="952">
        <f t="shared" si="30"/>
        <v>0</v>
      </c>
      <c r="R333" s="955"/>
      <c r="S333" s="952">
        <f t="shared" si="31"/>
        <v>0</v>
      </c>
      <c r="T333" s="955"/>
      <c r="U333" s="952">
        <f t="shared" si="32"/>
        <v>0</v>
      </c>
      <c r="V333" s="955"/>
      <c r="W333" s="955"/>
      <c r="X333" s="946">
        <f t="shared" si="33"/>
        <v>0</v>
      </c>
      <c r="Y333" s="955"/>
      <c r="Z333" s="955"/>
      <c r="AA333" s="955"/>
      <c r="AB333" s="950"/>
      <c r="AC333" s="950"/>
      <c r="AD333" s="931"/>
      <c r="AE333" s="931"/>
      <c r="AF333" s="931"/>
      <c r="AG333" s="937"/>
    </row>
    <row r="334" spans="1:33" s="926" customFormat="1" ht="21" customHeight="1">
      <c r="A334" s="931">
        <v>331</v>
      </c>
      <c r="B334" s="954" t="s">
        <v>807</v>
      </c>
      <c r="C334" s="955"/>
      <c r="D334" s="955"/>
      <c r="E334" s="955"/>
      <c r="F334" s="955"/>
      <c r="G334" s="955"/>
      <c r="H334" s="955"/>
      <c r="I334" s="955"/>
      <c r="J334" s="955"/>
      <c r="K334" s="955"/>
      <c r="L334" s="955"/>
      <c r="M334" s="955"/>
      <c r="N334" s="955"/>
      <c r="O334" s="950">
        <f t="shared" si="29"/>
        <v>0</v>
      </c>
      <c r="P334" s="955"/>
      <c r="Q334" s="952">
        <f t="shared" si="30"/>
        <v>0</v>
      </c>
      <c r="R334" s="955"/>
      <c r="S334" s="952">
        <f t="shared" si="31"/>
        <v>0</v>
      </c>
      <c r="T334" s="955"/>
      <c r="U334" s="952">
        <f t="shared" si="32"/>
        <v>0</v>
      </c>
      <c r="V334" s="955"/>
      <c r="W334" s="955"/>
      <c r="X334" s="946">
        <f t="shared" si="33"/>
        <v>0</v>
      </c>
      <c r="Y334" s="955"/>
      <c r="Z334" s="955"/>
      <c r="AA334" s="955"/>
      <c r="AB334" s="950"/>
      <c r="AC334" s="950"/>
      <c r="AD334" s="931"/>
      <c r="AE334" s="931"/>
      <c r="AF334" s="931"/>
      <c r="AG334" s="937"/>
    </row>
    <row r="335" spans="1:33" s="926" customFormat="1" ht="21" customHeight="1">
      <c r="A335" s="931">
        <v>332</v>
      </c>
      <c r="B335" s="954" t="s">
        <v>808</v>
      </c>
      <c r="C335" s="955"/>
      <c r="D335" s="955"/>
      <c r="E335" s="955"/>
      <c r="F335" s="955"/>
      <c r="G335" s="955"/>
      <c r="H335" s="955"/>
      <c r="I335" s="955"/>
      <c r="J335" s="955"/>
      <c r="K335" s="955"/>
      <c r="L335" s="955"/>
      <c r="M335" s="955"/>
      <c r="N335" s="955"/>
      <c r="O335" s="950">
        <f t="shared" si="29"/>
        <v>0</v>
      </c>
      <c r="P335" s="955"/>
      <c r="Q335" s="952">
        <f t="shared" si="30"/>
        <v>0</v>
      </c>
      <c r="R335" s="955"/>
      <c r="S335" s="952">
        <f t="shared" si="31"/>
        <v>0</v>
      </c>
      <c r="T335" s="955"/>
      <c r="U335" s="952">
        <f t="shared" si="32"/>
        <v>0</v>
      </c>
      <c r="V335" s="955"/>
      <c r="W335" s="955"/>
      <c r="X335" s="946">
        <f t="shared" si="33"/>
        <v>0</v>
      </c>
      <c r="Y335" s="955"/>
      <c r="Z335" s="955"/>
      <c r="AA335" s="955"/>
      <c r="AB335" s="950"/>
      <c r="AC335" s="950"/>
      <c r="AD335" s="931"/>
      <c r="AE335" s="931"/>
      <c r="AF335" s="931"/>
      <c r="AG335" s="937"/>
    </row>
    <row r="336" spans="1:33" s="926" customFormat="1" ht="21" customHeight="1">
      <c r="A336" s="931">
        <v>333</v>
      </c>
      <c r="B336" s="954" t="s">
        <v>809</v>
      </c>
      <c r="C336" s="955"/>
      <c r="D336" s="955"/>
      <c r="E336" s="955"/>
      <c r="F336" s="955"/>
      <c r="G336" s="955"/>
      <c r="H336" s="955"/>
      <c r="I336" s="955"/>
      <c r="J336" s="955"/>
      <c r="K336" s="955"/>
      <c r="L336" s="955"/>
      <c r="M336" s="955"/>
      <c r="N336" s="955"/>
      <c r="O336" s="950">
        <f t="shared" si="29"/>
        <v>0</v>
      </c>
      <c r="P336" s="955"/>
      <c r="Q336" s="952">
        <f t="shared" si="30"/>
        <v>0</v>
      </c>
      <c r="R336" s="955"/>
      <c r="S336" s="952">
        <f t="shared" si="31"/>
        <v>0</v>
      </c>
      <c r="T336" s="955"/>
      <c r="U336" s="952">
        <f t="shared" si="32"/>
        <v>0</v>
      </c>
      <c r="V336" s="955"/>
      <c r="W336" s="955"/>
      <c r="X336" s="946">
        <f t="shared" si="33"/>
        <v>0</v>
      </c>
      <c r="Y336" s="955"/>
      <c r="Z336" s="955"/>
      <c r="AA336" s="955"/>
      <c r="AB336" s="950"/>
      <c r="AC336" s="950"/>
      <c r="AD336" s="931"/>
      <c r="AE336" s="931"/>
      <c r="AF336" s="931"/>
      <c r="AG336" s="937"/>
    </row>
    <row r="337" spans="1:33" s="926" customFormat="1" ht="21" customHeight="1">
      <c r="A337" s="931">
        <v>334</v>
      </c>
      <c r="B337" s="954" t="s">
        <v>810</v>
      </c>
      <c r="C337" s="955"/>
      <c r="D337" s="955"/>
      <c r="E337" s="955"/>
      <c r="F337" s="955"/>
      <c r="G337" s="955"/>
      <c r="H337" s="955"/>
      <c r="I337" s="955"/>
      <c r="J337" s="955"/>
      <c r="K337" s="955"/>
      <c r="L337" s="955"/>
      <c r="M337" s="955"/>
      <c r="N337" s="955"/>
      <c r="O337" s="950">
        <f t="shared" si="29"/>
        <v>0</v>
      </c>
      <c r="P337" s="955"/>
      <c r="Q337" s="952">
        <f t="shared" si="30"/>
        <v>0</v>
      </c>
      <c r="R337" s="955"/>
      <c r="S337" s="952">
        <f t="shared" si="31"/>
        <v>0</v>
      </c>
      <c r="T337" s="955"/>
      <c r="U337" s="952">
        <f t="shared" si="32"/>
        <v>0</v>
      </c>
      <c r="V337" s="955"/>
      <c r="W337" s="955"/>
      <c r="X337" s="946">
        <f t="shared" si="33"/>
        <v>0</v>
      </c>
      <c r="Y337" s="955"/>
      <c r="Z337" s="955"/>
      <c r="AA337" s="955"/>
      <c r="AB337" s="950"/>
      <c r="AC337" s="950"/>
      <c r="AD337" s="931"/>
      <c r="AE337" s="931"/>
      <c r="AF337" s="931"/>
      <c r="AG337" s="937"/>
    </row>
    <row r="338" spans="1:33" s="926" customFormat="1" ht="21" customHeight="1">
      <c r="A338" s="931">
        <v>335</v>
      </c>
      <c r="B338" s="954" t="s">
        <v>811</v>
      </c>
      <c r="C338" s="955"/>
      <c r="D338" s="955"/>
      <c r="E338" s="955"/>
      <c r="F338" s="955"/>
      <c r="G338" s="955"/>
      <c r="H338" s="955"/>
      <c r="I338" s="955"/>
      <c r="J338" s="955"/>
      <c r="K338" s="955"/>
      <c r="L338" s="955"/>
      <c r="M338" s="955"/>
      <c r="N338" s="955"/>
      <c r="O338" s="950">
        <f t="shared" si="29"/>
        <v>0</v>
      </c>
      <c r="P338" s="955"/>
      <c r="Q338" s="952">
        <f t="shared" si="30"/>
        <v>0</v>
      </c>
      <c r="R338" s="955"/>
      <c r="S338" s="952">
        <f t="shared" si="31"/>
        <v>0</v>
      </c>
      <c r="T338" s="955"/>
      <c r="U338" s="952">
        <f t="shared" si="32"/>
        <v>0</v>
      </c>
      <c r="V338" s="955"/>
      <c r="W338" s="955"/>
      <c r="X338" s="946">
        <f t="shared" si="33"/>
        <v>0</v>
      </c>
      <c r="Y338" s="955"/>
      <c r="Z338" s="955"/>
      <c r="AA338" s="955"/>
      <c r="AB338" s="950"/>
      <c r="AC338" s="950"/>
      <c r="AD338" s="931"/>
      <c r="AE338" s="931"/>
      <c r="AF338" s="931"/>
      <c r="AG338" s="937"/>
    </row>
    <row r="339" spans="1:33" s="926" customFormat="1" ht="21" customHeight="1">
      <c r="A339" s="931">
        <v>336</v>
      </c>
      <c r="B339" s="954" t="s">
        <v>812</v>
      </c>
      <c r="C339" s="955"/>
      <c r="D339" s="955"/>
      <c r="E339" s="955"/>
      <c r="F339" s="955"/>
      <c r="G339" s="955"/>
      <c r="H339" s="955"/>
      <c r="I339" s="955"/>
      <c r="J339" s="955"/>
      <c r="K339" s="955"/>
      <c r="L339" s="955"/>
      <c r="M339" s="955"/>
      <c r="N339" s="955"/>
      <c r="O339" s="950">
        <f t="shared" si="29"/>
        <v>0</v>
      </c>
      <c r="P339" s="955"/>
      <c r="Q339" s="952">
        <f t="shared" si="30"/>
        <v>0</v>
      </c>
      <c r="R339" s="955"/>
      <c r="S339" s="952">
        <f t="shared" si="31"/>
        <v>0</v>
      </c>
      <c r="T339" s="955"/>
      <c r="U339" s="952">
        <f t="shared" si="32"/>
        <v>0</v>
      </c>
      <c r="V339" s="955"/>
      <c r="W339" s="955"/>
      <c r="X339" s="946">
        <f t="shared" si="33"/>
        <v>0</v>
      </c>
      <c r="Y339" s="955"/>
      <c r="Z339" s="955"/>
      <c r="AA339" s="955"/>
      <c r="AB339" s="950"/>
      <c r="AC339" s="950"/>
      <c r="AD339" s="931"/>
      <c r="AE339" s="931"/>
      <c r="AF339" s="931"/>
      <c r="AG339" s="937"/>
    </row>
    <row r="340" spans="1:33" s="926" customFormat="1" ht="21" customHeight="1">
      <c r="A340" s="931">
        <v>337</v>
      </c>
      <c r="B340" s="954" t="s">
        <v>813</v>
      </c>
      <c r="C340" s="955"/>
      <c r="D340" s="955"/>
      <c r="E340" s="955"/>
      <c r="F340" s="955"/>
      <c r="G340" s="955"/>
      <c r="H340" s="955"/>
      <c r="I340" s="955"/>
      <c r="J340" s="955"/>
      <c r="K340" s="955"/>
      <c r="L340" s="955"/>
      <c r="M340" s="955"/>
      <c r="N340" s="955"/>
      <c r="O340" s="950">
        <f t="shared" si="29"/>
        <v>0</v>
      </c>
      <c r="P340" s="955"/>
      <c r="Q340" s="952">
        <f t="shared" si="30"/>
        <v>0</v>
      </c>
      <c r="R340" s="955"/>
      <c r="S340" s="952">
        <f t="shared" si="31"/>
        <v>0</v>
      </c>
      <c r="T340" s="955"/>
      <c r="U340" s="952">
        <f t="shared" si="32"/>
        <v>0</v>
      </c>
      <c r="V340" s="955"/>
      <c r="W340" s="955"/>
      <c r="X340" s="946">
        <f t="shared" si="33"/>
        <v>0</v>
      </c>
      <c r="Y340" s="955"/>
      <c r="Z340" s="955"/>
      <c r="AA340" s="955"/>
      <c r="AB340" s="950"/>
      <c r="AC340" s="950"/>
      <c r="AD340" s="931"/>
      <c r="AE340" s="931"/>
      <c r="AF340" s="931"/>
      <c r="AG340" s="937"/>
    </row>
    <row r="341" spans="1:33" s="926" customFormat="1" ht="21" customHeight="1">
      <c r="A341" s="931">
        <v>338</v>
      </c>
      <c r="B341" s="954" t="s">
        <v>814</v>
      </c>
      <c r="C341" s="955"/>
      <c r="D341" s="955"/>
      <c r="E341" s="955"/>
      <c r="F341" s="955"/>
      <c r="G341" s="955"/>
      <c r="H341" s="955"/>
      <c r="I341" s="955"/>
      <c r="J341" s="955"/>
      <c r="K341" s="955"/>
      <c r="L341" s="955"/>
      <c r="M341" s="955"/>
      <c r="N341" s="955"/>
      <c r="O341" s="950">
        <f t="shared" si="29"/>
        <v>0</v>
      </c>
      <c r="P341" s="955"/>
      <c r="Q341" s="952">
        <f t="shared" si="30"/>
        <v>0</v>
      </c>
      <c r="R341" s="955"/>
      <c r="S341" s="952">
        <f t="shared" si="31"/>
        <v>0</v>
      </c>
      <c r="T341" s="955"/>
      <c r="U341" s="952">
        <f t="shared" si="32"/>
        <v>0</v>
      </c>
      <c r="V341" s="955"/>
      <c r="W341" s="955"/>
      <c r="X341" s="946">
        <f t="shared" si="33"/>
        <v>0</v>
      </c>
      <c r="Y341" s="955"/>
      <c r="Z341" s="955"/>
      <c r="AA341" s="955"/>
      <c r="AB341" s="950"/>
      <c r="AC341" s="950"/>
      <c r="AD341" s="931"/>
      <c r="AE341" s="931"/>
      <c r="AF341" s="931"/>
      <c r="AG341" s="937"/>
    </row>
    <row r="342" spans="1:33" s="926" customFormat="1" ht="21" customHeight="1">
      <c r="A342" s="931">
        <v>339</v>
      </c>
      <c r="B342" s="954" t="s">
        <v>815</v>
      </c>
      <c r="C342" s="955"/>
      <c r="D342" s="955"/>
      <c r="E342" s="955"/>
      <c r="F342" s="955"/>
      <c r="G342" s="955"/>
      <c r="H342" s="955"/>
      <c r="I342" s="955"/>
      <c r="J342" s="955"/>
      <c r="K342" s="955"/>
      <c r="L342" s="955"/>
      <c r="M342" s="955"/>
      <c r="N342" s="955"/>
      <c r="O342" s="950">
        <f t="shared" si="29"/>
        <v>0</v>
      </c>
      <c r="P342" s="955"/>
      <c r="Q342" s="952">
        <f t="shared" si="30"/>
        <v>0</v>
      </c>
      <c r="R342" s="955"/>
      <c r="S342" s="952">
        <f t="shared" si="31"/>
        <v>0</v>
      </c>
      <c r="T342" s="955"/>
      <c r="U342" s="952">
        <f t="shared" si="32"/>
        <v>0</v>
      </c>
      <c r="V342" s="955"/>
      <c r="W342" s="955"/>
      <c r="X342" s="946">
        <f t="shared" si="33"/>
        <v>0</v>
      </c>
      <c r="Y342" s="955"/>
      <c r="Z342" s="955"/>
      <c r="AA342" s="955"/>
      <c r="AB342" s="950"/>
      <c r="AC342" s="950"/>
      <c r="AD342" s="931"/>
      <c r="AE342" s="931"/>
      <c r="AF342" s="931"/>
      <c r="AG342" s="937"/>
    </row>
    <row r="343" spans="1:33" s="926" customFormat="1" ht="21" customHeight="1">
      <c r="A343" s="931">
        <v>340</v>
      </c>
      <c r="B343" s="954" t="s">
        <v>816</v>
      </c>
      <c r="C343" s="955"/>
      <c r="D343" s="955"/>
      <c r="E343" s="955"/>
      <c r="F343" s="955"/>
      <c r="G343" s="955"/>
      <c r="H343" s="955"/>
      <c r="I343" s="955"/>
      <c r="J343" s="955"/>
      <c r="K343" s="955"/>
      <c r="L343" s="955"/>
      <c r="M343" s="955"/>
      <c r="N343" s="955"/>
      <c r="O343" s="950">
        <f t="shared" si="29"/>
        <v>0</v>
      </c>
      <c r="P343" s="955"/>
      <c r="Q343" s="952">
        <f t="shared" si="30"/>
        <v>0</v>
      </c>
      <c r="R343" s="955"/>
      <c r="S343" s="952">
        <f t="shared" si="31"/>
        <v>0</v>
      </c>
      <c r="T343" s="955"/>
      <c r="U343" s="952">
        <f t="shared" si="32"/>
        <v>0</v>
      </c>
      <c r="V343" s="955"/>
      <c r="W343" s="955"/>
      <c r="X343" s="946">
        <f t="shared" si="33"/>
        <v>0</v>
      </c>
      <c r="Y343" s="955"/>
      <c r="Z343" s="955"/>
      <c r="AA343" s="955"/>
      <c r="AB343" s="950"/>
      <c r="AC343" s="950"/>
      <c r="AD343" s="931"/>
      <c r="AE343" s="931"/>
      <c r="AF343" s="931"/>
      <c r="AG343" s="937"/>
    </row>
    <row r="344" spans="1:33" s="926" customFormat="1" ht="21" customHeight="1">
      <c r="A344" s="931">
        <v>341</v>
      </c>
      <c r="B344" s="954" t="s">
        <v>817</v>
      </c>
      <c r="C344" s="955"/>
      <c r="D344" s="955"/>
      <c r="E344" s="955"/>
      <c r="F344" s="955"/>
      <c r="G344" s="955"/>
      <c r="H344" s="955"/>
      <c r="I344" s="955"/>
      <c r="J344" s="955"/>
      <c r="K344" s="955"/>
      <c r="L344" s="955"/>
      <c r="M344" s="955"/>
      <c r="N344" s="955"/>
      <c r="O344" s="950">
        <f t="shared" si="29"/>
        <v>0</v>
      </c>
      <c r="P344" s="955"/>
      <c r="Q344" s="952">
        <f t="shared" si="30"/>
        <v>0</v>
      </c>
      <c r="R344" s="955"/>
      <c r="S344" s="952">
        <f t="shared" si="31"/>
        <v>0</v>
      </c>
      <c r="T344" s="955"/>
      <c r="U344" s="952">
        <f t="shared" si="32"/>
        <v>0</v>
      </c>
      <c r="V344" s="955"/>
      <c r="W344" s="955"/>
      <c r="X344" s="946">
        <f t="shared" si="33"/>
        <v>0</v>
      </c>
      <c r="Y344" s="955"/>
      <c r="Z344" s="955"/>
      <c r="AA344" s="955"/>
      <c r="AB344" s="950"/>
      <c r="AC344" s="950"/>
      <c r="AD344" s="931"/>
      <c r="AE344" s="931"/>
      <c r="AF344" s="931"/>
      <c r="AG344" s="937"/>
    </row>
    <row r="345" spans="1:33" s="926" customFormat="1" ht="21" customHeight="1">
      <c r="A345" s="931">
        <v>342</v>
      </c>
      <c r="B345" s="954" t="s">
        <v>818</v>
      </c>
      <c r="C345" s="955"/>
      <c r="D345" s="955"/>
      <c r="E345" s="955"/>
      <c r="F345" s="955"/>
      <c r="G345" s="955"/>
      <c r="H345" s="955"/>
      <c r="I345" s="955"/>
      <c r="J345" s="955"/>
      <c r="K345" s="955"/>
      <c r="L345" s="955"/>
      <c r="M345" s="955"/>
      <c r="N345" s="955"/>
      <c r="O345" s="950">
        <f t="shared" si="29"/>
        <v>0</v>
      </c>
      <c r="P345" s="955"/>
      <c r="Q345" s="952">
        <f t="shared" si="30"/>
        <v>0</v>
      </c>
      <c r="R345" s="955"/>
      <c r="S345" s="952">
        <f t="shared" si="31"/>
        <v>0</v>
      </c>
      <c r="T345" s="955"/>
      <c r="U345" s="952">
        <f t="shared" si="32"/>
        <v>0</v>
      </c>
      <c r="V345" s="955"/>
      <c r="W345" s="955"/>
      <c r="X345" s="946">
        <f t="shared" si="33"/>
        <v>0</v>
      </c>
      <c r="Y345" s="955"/>
      <c r="Z345" s="955"/>
      <c r="AA345" s="955"/>
      <c r="AB345" s="950"/>
      <c r="AC345" s="950"/>
      <c r="AD345" s="931"/>
      <c r="AE345" s="931"/>
      <c r="AF345" s="931"/>
      <c r="AG345" s="937"/>
    </row>
    <row r="346" spans="1:33" s="926" customFormat="1" ht="21" customHeight="1">
      <c r="A346" s="931">
        <v>343</v>
      </c>
      <c r="B346" s="954" t="s">
        <v>819</v>
      </c>
      <c r="C346" s="955"/>
      <c r="D346" s="955"/>
      <c r="E346" s="955"/>
      <c r="F346" s="955"/>
      <c r="G346" s="955"/>
      <c r="H346" s="955"/>
      <c r="I346" s="955"/>
      <c r="J346" s="955"/>
      <c r="K346" s="955"/>
      <c r="L346" s="955"/>
      <c r="M346" s="955"/>
      <c r="N346" s="955"/>
      <c r="O346" s="950">
        <f t="shared" si="29"/>
        <v>0</v>
      </c>
      <c r="P346" s="955"/>
      <c r="Q346" s="952">
        <f t="shared" si="30"/>
        <v>0</v>
      </c>
      <c r="R346" s="955"/>
      <c r="S346" s="952">
        <f t="shared" si="31"/>
        <v>0</v>
      </c>
      <c r="T346" s="955"/>
      <c r="U346" s="952">
        <f t="shared" si="32"/>
        <v>0</v>
      </c>
      <c r="V346" s="955"/>
      <c r="W346" s="955"/>
      <c r="X346" s="946">
        <f t="shared" si="33"/>
        <v>0</v>
      </c>
      <c r="Y346" s="955"/>
      <c r="Z346" s="955"/>
      <c r="AA346" s="955"/>
      <c r="AB346" s="950"/>
      <c r="AC346" s="950"/>
      <c r="AD346" s="931"/>
      <c r="AE346" s="931"/>
      <c r="AF346" s="931"/>
      <c r="AG346" s="937"/>
    </row>
    <row r="347" spans="1:33" s="926" customFormat="1" ht="21" customHeight="1">
      <c r="A347" s="931">
        <v>344</v>
      </c>
      <c r="B347" s="954" t="s">
        <v>820</v>
      </c>
      <c r="C347" s="955"/>
      <c r="D347" s="955"/>
      <c r="E347" s="955"/>
      <c r="F347" s="955"/>
      <c r="G347" s="955"/>
      <c r="H347" s="955"/>
      <c r="I347" s="955"/>
      <c r="J347" s="955"/>
      <c r="K347" s="955"/>
      <c r="L347" s="955"/>
      <c r="M347" s="955"/>
      <c r="N347" s="955"/>
      <c r="O347" s="950">
        <f t="shared" si="29"/>
        <v>0</v>
      </c>
      <c r="P347" s="955"/>
      <c r="Q347" s="952">
        <f t="shared" si="30"/>
        <v>0</v>
      </c>
      <c r="R347" s="955"/>
      <c r="S347" s="952">
        <f t="shared" si="31"/>
        <v>0</v>
      </c>
      <c r="T347" s="955"/>
      <c r="U347" s="952">
        <f t="shared" si="32"/>
        <v>0</v>
      </c>
      <c r="V347" s="955"/>
      <c r="W347" s="955"/>
      <c r="X347" s="946">
        <f t="shared" si="33"/>
        <v>0</v>
      </c>
      <c r="Y347" s="955"/>
      <c r="Z347" s="955"/>
      <c r="AA347" s="955"/>
      <c r="AB347" s="950"/>
      <c r="AC347" s="950"/>
      <c r="AD347" s="931"/>
      <c r="AE347" s="931"/>
      <c r="AF347" s="931"/>
      <c r="AG347" s="937"/>
    </row>
    <row r="348" spans="1:33" s="926" customFormat="1" ht="21" customHeight="1">
      <c r="A348" s="931">
        <v>345</v>
      </c>
      <c r="B348" s="954" t="s">
        <v>821</v>
      </c>
      <c r="C348" s="955"/>
      <c r="D348" s="955"/>
      <c r="E348" s="955"/>
      <c r="F348" s="955"/>
      <c r="G348" s="955"/>
      <c r="H348" s="955"/>
      <c r="I348" s="955"/>
      <c r="J348" s="955"/>
      <c r="K348" s="955"/>
      <c r="L348" s="955"/>
      <c r="M348" s="955"/>
      <c r="N348" s="955"/>
      <c r="O348" s="950">
        <f t="shared" si="29"/>
        <v>0</v>
      </c>
      <c r="P348" s="955"/>
      <c r="Q348" s="952">
        <f t="shared" si="30"/>
        <v>0</v>
      </c>
      <c r="R348" s="955"/>
      <c r="S348" s="952">
        <f t="shared" si="31"/>
        <v>0</v>
      </c>
      <c r="T348" s="955"/>
      <c r="U348" s="952">
        <f t="shared" si="32"/>
        <v>0</v>
      </c>
      <c r="V348" s="955"/>
      <c r="W348" s="955"/>
      <c r="X348" s="946">
        <f t="shared" si="33"/>
        <v>0</v>
      </c>
      <c r="Y348" s="955"/>
      <c r="Z348" s="955"/>
      <c r="AA348" s="955"/>
      <c r="AB348" s="950"/>
      <c r="AC348" s="950"/>
      <c r="AD348" s="931"/>
      <c r="AE348" s="931"/>
      <c r="AF348" s="931"/>
      <c r="AG348" s="937"/>
    </row>
    <row r="349" spans="1:33" s="926" customFormat="1" ht="21" customHeight="1">
      <c r="A349" s="931">
        <v>346</v>
      </c>
      <c r="B349" s="954" t="s">
        <v>822</v>
      </c>
      <c r="C349" s="955"/>
      <c r="D349" s="955"/>
      <c r="E349" s="955"/>
      <c r="F349" s="955"/>
      <c r="G349" s="955"/>
      <c r="H349" s="955"/>
      <c r="I349" s="955"/>
      <c r="J349" s="955"/>
      <c r="K349" s="955"/>
      <c r="L349" s="955"/>
      <c r="M349" s="955"/>
      <c r="N349" s="955"/>
      <c r="O349" s="950">
        <f t="shared" si="29"/>
        <v>0</v>
      </c>
      <c r="P349" s="955"/>
      <c r="Q349" s="952">
        <f t="shared" si="30"/>
        <v>0</v>
      </c>
      <c r="R349" s="955"/>
      <c r="S349" s="952">
        <f t="shared" si="31"/>
        <v>0</v>
      </c>
      <c r="T349" s="955"/>
      <c r="U349" s="952">
        <f t="shared" si="32"/>
        <v>0</v>
      </c>
      <c r="V349" s="955"/>
      <c r="W349" s="955"/>
      <c r="X349" s="946">
        <f t="shared" si="33"/>
        <v>0</v>
      </c>
      <c r="Y349" s="955"/>
      <c r="Z349" s="955"/>
      <c r="AA349" s="955"/>
      <c r="AB349" s="950"/>
      <c r="AC349" s="950"/>
      <c r="AD349" s="931"/>
      <c r="AE349" s="931"/>
      <c r="AF349" s="931"/>
      <c r="AG349" s="937"/>
    </row>
    <row r="350" spans="1:33" s="926" customFormat="1" ht="21" customHeight="1">
      <c r="A350" s="931">
        <v>347</v>
      </c>
      <c r="B350" s="954" t="s">
        <v>823</v>
      </c>
      <c r="C350" s="955"/>
      <c r="D350" s="955"/>
      <c r="E350" s="955"/>
      <c r="F350" s="955"/>
      <c r="G350" s="955"/>
      <c r="H350" s="955"/>
      <c r="I350" s="955"/>
      <c r="J350" s="955"/>
      <c r="K350" s="955"/>
      <c r="L350" s="955"/>
      <c r="M350" s="955"/>
      <c r="N350" s="955"/>
      <c r="O350" s="950">
        <f t="shared" si="29"/>
        <v>0</v>
      </c>
      <c r="P350" s="955"/>
      <c r="Q350" s="952">
        <f t="shared" si="30"/>
        <v>0</v>
      </c>
      <c r="R350" s="955"/>
      <c r="S350" s="952">
        <f t="shared" si="31"/>
        <v>0</v>
      </c>
      <c r="T350" s="955"/>
      <c r="U350" s="952">
        <f t="shared" si="32"/>
        <v>0</v>
      </c>
      <c r="V350" s="955"/>
      <c r="W350" s="955"/>
      <c r="X350" s="946">
        <f t="shared" si="33"/>
        <v>0</v>
      </c>
      <c r="Y350" s="955"/>
      <c r="Z350" s="955"/>
      <c r="AA350" s="955"/>
      <c r="AB350" s="950"/>
      <c r="AC350" s="950"/>
      <c r="AD350" s="931"/>
      <c r="AE350" s="931"/>
      <c r="AF350" s="931"/>
      <c r="AG350" s="937"/>
    </row>
    <row r="351" spans="1:33" s="926" customFormat="1" ht="21" customHeight="1">
      <c r="A351" s="931">
        <v>348</v>
      </c>
      <c r="B351" s="954" t="s">
        <v>824</v>
      </c>
      <c r="C351" s="955"/>
      <c r="D351" s="955"/>
      <c r="E351" s="955"/>
      <c r="F351" s="955"/>
      <c r="G351" s="955"/>
      <c r="H351" s="955"/>
      <c r="I351" s="955"/>
      <c r="J351" s="955"/>
      <c r="K351" s="955"/>
      <c r="L351" s="955"/>
      <c r="M351" s="955"/>
      <c r="N351" s="955"/>
      <c r="O351" s="950">
        <f t="shared" si="29"/>
        <v>0</v>
      </c>
      <c r="P351" s="955"/>
      <c r="Q351" s="952">
        <f t="shared" si="30"/>
        <v>0</v>
      </c>
      <c r="R351" s="955"/>
      <c r="S351" s="952">
        <f t="shared" si="31"/>
        <v>0</v>
      </c>
      <c r="T351" s="955"/>
      <c r="U351" s="952">
        <f t="shared" si="32"/>
        <v>0</v>
      </c>
      <c r="V351" s="955"/>
      <c r="W351" s="955"/>
      <c r="X351" s="946">
        <f t="shared" si="33"/>
        <v>0</v>
      </c>
      <c r="Y351" s="955"/>
      <c r="Z351" s="955"/>
      <c r="AA351" s="955"/>
      <c r="AB351" s="950"/>
      <c r="AC351" s="950"/>
      <c r="AD351" s="931"/>
      <c r="AE351" s="931"/>
      <c r="AF351" s="931"/>
      <c r="AG351" s="937"/>
    </row>
    <row r="352" spans="1:33" s="926" customFormat="1" ht="21" customHeight="1">
      <c r="A352" s="931">
        <v>349</v>
      </c>
      <c r="B352" s="954" t="s">
        <v>825</v>
      </c>
      <c r="C352" s="955"/>
      <c r="D352" s="955"/>
      <c r="E352" s="955"/>
      <c r="F352" s="955"/>
      <c r="G352" s="955"/>
      <c r="H352" s="955"/>
      <c r="I352" s="955"/>
      <c r="J352" s="955"/>
      <c r="K352" s="955"/>
      <c r="L352" s="955"/>
      <c r="M352" s="955"/>
      <c r="N352" s="955"/>
      <c r="O352" s="950">
        <f t="shared" si="29"/>
        <v>0</v>
      </c>
      <c r="P352" s="955"/>
      <c r="Q352" s="952">
        <f t="shared" si="30"/>
        <v>0</v>
      </c>
      <c r="R352" s="955"/>
      <c r="S352" s="952">
        <f t="shared" si="31"/>
        <v>0</v>
      </c>
      <c r="T352" s="955"/>
      <c r="U352" s="952">
        <f t="shared" si="32"/>
        <v>0</v>
      </c>
      <c r="V352" s="955"/>
      <c r="W352" s="955"/>
      <c r="X352" s="946">
        <f t="shared" si="33"/>
        <v>0</v>
      </c>
      <c r="Y352" s="955"/>
      <c r="Z352" s="955"/>
      <c r="AA352" s="955"/>
      <c r="AB352" s="950"/>
      <c r="AC352" s="950"/>
      <c r="AD352" s="931"/>
      <c r="AE352" s="931"/>
      <c r="AF352" s="931"/>
      <c r="AG352" s="937"/>
    </row>
    <row r="353" spans="1:33" s="926" customFormat="1" ht="21" customHeight="1">
      <c r="A353" s="931">
        <v>350</v>
      </c>
      <c r="B353" s="954" t="s">
        <v>826</v>
      </c>
      <c r="C353" s="955"/>
      <c r="D353" s="955"/>
      <c r="E353" s="955"/>
      <c r="F353" s="955"/>
      <c r="G353" s="955"/>
      <c r="H353" s="955"/>
      <c r="I353" s="955"/>
      <c r="J353" s="955"/>
      <c r="K353" s="955"/>
      <c r="L353" s="955"/>
      <c r="M353" s="955"/>
      <c r="N353" s="955"/>
      <c r="O353" s="950">
        <f t="shared" si="29"/>
        <v>0</v>
      </c>
      <c r="P353" s="955"/>
      <c r="Q353" s="952">
        <f t="shared" si="30"/>
        <v>0</v>
      </c>
      <c r="R353" s="955"/>
      <c r="S353" s="952">
        <f t="shared" si="31"/>
        <v>0</v>
      </c>
      <c r="T353" s="955"/>
      <c r="U353" s="952">
        <f t="shared" si="32"/>
        <v>0</v>
      </c>
      <c r="V353" s="955"/>
      <c r="W353" s="955"/>
      <c r="X353" s="946">
        <f t="shared" si="33"/>
        <v>0</v>
      </c>
      <c r="Y353" s="955"/>
      <c r="Z353" s="955"/>
      <c r="AA353" s="955"/>
      <c r="AB353" s="950"/>
      <c r="AC353" s="950"/>
      <c r="AD353" s="931"/>
      <c r="AE353" s="931"/>
      <c r="AF353" s="931"/>
      <c r="AG353" s="937"/>
    </row>
    <row r="354" spans="1:33" s="926" customFormat="1" ht="21" customHeight="1">
      <c r="A354" s="931">
        <v>351</v>
      </c>
      <c r="B354" s="954" t="s">
        <v>827</v>
      </c>
      <c r="C354" s="955"/>
      <c r="D354" s="955"/>
      <c r="E354" s="955"/>
      <c r="F354" s="955"/>
      <c r="G354" s="955"/>
      <c r="H354" s="955"/>
      <c r="I354" s="955"/>
      <c r="J354" s="955"/>
      <c r="K354" s="955"/>
      <c r="L354" s="955"/>
      <c r="M354" s="955"/>
      <c r="N354" s="955"/>
      <c r="O354" s="950">
        <f t="shared" si="29"/>
        <v>0</v>
      </c>
      <c r="P354" s="955"/>
      <c r="Q354" s="952">
        <f t="shared" si="30"/>
        <v>0</v>
      </c>
      <c r="R354" s="955"/>
      <c r="S354" s="952">
        <f t="shared" si="31"/>
        <v>0</v>
      </c>
      <c r="T354" s="955"/>
      <c r="U354" s="952">
        <f t="shared" si="32"/>
        <v>0</v>
      </c>
      <c r="V354" s="955"/>
      <c r="W354" s="955"/>
      <c r="X354" s="946">
        <f t="shared" si="33"/>
        <v>0</v>
      </c>
      <c r="Y354" s="955"/>
      <c r="Z354" s="955"/>
      <c r="AA354" s="955"/>
      <c r="AB354" s="950"/>
      <c r="AC354" s="950"/>
      <c r="AD354" s="931"/>
      <c r="AE354" s="931"/>
      <c r="AF354" s="931"/>
      <c r="AG354" s="937"/>
    </row>
    <row r="355" spans="1:33" s="926" customFormat="1" ht="21" customHeight="1">
      <c r="A355" s="931">
        <v>352</v>
      </c>
      <c r="B355" s="954" t="s">
        <v>828</v>
      </c>
      <c r="C355" s="955"/>
      <c r="D355" s="955"/>
      <c r="E355" s="955"/>
      <c r="F355" s="955"/>
      <c r="G355" s="955"/>
      <c r="H355" s="955"/>
      <c r="I355" s="955"/>
      <c r="J355" s="955"/>
      <c r="K355" s="955"/>
      <c r="L355" s="955"/>
      <c r="M355" s="955"/>
      <c r="N355" s="955"/>
      <c r="O355" s="950">
        <f t="shared" si="29"/>
        <v>0</v>
      </c>
      <c r="P355" s="955"/>
      <c r="Q355" s="952">
        <f t="shared" si="30"/>
        <v>0</v>
      </c>
      <c r="R355" s="955"/>
      <c r="S355" s="952">
        <f t="shared" si="31"/>
        <v>0</v>
      </c>
      <c r="T355" s="955"/>
      <c r="U355" s="952">
        <f t="shared" si="32"/>
        <v>0</v>
      </c>
      <c r="V355" s="955"/>
      <c r="W355" s="955"/>
      <c r="X355" s="946">
        <f t="shared" si="33"/>
        <v>0</v>
      </c>
      <c r="Y355" s="955"/>
      <c r="Z355" s="955"/>
      <c r="AA355" s="955"/>
      <c r="AB355" s="950"/>
      <c r="AC355" s="950"/>
      <c r="AD355" s="931"/>
      <c r="AE355" s="931"/>
      <c r="AF355" s="931"/>
      <c r="AG355" s="937"/>
    </row>
    <row r="356" spans="1:33" s="926" customFormat="1" ht="21" customHeight="1">
      <c r="A356" s="931">
        <v>353</v>
      </c>
      <c r="B356" s="954" t="s">
        <v>829</v>
      </c>
      <c r="C356" s="955"/>
      <c r="D356" s="955"/>
      <c r="E356" s="955"/>
      <c r="F356" s="955"/>
      <c r="G356" s="955"/>
      <c r="H356" s="955"/>
      <c r="I356" s="955"/>
      <c r="J356" s="955"/>
      <c r="K356" s="955"/>
      <c r="L356" s="955"/>
      <c r="M356" s="955"/>
      <c r="N356" s="955"/>
      <c r="O356" s="950">
        <f t="shared" si="29"/>
        <v>0</v>
      </c>
      <c r="P356" s="955"/>
      <c r="Q356" s="952">
        <f t="shared" si="30"/>
        <v>0</v>
      </c>
      <c r="R356" s="955"/>
      <c r="S356" s="952">
        <f t="shared" si="31"/>
        <v>0</v>
      </c>
      <c r="T356" s="955"/>
      <c r="U356" s="952">
        <f t="shared" si="32"/>
        <v>0</v>
      </c>
      <c r="V356" s="955"/>
      <c r="W356" s="955"/>
      <c r="X356" s="946">
        <f t="shared" si="33"/>
        <v>0</v>
      </c>
      <c r="Y356" s="955"/>
      <c r="Z356" s="955"/>
      <c r="AA356" s="955"/>
      <c r="AB356" s="950"/>
      <c r="AC356" s="950"/>
      <c r="AD356" s="931"/>
      <c r="AE356" s="931"/>
      <c r="AF356" s="931"/>
      <c r="AG356" s="937"/>
    </row>
    <row r="357" spans="1:33" s="926" customFormat="1" ht="21" customHeight="1">
      <c r="A357" s="931">
        <v>354</v>
      </c>
      <c r="B357" s="954" t="s">
        <v>830</v>
      </c>
      <c r="C357" s="955"/>
      <c r="D357" s="955"/>
      <c r="E357" s="955"/>
      <c r="F357" s="955"/>
      <c r="G357" s="955"/>
      <c r="H357" s="955"/>
      <c r="I357" s="955"/>
      <c r="J357" s="955"/>
      <c r="K357" s="955"/>
      <c r="L357" s="955"/>
      <c r="M357" s="955"/>
      <c r="N357" s="955"/>
      <c r="O357" s="950">
        <f t="shared" si="29"/>
        <v>0</v>
      </c>
      <c r="P357" s="955"/>
      <c r="Q357" s="952">
        <f t="shared" si="30"/>
        <v>0</v>
      </c>
      <c r="R357" s="955"/>
      <c r="S357" s="952">
        <f t="shared" si="31"/>
        <v>0</v>
      </c>
      <c r="T357" s="955"/>
      <c r="U357" s="952">
        <f t="shared" si="32"/>
        <v>0</v>
      </c>
      <c r="V357" s="955"/>
      <c r="W357" s="955"/>
      <c r="X357" s="946">
        <f t="shared" si="33"/>
        <v>0</v>
      </c>
      <c r="Y357" s="955"/>
      <c r="Z357" s="955"/>
      <c r="AA357" s="955"/>
      <c r="AB357" s="950"/>
      <c r="AC357" s="950"/>
      <c r="AD357" s="931"/>
      <c r="AE357" s="931"/>
      <c r="AF357" s="931"/>
      <c r="AG357" s="937"/>
    </row>
    <row r="358" spans="1:33" s="926" customFormat="1" ht="21" customHeight="1">
      <c r="A358" s="931">
        <v>355</v>
      </c>
      <c r="B358" s="954" t="s">
        <v>831</v>
      </c>
      <c r="C358" s="955"/>
      <c r="D358" s="955"/>
      <c r="E358" s="955"/>
      <c r="F358" s="955"/>
      <c r="G358" s="955"/>
      <c r="H358" s="955"/>
      <c r="I358" s="955"/>
      <c r="J358" s="955"/>
      <c r="K358" s="955"/>
      <c r="L358" s="955"/>
      <c r="M358" s="955"/>
      <c r="N358" s="955"/>
      <c r="O358" s="950">
        <f t="shared" si="29"/>
        <v>0</v>
      </c>
      <c r="P358" s="955"/>
      <c r="Q358" s="952">
        <f t="shared" si="30"/>
        <v>0</v>
      </c>
      <c r="R358" s="955"/>
      <c r="S358" s="952">
        <f t="shared" si="31"/>
        <v>0</v>
      </c>
      <c r="T358" s="955"/>
      <c r="U358" s="952">
        <f t="shared" si="32"/>
        <v>0</v>
      </c>
      <c r="V358" s="955"/>
      <c r="W358" s="955"/>
      <c r="X358" s="946">
        <f t="shared" si="33"/>
        <v>0</v>
      </c>
      <c r="Y358" s="955"/>
      <c r="Z358" s="955"/>
      <c r="AA358" s="955"/>
      <c r="AB358" s="950"/>
      <c r="AC358" s="950"/>
      <c r="AD358" s="931"/>
      <c r="AE358" s="931"/>
      <c r="AF358" s="931"/>
      <c r="AG358" s="937"/>
    </row>
    <row r="359" spans="1:33" s="926" customFormat="1" ht="21" customHeight="1">
      <c r="A359" s="931">
        <v>356</v>
      </c>
      <c r="B359" s="954" t="s">
        <v>832</v>
      </c>
      <c r="C359" s="955"/>
      <c r="D359" s="955"/>
      <c r="E359" s="955"/>
      <c r="F359" s="955"/>
      <c r="G359" s="955"/>
      <c r="H359" s="955"/>
      <c r="I359" s="955"/>
      <c r="J359" s="955"/>
      <c r="K359" s="955"/>
      <c r="L359" s="955"/>
      <c r="M359" s="955"/>
      <c r="N359" s="955"/>
      <c r="O359" s="950">
        <f t="shared" si="29"/>
        <v>0</v>
      </c>
      <c r="P359" s="955"/>
      <c r="Q359" s="952">
        <f t="shared" si="30"/>
        <v>0</v>
      </c>
      <c r="R359" s="955"/>
      <c r="S359" s="952">
        <f t="shared" si="31"/>
        <v>0</v>
      </c>
      <c r="T359" s="955"/>
      <c r="U359" s="952">
        <f t="shared" si="32"/>
        <v>0</v>
      </c>
      <c r="V359" s="955"/>
      <c r="W359" s="955"/>
      <c r="X359" s="946">
        <f t="shared" si="33"/>
        <v>0</v>
      </c>
      <c r="Y359" s="955"/>
      <c r="Z359" s="955"/>
      <c r="AA359" s="955"/>
      <c r="AB359" s="950"/>
      <c r="AC359" s="950"/>
      <c r="AD359" s="931"/>
      <c r="AE359" s="931"/>
      <c r="AF359" s="931"/>
      <c r="AG359" s="937"/>
    </row>
    <row r="360" spans="1:33" s="926" customFormat="1" ht="21" customHeight="1">
      <c r="A360" s="931">
        <v>357</v>
      </c>
      <c r="B360" s="954" t="s">
        <v>833</v>
      </c>
      <c r="C360" s="955"/>
      <c r="D360" s="955"/>
      <c r="E360" s="955"/>
      <c r="F360" s="955"/>
      <c r="G360" s="955"/>
      <c r="H360" s="955"/>
      <c r="I360" s="955"/>
      <c r="J360" s="955"/>
      <c r="K360" s="955"/>
      <c r="L360" s="955"/>
      <c r="M360" s="955"/>
      <c r="N360" s="955"/>
      <c r="O360" s="950">
        <f t="shared" si="29"/>
        <v>0</v>
      </c>
      <c r="P360" s="955"/>
      <c r="Q360" s="952">
        <f t="shared" si="30"/>
        <v>0</v>
      </c>
      <c r="R360" s="955"/>
      <c r="S360" s="952">
        <f t="shared" si="31"/>
        <v>0</v>
      </c>
      <c r="T360" s="955"/>
      <c r="U360" s="952">
        <f t="shared" si="32"/>
        <v>0</v>
      </c>
      <c r="V360" s="955"/>
      <c r="W360" s="955"/>
      <c r="X360" s="946">
        <f t="shared" si="33"/>
        <v>0</v>
      </c>
      <c r="Y360" s="955"/>
      <c r="Z360" s="955"/>
      <c r="AA360" s="955"/>
      <c r="AB360" s="950"/>
      <c r="AC360" s="950"/>
      <c r="AD360" s="931"/>
      <c r="AE360" s="931"/>
      <c r="AF360" s="931"/>
      <c r="AG360" s="937"/>
    </row>
    <row r="361" spans="1:33" s="926" customFormat="1" ht="21" customHeight="1">
      <c r="A361" s="931">
        <v>358</v>
      </c>
      <c r="B361" s="954" t="s">
        <v>834</v>
      </c>
      <c r="C361" s="955"/>
      <c r="D361" s="955"/>
      <c r="E361" s="955"/>
      <c r="F361" s="955"/>
      <c r="G361" s="955"/>
      <c r="H361" s="955"/>
      <c r="I361" s="955"/>
      <c r="J361" s="955"/>
      <c r="K361" s="955"/>
      <c r="L361" s="955"/>
      <c r="M361" s="955"/>
      <c r="N361" s="955"/>
      <c r="O361" s="950">
        <f t="shared" si="29"/>
        <v>0</v>
      </c>
      <c r="P361" s="955"/>
      <c r="Q361" s="952">
        <f t="shared" si="30"/>
        <v>0</v>
      </c>
      <c r="R361" s="955"/>
      <c r="S361" s="952">
        <f t="shared" si="31"/>
        <v>0</v>
      </c>
      <c r="T361" s="955"/>
      <c r="U361" s="952">
        <f t="shared" si="32"/>
        <v>0</v>
      </c>
      <c r="V361" s="955"/>
      <c r="W361" s="955"/>
      <c r="X361" s="946">
        <f t="shared" si="33"/>
        <v>0</v>
      </c>
      <c r="Y361" s="955"/>
      <c r="Z361" s="955"/>
      <c r="AA361" s="955"/>
      <c r="AB361" s="950"/>
      <c r="AC361" s="950"/>
      <c r="AD361" s="931"/>
      <c r="AE361" s="931"/>
      <c r="AF361" s="931"/>
      <c r="AG361" s="937"/>
    </row>
    <row r="362" spans="1:33" s="926" customFormat="1" ht="21" customHeight="1">
      <c r="A362" s="931">
        <v>359</v>
      </c>
      <c r="B362" s="954" t="s">
        <v>835</v>
      </c>
      <c r="C362" s="955"/>
      <c r="D362" s="955"/>
      <c r="E362" s="955"/>
      <c r="F362" s="955"/>
      <c r="G362" s="955"/>
      <c r="H362" s="955"/>
      <c r="I362" s="955"/>
      <c r="J362" s="955"/>
      <c r="K362" s="955"/>
      <c r="L362" s="955"/>
      <c r="M362" s="955"/>
      <c r="N362" s="955"/>
      <c r="O362" s="950">
        <f t="shared" si="29"/>
        <v>0</v>
      </c>
      <c r="P362" s="955"/>
      <c r="Q362" s="952">
        <f t="shared" si="30"/>
        <v>0</v>
      </c>
      <c r="R362" s="955"/>
      <c r="S362" s="952">
        <f t="shared" si="31"/>
        <v>0</v>
      </c>
      <c r="T362" s="955"/>
      <c r="U362" s="952">
        <f t="shared" si="32"/>
        <v>0</v>
      </c>
      <c r="V362" s="955"/>
      <c r="W362" s="955"/>
      <c r="X362" s="946">
        <f t="shared" si="33"/>
        <v>0</v>
      </c>
      <c r="Y362" s="955"/>
      <c r="Z362" s="955"/>
      <c r="AA362" s="955"/>
      <c r="AB362" s="950"/>
      <c r="AC362" s="950"/>
      <c r="AD362" s="931"/>
      <c r="AE362" s="931"/>
      <c r="AF362" s="931"/>
      <c r="AG362" s="937"/>
    </row>
    <row r="363" spans="1:33" s="926" customFormat="1" ht="21" customHeight="1">
      <c r="A363" s="931">
        <v>360</v>
      </c>
      <c r="B363" s="954" t="s">
        <v>836</v>
      </c>
      <c r="C363" s="955"/>
      <c r="D363" s="955"/>
      <c r="E363" s="955"/>
      <c r="F363" s="955"/>
      <c r="G363" s="955"/>
      <c r="H363" s="955"/>
      <c r="I363" s="955"/>
      <c r="J363" s="955"/>
      <c r="K363" s="955"/>
      <c r="L363" s="955"/>
      <c r="M363" s="955"/>
      <c r="N363" s="955"/>
      <c r="O363" s="950">
        <f t="shared" si="29"/>
        <v>0</v>
      </c>
      <c r="P363" s="955"/>
      <c r="Q363" s="952">
        <f t="shared" si="30"/>
        <v>0</v>
      </c>
      <c r="R363" s="955"/>
      <c r="S363" s="952">
        <f t="shared" si="31"/>
        <v>0</v>
      </c>
      <c r="T363" s="955"/>
      <c r="U363" s="952">
        <f t="shared" si="32"/>
        <v>0</v>
      </c>
      <c r="V363" s="955"/>
      <c r="W363" s="955"/>
      <c r="X363" s="946">
        <f t="shared" si="33"/>
        <v>0</v>
      </c>
      <c r="Y363" s="955"/>
      <c r="Z363" s="955"/>
      <c r="AA363" s="955"/>
      <c r="AB363" s="950"/>
      <c r="AC363" s="950"/>
      <c r="AD363" s="931"/>
      <c r="AE363" s="931"/>
      <c r="AF363" s="931"/>
      <c r="AG363" s="937"/>
    </row>
    <row r="364" spans="1:33" s="926" customFormat="1" ht="21" customHeight="1">
      <c r="A364" s="931">
        <v>361</v>
      </c>
      <c r="B364" s="954" t="s">
        <v>837</v>
      </c>
      <c r="C364" s="955"/>
      <c r="D364" s="955"/>
      <c r="E364" s="955"/>
      <c r="F364" s="955"/>
      <c r="G364" s="955"/>
      <c r="H364" s="955"/>
      <c r="I364" s="955"/>
      <c r="J364" s="955"/>
      <c r="K364" s="955"/>
      <c r="L364" s="955"/>
      <c r="M364" s="955"/>
      <c r="N364" s="955"/>
      <c r="O364" s="950">
        <f t="shared" si="29"/>
        <v>0</v>
      </c>
      <c r="P364" s="955"/>
      <c r="Q364" s="952">
        <f t="shared" si="30"/>
        <v>0</v>
      </c>
      <c r="R364" s="955"/>
      <c r="S364" s="952">
        <f t="shared" si="31"/>
        <v>0</v>
      </c>
      <c r="T364" s="955"/>
      <c r="U364" s="952">
        <f t="shared" si="32"/>
        <v>0</v>
      </c>
      <c r="V364" s="955"/>
      <c r="W364" s="955"/>
      <c r="X364" s="946">
        <f t="shared" si="33"/>
        <v>0</v>
      </c>
      <c r="Y364" s="955"/>
      <c r="Z364" s="955"/>
      <c r="AA364" s="955"/>
      <c r="AB364" s="950"/>
      <c r="AC364" s="950"/>
      <c r="AD364" s="931"/>
      <c r="AE364" s="931"/>
      <c r="AF364" s="931"/>
      <c r="AG364" s="937"/>
    </row>
    <row r="365" spans="1:33" s="926" customFormat="1" ht="21" customHeight="1">
      <c r="A365" s="931">
        <v>362</v>
      </c>
      <c r="B365" s="954" t="s">
        <v>838</v>
      </c>
      <c r="C365" s="955"/>
      <c r="D365" s="955"/>
      <c r="E365" s="955"/>
      <c r="F365" s="955"/>
      <c r="G365" s="955"/>
      <c r="H365" s="955"/>
      <c r="I365" s="955"/>
      <c r="J365" s="955"/>
      <c r="K365" s="955"/>
      <c r="L365" s="955"/>
      <c r="M365" s="955"/>
      <c r="N365" s="955"/>
      <c r="O365" s="950">
        <f t="shared" si="29"/>
        <v>0</v>
      </c>
      <c r="P365" s="955"/>
      <c r="Q365" s="952">
        <f t="shared" si="30"/>
        <v>0</v>
      </c>
      <c r="R365" s="955"/>
      <c r="S365" s="952">
        <f t="shared" si="31"/>
        <v>0</v>
      </c>
      <c r="T365" s="955"/>
      <c r="U365" s="952">
        <f t="shared" si="32"/>
        <v>0</v>
      </c>
      <c r="V365" s="955"/>
      <c r="W365" s="955"/>
      <c r="X365" s="946">
        <f t="shared" si="33"/>
        <v>0</v>
      </c>
      <c r="Y365" s="955"/>
      <c r="Z365" s="955"/>
      <c r="AA365" s="955"/>
      <c r="AB365" s="950"/>
      <c r="AC365" s="950"/>
      <c r="AD365" s="931"/>
      <c r="AE365" s="931"/>
      <c r="AF365" s="931"/>
      <c r="AG365" s="937"/>
    </row>
    <row r="366" spans="1:33" s="926" customFormat="1" ht="21" customHeight="1">
      <c r="A366" s="931">
        <v>363</v>
      </c>
      <c r="B366" s="954" t="s">
        <v>839</v>
      </c>
      <c r="C366" s="955"/>
      <c r="D366" s="955"/>
      <c r="E366" s="955"/>
      <c r="F366" s="955"/>
      <c r="G366" s="955"/>
      <c r="H366" s="955"/>
      <c r="I366" s="955"/>
      <c r="J366" s="955"/>
      <c r="K366" s="955"/>
      <c r="L366" s="955"/>
      <c r="M366" s="955"/>
      <c r="N366" s="955"/>
      <c r="O366" s="950">
        <f t="shared" si="29"/>
        <v>0</v>
      </c>
      <c r="P366" s="955"/>
      <c r="Q366" s="952">
        <f t="shared" si="30"/>
        <v>0</v>
      </c>
      <c r="R366" s="955"/>
      <c r="S366" s="952">
        <f t="shared" si="31"/>
        <v>0</v>
      </c>
      <c r="T366" s="955"/>
      <c r="U366" s="952">
        <f t="shared" si="32"/>
        <v>0</v>
      </c>
      <c r="V366" s="955"/>
      <c r="W366" s="955"/>
      <c r="X366" s="946">
        <f t="shared" si="33"/>
        <v>0</v>
      </c>
      <c r="Y366" s="955"/>
      <c r="Z366" s="955"/>
      <c r="AA366" s="955"/>
      <c r="AB366" s="950"/>
      <c r="AC366" s="950"/>
      <c r="AD366" s="931"/>
      <c r="AE366" s="931"/>
      <c r="AF366" s="931"/>
      <c r="AG366" s="937"/>
    </row>
    <row r="367" spans="1:33" s="926" customFormat="1" ht="21" customHeight="1">
      <c r="A367" s="931">
        <v>364</v>
      </c>
      <c r="B367" s="954" t="s">
        <v>840</v>
      </c>
      <c r="C367" s="955"/>
      <c r="D367" s="955"/>
      <c r="E367" s="955"/>
      <c r="F367" s="955"/>
      <c r="G367" s="955"/>
      <c r="H367" s="955"/>
      <c r="I367" s="955"/>
      <c r="J367" s="955"/>
      <c r="K367" s="955"/>
      <c r="L367" s="955"/>
      <c r="M367" s="955"/>
      <c r="N367" s="955"/>
      <c r="O367" s="950">
        <f t="shared" si="29"/>
        <v>0</v>
      </c>
      <c r="P367" s="955"/>
      <c r="Q367" s="952">
        <f t="shared" si="30"/>
        <v>0</v>
      </c>
      <c r="R367" s="955"/>
      <c r="S367" s="952">
        <f t="shared" si="31"/>
        <v>0</v>
      </c>
      <c r="T367" s="955"/>
      <c r="U367" s="952">
        <f t="shared" si="32"/>
        <v>0</v>
      </c>
      <c r="V367" s="955"/>
      <c r="W367" s="955"/>
      <c r="X367" s="946">
        <f t="shared" si="33"/>
        <v>0</v>
      </c>
      <c r="Y367" s="955"/>
      <c r="Z367" s="955"/>
      <c r="AA367" s="955"/>
      <c r="AB367" s="950"/>
      <c r="AC367" s="950"/>
      <c r="AD367" s="931"/>
      <c r="AE367" s="931"/>
      <c r="AF367" s="931"/>
      <c r="AG367" s="937"/>
    </row>
    <row r="368" spans="1:33" s="926" customFormat="1" ht="21" customHeight="1">
      <c r="A368" s="931">
        <v>365</v>
      </c>
      <c r="B368" s="954" t="s">
        <v>841</v>
      </c>
      <c r="C368" s="955"/>
      <c r="D368" s="955"/>
      <c r="E368" s="955"/>
      <c r="F368" s="955"/>
      <c r="G368" s="955"/>
      <c r="H368" s="955"/>
      <c r="I368" s="955"/>
      <c r="J368" s="955"/>
      <c r="K368" s="955"/>
      <c r="L368" s="955"/>
      <c r="M368" s="955"/>
      <c r="N368" s="955"/>
      <c r="O368" s="950">
        <f t="shared" ref="O368:O431" si="34">N368*40</f>
        <v>0</v>
      </c>
      <c r="P368" s="955"/>
      <c r="Q368" s="952">
        <f t="shared" ref="Q368:Q431" si="35">P368*53</f>
        <v>0</v>
      </c>
      <c r="R368" s="955"/>
      <c r="S368" s="952">
        <f t="shared" ref="S368:S431" si="36">R368*363</f>
        <v>0</v>
      </c>
      <c r="T368" s="955"/>
      <c r="U368" s="952">
        <f t="shared" ref="U368:U431" si="37">T368*50</f>
        <v>0</v>
      </c>
      <c r="V368" s="955"/>
      <c r="W368" s="955"/>
      <c r="X368" s="946">
        <f t="shared" ref="X368:X431" si="38">SUM(C368:M368,O368,Q368,U368:W368,S368)</f>
        <v>0</v>
      </c>
      <c r="Y368" s="955"/>
      <c r="Z368" s="955"/>
      <c r="AA368" s="955"/>
      <c r="AB368" s="950"/>
      <c r="AC368" s="950"/>
      <c r="AD368" s="931"/>
      <c r="AE368" s="931"/>
      <c r="AF368" s="931"/>
      <c r="AG368" s="937"/>
    </row>
    <row r="369" spans="1:33" s="926" customFormat="1" ht="21" customHeight="1">
      <c r="A369" s="931">
        <v>366</v>
      </c>
      <c r="B369" s="954" t="s">
        <v>842</v>
      </c>
      <c r="C369" s="955"/>
      <c r="D369" s="955"/>
      <c r="E369" s="955"/>
      <c r="F369" s="955"/>
      <c r="G369" s="955"/>
      <c r="H369" s="955"/>
      <c r="I369" s="955"/>
      <c r="J369" s="955"/>
      <c r="K369" s="955"/>
      <c r="L369" s="955"/>
      <c r="M369" s="955"/>
      <c r="N369" s="955"/>
      <c r="O369" s="950">
        <f t="shared" si="34"/>
        <v>0</v>
      </c>
      <c r="P369" s="955"/>
      <c r="Q369" s="952">
        <f t="shared" si="35"/>
        <v>0</v>
      </c>
      <c r="R369" s="955"/>
      <c r="S369" s="952">
        <f t="shared" si="36"/>
        <v>0</v>
      </c>
      <c r="T369" s="955"/>
      <c r="U369" s="952">
        <f t="shared" si="37"/>
        <v>0</v>
      </c>
      <c r="V369" s="955"/>
      <c r="W369" s="955"/>
      <c r="X369" s="946">
        <f t="shared" si="38"/>
        <v>0</v>
      </c>
      <c r="Y369" s="955"/>
      <c r="Z369" s="955"/>
      <c r="AA369" s="955"/>
      <c r="AB369" s="950"/>
      <c r="AC369" s="950"/>
      <c r="AD369" s="931"/>
      <c r="AE369" s="931"/>
      <c r="AF369" s="931"/>
      <c r="AG369" s="937"/>
    </row>
    <row r="370" spans="1:33" s="926" customFormat="1" ht="21" customHeight="1">
      <c r="A370" s="931">
        <v>367</v>
      </c>
      <c r="B370" s="954" t="s">
        <v>843</v>
      </c>
      <c r="C370" s="955"/>
      <c r="D370" s="955"/>
      <c r="E370" s="955"/>
      <c r="F370" s="955"/>
      <c r="G370" s="955"/>
      <c r="H370" s="955"/>
      <c r="I370" s="955"/>
      <c r="J370" s="955"/>
      <c r="K370" s="955"/>
      <c r="L370" s="955"/>
      <c r="M370" s="955"/>
      <c r="N370" s="955"/>
      <c r="O370" s="950">
        <f t="shared" si="34"/>
        <v>0</v>
      </c>
      <c r="P370" s="955"/>
      <c r="Q370" s="952">
        <f t="shared" si="35"/>
        <v>0</v>
      </c>
      <c r="R370" s="955"/>
      <c r="S370" s="952">
        <f t="shared" si="36"/>
        <v>0</v>
      </c>
      <c r="T370" s="955"/>
      <c r="U370" s="952">
        <f t="shared" si="37"/>
        <v>0</v>
      </c>
      <c r="V370" s="955"/>
      <c r="W370" s="955"/>
      <c r="X370" s="946">
        <f t="shared" si="38"/>
        <v>0</v>
      </c>
      <c r="Y370" s="955"/>
      <c r="Z370" s="955"/>
      <c r="AA370" s="955"/>
      <c r="AB370" s="950"/>
      <c r="AC370" s="950"/>
      <c r="AD370" s="931"/>
      <c r="AE370" s="931"/>
      <c r="AF370" s="931"/>
      <c r="AG370" s="937"/>
    </row>
    <row r="371" spans="1:33" s="926" customFormat="1" ht="21" customHeight="1">
      <c r="A371" s="931">
        <v>368</v>
      </c>
      <c r="B371" s="954" t="s">
        <v>844</v>
      </c>
      <c r="C371" s="955"/>
      <c r="D371" s="955"/>
      <c r="E371" s="955"/>
      <c r="F371" s="955"/>
      <c r="G371" s="955"/>
      <c r="H371" s="955"/>
      <c r="I371" s="955"/>
      <c r="J371" s="955"/>
      <c r="K371" s="955"/>
      <c r="L371" s="955"/>
      <c r="M371" s="955"/>
      <c r="N371" s="955"/>
      <c r="O371" s="950">
        <f t="shared" si="34"/>
        <v>0</v>
      </c>
      <c r="P371" s="955"/>
      <c r="Q371" s="952">
        <f t="shared" si="35"/>
        <v>0</v>
      </c>
      <c r="R371" s="955"/>
      <c r="S371" s="952">
        <f t="shared" si="36"/>
        <v>0</v>
      </c>
      <c r="T371" s="955"/>
      <c r="U371" s="952">
        <f t="shared" si="37"/>
        <v>0</v>
      </c>
      <c r="V371" s="955"/>
      <c r="W371" s="955"/>
      <c r="X371" s="946">
        <f t="shared" si="38"/>
        <v>0</v>
      </c>
      <c r="Y371" s="955"/>
      <c r="Z371" s="955"/>
      <c r="AA371" s="955"/>
      <c r="AB371" s="950"/>
      <c r="AC371" s="950"/>
      <c r="AD371" s="931"/>
      <c r="AE371" s="931"/>
      <c r="AF371" s="931"/>
      <c r="AG371" s="937"/>
    </row>
    <row r="372" spans="1:33" s="926" customFormat="1" ht="21" customHeight="1">
      <c r="A372" s="931">
        <v>369</v>
      </c>
      <c r="B372" s="954" t="s">
        <v>845</v>
      </c>
      <c r="C372" s="955"/>
      <c r="D372" s="955"/>
      <c r="E372" s="955"/>
      <c r="F372" s="955"/>
      <c r="G372" s="955"/>
      <c r="H372" s="955"/>
      <c r="I372" s="955"/>
      <c r="J372" s="955"/>
      <c r="K372" s="955"/>
      <c r="L372" s="955"/>
      <c r="M372" s="955"/>
      <c r="N372" s="955"/>
      <c r="O372" s="950">
        <f t="shared" si="34"/>
        <v>0</v>
      </c>
      <c r="P372" s="955"/>
      <c r="Q372" s="952">
        <f t="shared" si="35"/>
        <v>0</v>
      </c>
      <c r="R372" s="955"/>
      <c r="S372" s="952">
        <f t="shared" si="36"/>
        <v>0</v>
      </c>
      <c r="T372" s="955"/>
      <c r="U372" s="952">
        <f t="shared" si="37"/>
        <v>0</v>
      </c>
      <c r="V372" s="955"/>
      <c r="W372" s="955"/>
      <c r="X372" s="946">
        <f t="shared" si="38"/>
        <v>0</v>
      </c>
      <c r="Y372" s="955"/>
      <c r="Z372" s="955"/>
      <c r="AA372" s="955"/>
      <c r="AB372" s="950"/>
      <c r="AC372" s="950"/>
      <c r="AD372" s="931"/>
      <c r="AE372" s="931"/>
      <c r="AF372" s="931"/>
      <c r="AG372" s="937"/>
    </row>
    <row r="373" spans="1:33" s="926" customFormat="1" ht="21" customHeight="1">
      <c r="A373" s="931">
        <v>370</v>
      </c>
      <c r="B373" s="954" t="s">
        <v>846</v>
      </c>
      <c r="C373" s="955"/>
      <c r="D373" s="955"/>
      <c r="E373" s="955"/>
      <c r="F373" s="955"/>
      <c r="G373" s="955"/>
      <c r="H373" s="955"/>
      <c r="I373" s="955"/>
      <c r="J373" s="955"/>
      <c r="K373" s="955"/>
      <c r="L373" s="955"/>
      <c r="M373" s="955"/>
      <c r="N373" s="955"/>
      <c r="O373" s="950">
        <f t="shared" si="34"/>
        <v>0</v>
      </c>
      <c r="P373" s="955"/>
      <c r="Q373" s="952">
        <f t="shared" si="35"/>
        <v>0</v>
      </c>
      <c r="R373" s="955"/>
      <c r="S373" s="952">
        <f t="shared" si="36"/>
        <v>0</v>
      </c>
      <c r="T373" s="955"/>
      <c r="U373" s="952">
        <f t="shared" si="37"/>
        <v>0</v>
      </c>
      <c r="V373" s="955"/>
      <c r="W373" s="955"/>
      <c r="X373" s="946">
        <f t="shared" si="38"/>
        <v>0</v>
      </c>
      <c r="Y373" s="955"/>
      <c r="Z373" s="955"/>
      <c r="AA373" s="955"/>
      <c r="AB373" s="950"/>
      <c r="AC373" s="950"/>
      <c r="AD373" s="931"/>
      <c r="AE373" s="931"/>
      <c r="AF373" s="931"/>
      <c r="AG373" s="937"/>
    </row>
    <row r="374" spans="1:33" s="926" customFormat="1" ht="21" customHeight="1">
      <c r="A374" s="931">
        <v>371</v>
      </c>
      <c r="B374" s="954" t="s">
        <v>847</v>
      </c>
      <c r="C374" s="955"/>
      <c r="D374" s="955"/>
      <c r="E374" s="955"/>
      <c r="F374" s="955"/>
      <c r="G374" s="955"/>
      <c r="H374" s="955"/>
      <c r="I374" s="955"/>
      <c r="J374" s="955"/>
      <c r="K374" s="955"/>
      <c r="L374" s="955"/>
      <c r="M374" s="955"/>
      <c r="N374" s="955"/>
      <c r="O374" s="950">
        <f t="shared" si="34"/>
        <v>0</v>
      </c>
      <c r="P374" s="955"/>
      <c r="Q374" s="952">
        <f t="shared" si="35"/>
        <v>0</v>
      </c>
      <c r="R374" s="955"/>
      <c r="S374" s="952">
        <f t="shared" si="36"/>
        <v>0</v>
      </c>
      <c r="T374" s="955"/>
      <c r="U374" s="952">
        <f t="shared" si="37"/>
        <v>0</v>
      </c>
      <c r="V374" s="955"/>
      <c r="W374" s="955"/>
      <c r="X374" s="946">
        <f t="shared" si="38"/>
        <v>0</v>
      </c>
      <c r="Y374" s="955"/>
      <c r="Z374" s="955"/>
      <c r="AA374" s="955"/>
      <c r="AB374" s="950"/>
      <c r="AC374" s="950"/>
      <c r="AD374" s="931"/>
      <c r="AE374" s="931"/>
      <c r="AF374" s="931"/>
      <c r="AG374" s="937"/>
    </row>
    <row r="375" spans="1:33" s="926" customFormat="1" ht="21" customHeight="1">
      <c r="A375" s="931">
        <v>372</v>
      </c>
      <c r="B375" s="954" t="s">
        <v>848</v>
      </c>
      <c r="C375" s="955"/>
      <c r="D375" s="955"/>
      <c r="E375" s="955"/>
      <c r="F375" s="955"/>
      <c r="G375" s="955"/>
      <c r="H375" s="955"/>
      <c r="I375" s="955"/>
      <c r="J375" s="955"/>
      <c r="K375" s="955"/>
      <c r="L375" s="955"/>
      <c r="M375" s="955"/>
      <c r="N375" s="955"/>
      <c r="O375" s="950">
        <f t="shared" si="34"/>
        <v>0</v>
      </c>
      <c r="P375" s="955"/>
      <c r="Q375" s="952">
        <f t="shared" si="35"/>
        <v>0</v>
      </c>
      <c r="R375" s="955"/>
      <c r="S375" s="952">
        <f t="shared" si="36"/>
        <v>0</v>
      </c>
      <c r="T375" s="955"/>
      <c r="U375" s="952">
        <f t="shared" si="37"/>
        <v>0</v>
      </c>
      <c r="V375" s="955"/>
      <c r="W375" s="955"/>
      <c r="X375" s="946">
        <f t="shared" si="38"/>
        <v>0</v>
      </c>
      <c r="Y375" s="955"/>
      <c r="Z375" s="955"/>
      <c r="AA375" s="955"/>
      <c r="AB375" s="950"/>
      <c r="AC375" s="950"/>
      <c r="AD375" s="931"/>
      <c r="AE375" s="931"/>
      <c r="AF375" s="931"/>
      <c r="AG375" s="937"/>
    </row>
    <row r="376" spans="1:33" s="926" customFormat="1" ht="21" customHeight="1">
      <c r="A376" s="931">
        <v>373</v>
      </c>
      <c r="B376" s="954" t="s">
        <v>849</v>
      </c>
      <c r="C376" s="955"/>
      <c r="D376" s="955"/>
      <c r="E376" s="955"/>
      <c r="F376" s="955"/>
      <c r="G376" s="955"/>
      <c r="H376" s="955"/>
      <c r="I376" s="955"/>
      <c r="J376" s="955"/>
      <c r="K376" s="955"/>
      <c r="L376" s="955"/>
      <c r="M376" s="955"/>
      <c r="N376" s="955"/>
      <c r="O376" s="950">
        <f t="shared" si="34"/>
        <v>0</v>
      </c>
      <c r="P376" s="955"/>
      <c r="Q376" s="952">
        <f t="shared" si="35"/>
        <v>0</v>
      </c>
      <c r="R376" s="955"/>
      <c r="S376" s="952">
        <f t="shared" si="36"/>
        <v>0</v>
      </c>
      <c r="T376" s="955"/>
      <c r="U376" s="952">
        <f t="shared" si="37"/>
        <v>0</v>
      </c>
      <c r="V376" s="955"/>
      <c r="W376" s="955"/>
      <c r="X376" s="946">
        <f t="shared" si="38"/>
        <v>0</v>
      </c>
      <c r="Y376" s="955"/>
      <c r="Z376" s="955"/>
      <c r="AA376" s="955"/>
      <c r="AB376" s="950"/>
      <c r="AC376" s="950"/>
      <c r="AD376" s="931"/>
      <c r="AE376" s="931"/>
      <c r="AF376" s="931"/>
      <c r="AG376" s="937"/>
    </row>
    <row r="377" spans="1:33" s="926" customFormat="1" ht="21" customHeight="1">
      <c r="A377" s="931">
        <v>374</v>
      </c>
      <c r="B377" s="954" t="s">
        <v>850</v>
      </c>
      <c r="C377" s="955"/>
      <c r="D377" s="955"/>
      <c r="E377" s="955"/>
      <c r="F377" s="955"/>
      <c r="G377" s="955"/>
      <c r="H377" s="955"/>
      <c r="I377" s="955"/>
      <c r="J377" s="955"/>
      <c r="K377" s="955"/>
      <c r="L377" s="955"/>
      <c r="M377" s="955"/>
      <c r="N377" s="955"/>
      <c r="O377" s="950">
        <f t="shared" si="34"/>
        <v>0</v>
      </c>
      <c r="P377" s="955"/>
      <c r="Q377" s="952">
        <f t="shared" si="35"/>
        <v>0</v>
      </c>
      <c r="R377" s="955"/>
      <c r="S377" s="952">
        <f t="shared" si="36"/>
        <v>0</v>
      </c>
      <c r="T377" s="955"/>
      <c r="U377" s="952">
        <f t="shared" si="37"/>
        <v>0</v>
      </c>
      <c r="V377" s="955"/>
      <c r="W377" s="955"/>
      <c r="X377" s="946">
        <f t="shared" si="38"/>
        <v>0</v>
      </c>
      <c r="Y377" s="955"/>
      <c r="Z377" s="955"/>
      <c r="AA377" s="955"/>
      <c r="AB377" s="950"/>
      <c r="AC377" s="950"/>
      <c r="AD377" s="931"/>
      <c r="AE377" s="931"/>
      <c r="AF377" s="931"/>
      <c r="AG377" s="937"/>
    </row>
    <row r="378" spans="1:33" s="926" customFormat="1" ht="21" customHeight="1">
      <c r="A378" s="931">
        <v>375</v>
      </c>
      <c r="B378" s="954" t="s">
        <v>851</v>
      </c>
      <c r="C378" s="955"/>
      <c r="D378" s="955"/>
      <c r="E378" s="955"/>
      <c r="F378" s="955"/>
      <c r="G378" s="955"/>
      <c r="H378" s="955"/>
      <c r="I378" s="955"/>
      <c r="J378" s="955"/>
      <c r="K378" s="955"/>
      <c r="L378" s="955"/>
      <c r="M378" s="955"/>
      <c r="N378" s="955"/>
      <c r="O378" s="950">
        <f t="shared" si="34"/>
        <v>0</v>
      </c>
      <c r="P378" s="955"/>
      <c r="Q378" s="952">
        <f t="shared" si="35"/>
        <v>0</v>
      </c>
      <c r="R378" s="955"/>
      <c r="S378" s="952">
        <f t="shared" si="36"/>
        <v>0</v>
      </c>
      <c r="T378" s="955"/>
      <c r="U378" s="952">
        <f t="shared" si="37"/>
        <v>0</v>
      </c>
      <c r="V378" s="955"/>
      <c r="W378" s="955"/>
      <c r="X378" s="946">
        <f t="shared" si="38"/>
        <v>0</v>
      </c>
      <c r="Y378" s="955"/>
      <c r="Z378" s="955"/>
      <c r="AA378" s="955"/>
      <c r="AB378" s="950"/>
      <c r="AC378" s="950"/>
      <c r="AD378" s="931"/>
      <c r="AE378" s="931"/>
      <c r="AF378" s="931"/>
      <c r="AG378" s="937"/>
    </row>
    <row r="379" spans="1:33" s="926" customFormat="1" ht="21" customHeight="1">
      <c r="A379" s="931">
        <v>376</v>
      </c>
      <c r="B379" s="954" t="s">
        <v>852</v>
      </c>
      <c r="C379" s="955"/>
      <c r="D379" s="955"/>
      <c r="E379" s="955"/>
      <c r="F379" s="955"/>
      <c r="G379" s="955"/>
      <c r="H379" s="955"/>
      <c r="I379" s="955"/>
      <c r="J379" s="955"/>
      <c r="K379" s="955"/>
      <c r="L379" s="955"/>
      <c r="M379" s="955"/>
      <c r="N379" s="955"/>
      <c r="O379" s="950">
        <f t="shared" si="34"/>
        <v>0</v>
      </c>
      <c r="P379" s="955"/>
      <c r="Q379" s="952">
        <f t="shared" si="35"/>
        <v>0</v>
      </c>
      <c r="R379" s="955"/>
      <c r="S379" s="952">
        <f t="shared" si="36"/>
        <v>0</v>
      </c>
      <c r="T379" s="955"/>
      <c r="U379" s="952">
        <f t="shared" si="37"/>
        <v>0</v>
      </c>
      <c r="V379" s="955"/>
      <c r="W379" s="955"/>
      <c r="X379" s="946">
        <f t="shared" si="38"/>
        <v>0</v>
      </c>
      <c r="Y379" s="955"/>
      <c r="Z379" s="955"/>
      <c r="AA379" s="955"/>
      <c r="AB379" s="950"/>
      <c r="AC379" s="950"/>
      <c r="AD379" s="931"/>
      <c r="AE379" s="931"/>
      <c r="AF379" s="931"/>
      <c r="AG379" s="937"/>
    </row>
    <row r="380" spans="1:33" s="926" customFormat="1" ht="21" customHeight="1">
      <c r="A380" s="931">
        <v>377</v>
      </c>
      <c r="B380" s="954" t="s">
        <v>853</v>
      </c>
      <c r="C380" s="955"/>
      <c r="D380" s="955"/>
      <c r="E380" s="955"/>
      <c r="F380" s="955"/>
      <c r="G380" s="955"/>
      <c r="H380" s="955"/>
      <c r="I380" s="955"/>
      <c r="J380" s="955"/>
      <c r="K380" s="955"/>
      <c r="L380" s="955"/>
      <c r="M380" s="955"/>
      <c r="N380" s="955"/>
      <c r="O380" s="950">
        <f t="shared" si="34"/>
        <v>0</v>
      </c>
      <c r="P380" s="955"/>
      <c r="Q380" s="952">
        <f t="shared" si="35"/>
        <v>0</v>
      </c>
      <c r="R380" s="955"/>
      <c r="S380" s="952">
        <f t="shared" si="36"/>
        <v>0</v>
      </c>
      <c r="T380" s="955"/>
      <c r="U380" s="952">
        <f t="shared" si="37"/>
        <v>0</v>
      </c>
      <c r="V380" s="955"/>
      <c r="W380" s="955"/>
      <c r="X380" s="946">
        <f t="shared" si="38"/>
        <v>0</v>
      </c>
      <c r="Y380" s="955"/>
      <c r="Z380" s="955"/>
      <c r="AA380" s="955"/>
      <c r="AB380" s="950"/>
      <c r="AC380" s="950"/>
      <c r="AD380" s="931"/>
      <c r="AE380" s="931"/>
      <c r="AF380" s="931"/>
      <c r="AG380" s="937"/>
    </row>
    <row r="381" spans="1:33" s="926" customFormat="1" ht="21" customHeight="1">
      <c r="A381" s="931">
        <v>378</v>
      </c>
      <c r="B381" s="954" t="s">
        <v>854</v>
      </c>
      <c r="C381" s="955"/>
      <c r="D381" s="955"/>
      <c r="E381" s="955"/>
      <c r="F381" s="955"/>
      <c r="G381" s="955"/>
      <c r="H381" s="955"/>
      <c r="I381" s="955"/>
      <c r="J381" s="955"/>
      <c r="K381" s="955"/>
      <c r="L381" s="955"/>
      <c r="M381" s="955"/>
      <c r="N381" s="955"/>
      <c r="O381" s="950">
        <f t="shared" si="34"/>
        <v>0</v>
      </c>
      <c r="P381" s="955"/>
      <c r="Q381" s="952">
        <f t="shared" si="35"/>
        <v>0</v>
      </c>
      <c r="R381" s="955"/>
      <c r="S381" s="952">
        <f t="shared" si="36"/>
        <v>0</v>
      </c>
      <c r="T381" s="955"/>
      <c r="U381" s="952">
        <f t="shared" si="37"/>
        <v>0</v>
      </c>
      <c r="V381" s="955"/>
      <c r="W381" s="955"/>
      <c r="X381" s="946">
        <f t="shared" si="38"/>
        <v>0</v>
      </c>
      <c r="Y381" s="955"/>
      <c r="Z381" s="955"/>
      <c r="AA381" s="955"/>
      <c r="AB381" s="950"/>
      <c r="AC381" s="950"/>
      <c r="AD381" s="931"/>
      <c r="AE381" s="931"/>
      <c r="AF381" s="931"/>
      <c r="AG381" s="937"/>
    </row>
    <row r="382" spans="1:33" s="926" customFormat="1" ht="21" customHeight="1">
      <c r="A382" s="931">
        <v>379</v>
      </c>
      <c r="B382" s="954" t="s">
        <v>855</v>
      </c>
      <c r="C382" s="955"/>
      <c r="D382" s="955"/>
      <c r="E382" s="955"/>
      <c r="F382" s="955"/>
      <c r="G382" s="955"/>
      <c r="H382" s="955"/>
      <c r="I382" s="955"/>
      <c r="J382" s="955"/>
      <c r="K382" s="955"/>
      <c r="L382" s="955"/>
      <c r="M382" s="955"/>
      <c r="N382" s="955"/>
      <c r="O382" s="950">
        <f t="shared" si="34"/>
        <v>0</v>
      </c>
      <c r="P382" s="955"/>
      <c r="Q382" s="952">
        <f t="shared" si="35"/>
        <v>0</v>
      </c>
      <c r="R382" s="955"/>
      <c r="S382" s="952">
        <f t="shared" si="36"/>
        <v>0</v>
      </c>
      <c r="T382" s="955"/>
      <c r="U382" s="952">
        <f t="shared" si="37"/>
        <v>0</v>
      </c>
      <c r="V382" s="955"/>
      <c r="W382" s="955"/>
      <c r="X382" s="946">
        <f t="shared" si="38"/>
        <v>0</v>
      </c>
      <c r="Y382" s="955"/>
      <c r="Z382" s="955"/>
      <c r="AA382" s="955"/>
      <c r="AB382" s="950"/>
      <c r="AC382" s="950"/>
      <c r="AD382" s="931"/>
      <c r="AE382" s="931"/>
      <c r="AF382" s="931"/>
      <c r="AG382" s="937"/>
    </row>
    <row r="383" spans="1:33" s="926" customFormat="1" ht="21" customHeight="1">
      <c r="A383" s="931">
        <v>380</v>
      </c>
      <c r="B383" s="954" t="s">
        <v>856</v>
      </c>
      <c r="C383" s="955"/>
      <c r="D383" s="955"/>
      <c r="E383" s="955"/>
      <c r="F383" s="955"/>
      <c r="G383" s="955"/>
      <c r="H383" s="955"/>
      <c r="I383" s="955"/>
      <c r="J383" s="955"/>
      <c r="K383" s="955"/>
      <c r="L383" s="955"/>
      <c r="M383" s="955"/>
      <c r="N383" s="955"/>
      <c r="O383" s="950">
        <f t="shared" si="34"/>
        <v>0</v>
      </c>
      <c r="P383" s="955"/>
      <c r="Q383" s="952">
        <f t="shared" si="35"/>
        <v>0</v>
      </c>
      <c r="R383" s="955"/>
      <c r="S383" s="952">
        <f t="shared" si="36"/>
        <v>0</v>
      </c>
      <c r="T383" s="955"/>
      <c r="U383" s="952">
        <f t="shared" si="37"/>
        <v>0</v>
      </c>
      <c r="V383" s="955"/>
      <c r="W383" s="955"/>
      <c r="X383" s="946">
        <f t="shared" si="38"/>
        <v>0</v>
      </c>
      <c r="Y383" s="955"/>
      <c r="Z383" s="955"/>
      <c r="AA383" s="955"/>
      <c r="AB383" s="950"/>
      <c r="AC383" s="950"/>
      <c r="AD383" s="931"/>
      <c r="AE383" s="931"/>
      <c r="AF383" s="931"/>
      <c r="AG383" s="937"/>
    </row>
    <row r="384" spans="1:33" s="926" customFormat="1" ht="21" customHeight="1">
      <c r="A384" s="931">
        <v>381</v>
      </c>
      <c r="B384" s="954" t="s">
        <v>857</v>
      </c>
      <c r="C384" s="955"/>
      <c r="D384" s="955"/>
      <c r="E384" s="955"/>
      <c r="F384" s="955"/>
      <c r="G384" s="955"/>
      <c r="H384" s="955"/>
      <c r="I384" s="955"/>
      <c r="J384" s="955"/>
      <c r="K384" s="955"/>
      <c r="L384" s="955"/>
      <c r="M384" s="955"/>
      <c r="N384" s="955"/>
      <c r="O384" s="950">
        <f t="shared" si="34"/>
        <v>0</v>
      </c>
      <c r="P384" s="955"/>
      <c r="Q384" s="952">
        <f t="shared" si="35"/>
        <v>0</v>
      </c>
      <c r="R384" s="955"/>
      <c r="S384" s="952">
        <f t="shared" si="36"/>
        <v>0</v>
      </c>
      <c r="T384" s="955"/>
      <c r="U384" s="952">
        <f t="shared" si="37"/>
        <v>0</v>
      </c>
      <c r="V384" s="955"/>
      <c r="W384" s="955"/>
      <c r="X384" s="946">
        <f t="shared" si="38"/>
        <v>0</v>
      </c>
      <c r="Y384" s="955"/>
      <c r="Z384" s="955"/>
      <c r="AA384" s="955"/>
      <c r="AB384" s="950"/>
      <c r="AC384" s="950"/>
      <c r="AD384" s="931"/>
      <c r="AE384" s="931"/>
      <c r="AF384" s="931"/>
      <c r="AG384" s="937"/>
    </row>
    <row r="385" spans="1:33" s="926" customFormat="1" ht="21" customHeight="1">
      <c r="A385" s="931">
        <v>382</v>
      </c>
      <c r="B385" s="954" t="s">
        <v>858</v>
      </c>
      <c r="C385" s="955"/>
      <c r="D385" s="955"/>
      <c r="E385" s="955"/>
      <c r="F385" s="955"/>
      <c r="G385" s="955"/>
      <c r="H385" s="955"/>
      <c r="I385" s="955"/>
      <c r="J385" s="955"/>
      <c r="K385" s="955"/>
      <c r="L385" s="955"/>
      <c r="M385" s="955"/>
      <c r="N385" s="955"/>
      <c r="O385" s="950">
        <f t="shared" si="34"/>
        <v>0</v>
      </c>
      <c r="P385" s="955"/>
      <c r="Q385" s="952">
        <f t="shared" si="35"/>
        <v>0</v>
      </c>
      <c r="R385" s="955"/>
      <c r="S385" s="952">
        <f t="shared" si="36"/>
        <v>0</v>
      </c>
      <c r="T385" s="955"/>
      <c r="U385" s="952">
        <f t="shared" si="37"/>
        <v>0</v>
      </c>
      <c r="V385" s="955"/>
      <c r="W385" s="955"/>
      <c r="X385" s="946">
        <f t="shared" si="38"/>
        <v>0</v>
      </c>
      <c r="Y385" s="955"/>
      <c r="Z385" s="955"/>
      <c r="AA385" s="955"/>
      <c r="AB385" s="950"/>
      <c r="AC385" s="950"/>
      <c r="AD385" s="931"/>
      <c r="AE385" s="931"/>
      <c r="AF385" s="931"/>
      <c r="AG385" s="937"/>
    </row>
    <row r="386" spans="1:33" s="926" customFormat="1" ht="21" customHeight="1">
      <c r="A386" s="931">
        <v>383</v>
      </c>
      <c r="B386" s="954" t="s">
        <v>859</v>
      </c>
      <c r="C386" s="955"/>
      <c r="D386" s="955"/>
      <c r="E386" s="955"/>
      <c r="F386" s="955"/>
      <c r="G386" s="955"/>
      <c r="H386" s="955"/>
      <c r="I386" s="955"/>
      <c r="J386" s="955"/>
      <c r="K386" s="955"/>
      <c r="L386" s="955"/>
      <c r="M386" s="955"/>
      <c r="N386" s="955"/>
      <c r="O386" s="950">
        <f t="shared" si="34"/>
        <v>0</v>
      </c>
      <c r="P386" s="955"/>
      <c r="Q386" s="952">
        <f t="shared" si="35"/>
        <v>0</v>
      </c>
      <c r="R386" s="955"/>
      <c r="S386" s="952">
        <f t="shared" si="36"/>
        <v>0</v>
      </c>
      <c r="T386" s="955"/>
      <c r="U386" s="952">
        <f t="shared" si="37"/>
        <v>0</v>
      </c>
      <c r="V386" s="955"/>
      <c r="W386" s="955"/>
      <c r="X386" s="946">
        <f t="shared" si="38"/>
        <v>0</v>
      </c>
      <c r="Y386" s="955"/>
      <c r="Z386" s="955"/>
      <c r="AA386" s="955"/>
      <c r="AB386" s="950"/>
      <c r="AC386" s="950"/>
      <c r="AD386" s="931"/>
      <c r="AE386" s="931"/>
      <c r="AF386" s="931"/>
      <c r="AG386" s="937"/>
    </row>
    <row r="387" spans="1:33" s="926" customFormat="1" ht="21" customHeight="1">
      <c r="A387" s="931">
        <v>384</v>
      </c>
      <c r="B387" s="954" t="s">
        <v>860</v>
      </c>
      <c r="C387" s="955"/>
      <c r="D387" s="955"/>
      <c r="E387" s="955"/>
      <c r="F387" s="955"/>
      <c r="G387" s="955"/>
      <c r="H387" s="955"/>
      <c r="I387" s="955"/>
      <c r="J387" s="955"/>
      <c r="K387" s="955"/>
      <c r="L387" s="955"/>
      <c r="M387" s="955"/>
      <c r="N387" s="955"/>
      <c r="O387" s="950">
        <f t="shared" si="34"/>
        <v>0</v>
      </c>
      <c r="P387" s="955"/>
      <c r="Q387" s="952">
        <f t="shared" si="35"/>
        <v>0</v>
      </c>
      <c r="R387" s="955"/>
      <c r="S387" s="952">
        <f t="shared" si="36"/>
        <v>0</v>
      </c>
      <c r="T387" s="955"/>
      <c r="U387" s="952">
        <f t="shared" si="37"/>
        <v>0</v>
      </c>
      <c r="V387" s="955"/>
      <c r="W387" s="955"/>
      <c r="X387" s="946">
        <f t="shared" si="38"/>
        <v>0</v>
      </c>
      <c r="Y387" s="955"/>
      <c r="Z387" s="955"/>
      <c r="AA387" s="955"/>
      <c r="AB387" s="950"/>
      <c r="AC387" s="950"/>
      <c r="AD387" s="931"/>
      <c r="AE387" s="931"/>
      <c r="AF387" s="931"/>
      <c r="AG387" s="937"/>
    </row>
    <row r="388" spans="1:33" s="926" customFormat="1" ht="21" customHeight="1">
      <c r="A388" s="931">
        <v>385</v>
      </c>
      <c r="B388" s="954" t="s">
        <v>861</v>
      </c>
      <c r="C388" s="955"/>
      <c r="D388" s="955"/>
      <c r="E388" s="955"/>
      <c r="F388" s="955"/>
      <c r="G388" s="955"/>
      <c r="H388" s="955"/>
      <c r="I388" s="955"/>
      <c r="J388" s="955"/>
      <c r="K388" s="955"/>
      <c r="L388" s="955"/>
      <c r="M388" s="955"/>
      <c r="N388" s="955"/>
      <c r="O388" s="950">
        <f t="shared" si="34"/>
        <v>0</v>
      </c>
      <c r="P388" s="955"/>
      <c r="Q388" s="952">
        <f t="shared" si="35"/>
        <v>0</v>
      </c>
      <c r="R388" s="955"/>
      <c r="S388" s="952">
        <f t="shared" si="36"/>
        <v>0</v>
      </c>
      <c r="T388" s="955"/>
      <c r="U388" s="952">
        <f t="shared" si="37"/>
        <v>0</v>
      </c>
      <c r="V388" s="955"/>
      <c r="W388" s="955"/>
      <c r="X388" s="946">
        <f t="shared" si="38"/>
        <v>0</v>
      </c>
      <c r="Y388" s="955"/>
      <c r="Z388" s="955"/>
      <c r="AA388" s="955"/>
      <c r="AB388" s="950"/>
      <c r="AC388" s="950"/>
      <c r="AD388" s="931"/>
      <c r="AE388" s="931"/>
      <c r="AF388" s="931"/>
      <c r="AG388" s="937"/>
    </row>
    <row r="389" spans="1:33" s="926" customFormat="1" ht="21" customHeight="1">
      <c r="A389" s="931">
        <v>386</v>
      </c>
      <c r="B389" s="954" t="s">
        <v>862</v>
      </c>
      <c r="C389" s="955"/>
      <c r="D389" s="955"/>
      <c r="E389" s="955"/>
      <c r="F389" s="955"/>
      <c r="G389" s="955"/>
      <c r="H389" s="955"/>
      <c r="I389" s="955"/>
      <c r="J389" s="955"/>
      <c r="K389" s="955"/>
      <c r="L389" s="955"/>
      <c r="M389" s="955"/>
      <c r="N389" s="955"/>
      <c r="O389" s="950">
        <f t="shared" si="34"/>
        <v>0</v>
      </c>
      <c r="P389" s="955"/>
      <c r="Q389" s="952">
        <f t="shared" si="35"/>
        <v>0</v>
      </c>
      <c r="R389" s="955"/>
      <c r="S389" s="952">
        <f t="shared" si="36"/>
        <v>0</v>
      </c>
      <c r="T389" s="955"/>
      <c r="U389" s="952">
        <f t="shared" si="37"/>
        <v>0</v>
      </c>
      <c r="V389" s="955"/>
      <c r="W389" s="955"/>
      <c r="X389" s="946">
        <f t="shared" si="38"/>
        <v>0</v>
      </c>
      <c r="Y389" s="955"/>
      <c r="Z389" s="955"/>
      <c r="AA389" s="955"/>
      <c r="AB389" s="950"/>
      <c r="AC389" s="950"/>
      <c r="AD389" s="931"/>
      <c r="AE389" s="931"/>
      <c r="AF389" s="931"/>
      <c r="AG389" s="937"/>
    </row>
    <row r="390" spans="1:33" s="926" customFormat="1" ht="21" customHeight="1">
      <c r="A390" s="931">
        <v>387</v>
      </c>
      <c r="B390" s="954" t="s">
        <v>863</v>
      </c>
      <c r="C390" s="955"/>
      <c r="D390" s="955"/>
      <c r="E390" s="955"/>
      <c r="F390" s="955"/>
      <c r="G390" s="955"/>
      <c r="H390" s="955"/>
      <c r="I390" s="955"/>
      <c r="J390" s="955"/>
      <c r="K390" s="955"/>
      <c r="L390" s="955"/>
      <c r="M390" s="955"/>
      <c r="N390" s="955"/>
      <c r="O390" s="950">
        <f t="shared" si="34"/>
        <v>0</v>
      </c>
      <c r="P390" s="955"/>
      <c r="Q390" s="952">
        <f t="shared" si="35"/>
        <v>0</v>
      </c>
      <c r="R390" s="955"/>
      <c r="S390" s="952">
        <f t="shared" si="36"/>
        <v>0</v>
      </c>
      <c r="T390" s="955"/>
      <c r="U390" s="952">
        <f t="shared" si="37"/>
        <v>0</v>
      </c>
      <c r="V390" s="955"/>
      <c r="W390" s="955"/>
      <c r="X390" s="946">
        <f t="shared" si="38"/>
        <v>0</v>
      </c>
      <c r="Y390" s="955"/>
      <c r="Z390" s="955"/>
      <c r="AA390" s="955"/>
      <c r="AB390" s="950"/>
      <c r="AC390" s="950"/>
      <c r="AD390" s="931"/>
      <c r="AE390" s="931"/>
      <c r="AF390" s="931"/>
      <c r="AG390" s="937"/>
    </row>
    <row r="391" spans="1:33" s="926" customFormat="1" ht="21" customHeight="1">
      <c r="A391" s="931">
        <v>388</v>
      </c>
      <c r="B391" s="954" t="s">
        <v>864</v>
      </c>
      <c r="C391" s="955"/>
      <c r="D391" s="955"/>
      <c r="E391" s="955"/>
      <c r="F391" s="955"/>
      <c r="G391" s="955"/>
      <c r="H391" s="955"/>
      <c r="I391" s="955"/>
      <c r="J391" s="955"/>
      <c r="K391" s="955"/>
      <c r="L391" s="955"/>
      <c r="M391" s="955"/>
      <c r="N391" s="955"/>
      <c r="O391" s="950">
        <f t="shared" si="34"/>
        <v>0</v>
      </c>
      <c r="P391" s="955"/>
      <c r="Q391" s="952">
        <f t="shared" si="35"/>
        <v>0</v>
      </c>
      <c r="R391" s="955"/>
      <c r="S391" s="952">
        <f t="shared" si="36"/>
        <v>0</v>
      </c>
      <c r="T391" s="955"/>
      <c r="U391" s="952">
        <f t="shared" si="37"/>
        <v>0</v>
      </c>
      <c r="V391" s="955"/>
      <c r="W391" s="955"/>
      <c r="X391" s="946">
        <f t="shared" si="38"/>
        <v>0</v>
      </c>
      <c r="Y391" s="955"/>
      <c r="Z391" s="955"/>
      <c r="AA391" s="955"/>
      <c r="AB391" s="950"/>
      <c r="AC391" s="950"/>
      <c r="AD391" s="931"/>
      <c r="AE391" s="931"/>
      <c r="AF391" s="931"/>
      <c r="AG391" s="937"/>
    </row>
    <row r="392" spans="1:33" s="926" customFormat="1" ht="21" customHeight="1">
      <c r="A392" s="931">
        <v>389</v>
      </c>
      <c r="B392" s="954" t="s">
        <v>865</v>
      </c>
      <c r="C392" s="955"/>
      <c r="D392" s="955"/>
      <c r="E392" s="955"/>
      <c r="F392" s="955"/>
      <c r="G392" s="955"/>
      <c r="H392" s="955"/>
      <c r="I392" s="955"/>
      <c r="J392" s="955"/>
      <c r="K392" s="955"/>
      <c r="L392" s="955"/>
      <c r="M392" s="955"/>
      <c r="N392" s="955"/>
      <c r="O392" s="950">
        <f t="shared" si="34"/>
        <v>0</v>
      </c>
      <c r="P392" s="955"/>
      <c r="Q392" s="952">
        <f t="shared" si="35"/>
        <v>0</v>
      </c>
      <c r="R392" s="955"/>
      <c r="S392" s="952">
        <f t="shared" si="36"/>
        <v>0</v>
      </c>
      <c r="T392" s="955"/>
      <c r="U392" s="952">
        <f t="shared" si="37"/>
        <v>0</v>
      </c>
      <c r="V392" s="955"/>
      <c r="W392" s="955"/>
      <c r="X392" s="946">
        <f t="shared" si="38"/>
        <v>0</v>
      </c>
      <c r="Y392" s="955"/>
      <c r="Z392" s="955"/>
      <c r="AA392" s="955"/>
      <c r="AB392" s="950"/>
      <c r="AC392" s="950"/>
      <c r="AD392" s="931"/>
      <c r="AE392" s="931"/>
      <c r="AF392" s="931"/>
      <c r="AG392" s="937"/>
    </row>
    <row r="393" spans="1:33" s="926" customFormat="1" ht="21" customHeight="1">
      <c r="A393" s="931">
        <v>390</v>
      </c>
      <c r="B393" s="954" t="s">
        <v>866</v>
      </c>
      <c r="C393" s="955"/>
      <c r="D393" s="955"/>
      <c r="E393" s="955"/>
      <c r="F393" s="955"/>
      <c r="G393" s="955"/>
      <c r="H393" s="955"/>
      <c r="I393" s="955"/>
      <c r="J393" s="955"/>
      <c r="K393" s="955"/>
      <c r="L393" s="955"/>
      <c r="M393" s="955"/>
      <c r="N393" s="955"/>
      <c r="O393" s="950">
        <f t="shared" si="34"/>
        <v>0</v>
      </c>
      <c r="P393" s="955"/>
      <c r="Q393" s="952">
        <f t="shared" si="35"/>
        <v>0</v>
      </c>
      <c r="R393" s="955"/>
      <c r="S393" s="952">
        <f t="shared" si="36"/>
        <v>0</v>
      </c>
      <c r="T393" s="955"/>
      <c r="U393" s="952">
        <f t="shared" si="37"/>
        <v>0</v>
      </c>
      <c r="V393" s="955"/>
      <c r="W393" s="955"/>
      <c r="X393" s="946">
        <f t="shared" si="38"/>
        <v>0</v>
      </c>
      <c r="Y393" s="955"/>
      <c r="Z393" s="955"/>
      <c r="AA393" s="955"/>
      <c r="AB393" s="950"/>
      <c r="AC393" s="950"/>
      <c r="AD393" s="931"/>
      <c r="AE393" s="931"/>
      <c r="AF393" s="931"/>
      <c r="AG393" s="937"/>
    </row>
    <row r="394" spans="1:33" s="926" customFormat="1" ht="21" customHeight="1">
      <c r="A394" s="931">
        <v>391</v>
      </c>
      <c r="B394" s="954" t="s">
        <v>867</v>
      </c>
      <c r="C394" s="955"/>
      <c r="D394" s="955"/>
      <c r="E394" s="955"/>
      <c r="F394" s="955"/>
      <c r="G394" s="955"/>
      <c r="H394" s="955"/>
      <c r="I394" s="955"/>
      <c r="J394" s="955"/>
      <c r="K394" s="955"/>
      <c r="L394" s="955"/>
      <c r="M394" s="955"/>
      <c r="N394" s="955"/>
      <c r="O394" s="950">
        <f t="shared" si="34"/>
        <v>0</v>
      </c>
      <c r="P394" s="955"/>
      <c r="Q394" s="952">
        <f t="shared" si="35"/>
        <v>0</v>
      </c>
      <c r="R394" s="955"/>
      <c r="S394" s="952">
        <f t="shared" si="36"/>
        <v>0</v>
      </c>
      <c r="T394" s="955"/>
      <c r="U394" s="952">
        <f t="shared" si="37"/>
        <v>0</v>
      </c>
      <c r="V394" s="955"/>
      <c r="W394" s="955"/>
      <c r="X394" s="946">
        <f t="shared" si="38"/>
        <v>0</v>
      </c>
      <c r="Y394" s="955"/>
      <c r="Z394" s="955"/>
      <c r="AA394" s="955"/>
      <c r="AB394" s="950"/>
      <c r="AC394" s="950"/>
      <c r="AD394" s="931"/>
      <c r="AE394" s="931"/>
      <c r="AF394" s="931"/>
      <c r="AG394" s="937"/>
    </row>
    <row r="395" spans="1:33" s="926" customFormat="1" ht="21" customHeight="1">
      <c r="A395" s="931">
        <v>392</v>
      </c>
      <c r="B395" s="954" t="s">
        <v>868</v>
      </c>
      <c r="C395" s="955"/>
      <c r="D395" s="955"/>
      <c r="E395" s="955"/>
      <c r="F395" s="955"/>
      <c r="G395" s="955"/>
      <c r="H395" s="955"/>
      <c r="I395" s="955"/>
      <c r="J395" s="955"/>
      <c r="K395" s="955"/>
      <c r="L395" s="955"/>
      <c r="M395" s="955"/>
      <c r="N395" s="955"/>
      <c r="O395" s="950">
        <f t="shared" si="34"/>
        <v>0</v>
      </c>
      <c r="P395" s="955"/>
      <c r="Q395" s="952">
        <f t="shared" si="35"/>
        <v>0</v>
      </c>
      <c r="R395" s="955"/>
      <c r="S395" s="952">
        <f t="shared" si="36"/>
        <v>0</v>
      </c>
      <c r="T395" s="955"/>
      <c r="U395" s="952">
        <f t="shared" si="37"/>
        <v>0</v>
      </c>
      <c r="V395" s="955"/>
      <c r="W395" s="955"/>
      <c r="X395" s="946">
        <f t="shared" si="38"/>
        <v>0</v>
      </c>
      <c r="Y395" s="955"/>
      <c r="Z395" s="955"/>
      <c r="AA395" s="955"/>
      <c r="AB395" s="950"/>
      <c r="AC395" s="950"/>
      <c r="AD395" s="931"/>
      <c r="AE395" s="931"/>
      <c r="AF395" s="931"/>
      <c r="AG395" s="937"/>
    </row>
    <row r="396" spans="1:33" s="926" customFormat="1" ht="21" customHeight="1">
      <c r="A396" s="931">
        <v>393</v>
      </c>
      <c r="B396" s="954" t="s">
        <v>869</v>
      </c>
      <c r="C396" s="955"/>
      <c r="D396" s="955"/>
      <c r="E396" s="955"/>
      <c r="F396" s="955"/>
      <c r="G396" s="955"/>
      <c r="H396" s="955"/>
      <c r="I396" s="955"/>
      <c r="J396" s="955"/>
      <c r="K396" s="955"/>
      <c r="L396" s="955"/>
      <c r="M396" s="955"/>
      <c r="N396" s="955"/>
      <c r="O396" s="950">
        <f t="shared" si="34"/>
        <v>0</v>
      </c>
      <c r="P396" s="955"/>
      <c r="Q396" s="952">
        <f t="shared" si="35"/>
        <v>0</v>
      </c>
      <c r="R396" s="955"/>
      <c r="S396" s="952">
        <f t="shared" si="36"/>
        <v>0</v>
      </c>
      <c r="T396" s="955"/>
      <c r="U396" s="952">
        <f t="shared" si="37"/>
        <v>0</v>
      </c>
      <c r="V396" s="955"/>
      <c r="W396" s="955"/>
      <c r="X396" s="946">
        <f t="shared" si="38"/>
        <v>0</v>
      </c>
      <c r="Y396" s="955"/>
      <c r="Z396" s="955"/>
      <c r="AA396" s="955"/>
      <c r="AB396" s="950"/>
      <c r="AC396" s="950"/>
      <c r="AD396" s="931"/>
      <c r="AE396" s="931"/>
      <c r="AF396" s="931"/>
      <c r="AG396" s="937"/>
    </row>
    <row r="397" spans="1:33" s="926" customFormat="1" ht="21" customHeight="1">
      <c r="A397" s="931">
        <v>394</v>
      </c>
      <c r="B397" s="954" t="s">
        <v>870</v>
      </c>
      <c r="C397" s="955"/>
      <c r="D397" s="955"/>
      <c r="E397" s="955"/>
      <c r="F397" s="955"/>
      <c r="G397" s="955"/>
      <c r="H397" s="955"/>
      <c r="I397" s="955"/>
      <c r="J397" s="955"/>
      <c r="K397" s="955"/>
      <c r="L397" s="955"/>
      <c r="M397" s="955"/>
      <c r="N397" s="955"/>
      <c r="O397" s="950">
        <f t="shared" si="34"/>
        <v>0</v>
      </c>
      <c r="P397" s="955"/>
      <c r="Q397" s="952">
        <f t="shared" si="35"/>
        <v>0</v>
      </c>
      <c r="R397" s="955"/>
      <c r="S397" s="952">
        <f t="shared" si="36"/>
        <v>0</v>
      </c>
      <c r="T397" s="955"/>
      <c r="U397" s="952">
        <f t="shared" si="37"/>
        <v>0</v>
      </c>
      <c r="V397" s="955"/>
      <c r="W397" s="955"/>
      <c r="X397" s="946">
        <f t="shared" si="38"/>
        <v>0</v>
      </c>
      <c r="Y397" s="955"/>
      <c r="Z397" s="955"/>
      <c r="AA397" s="955"/>
      <c r="AB397" s="950"/>
      <c r="AC397" s="950"/>
      <c r="AD397" s="931"/>
      <c r="AE397" s="931"/>
      <c r="AF397" s="931"/>
      <c r="AG397" s="937"/>
    </row>
    <row r="398" spans="1:33" s="926" customFormat="1" ht="21" customHeight="1">
      <c r="A398" s="931">
        <v>395</v>
      </c>
      <c r="B398" s="954" t="s">
        <v>871</v>
      </c>
      <c r="C398" s="955"/>
      <c r="D398" s="955"/>
      <c r="E398" s="955"/>
      <c r="F398" s="955"/>
      <c r="G398" s="955"/>
      <c r="H398" s="955"/>
      <c r="I398" s="955"/>
      <c r="J398" s="955"/>
      <c r="K398" s="955"/>
      <c r="L398" s="955"/>
      <c r="M398" s="955"/>
      <c r="N398" s="955"/>
      <c r="O398" s="950">
        <f t="shared" si="34"/>
        <v>0</v>
      </c>
      <c r="P398" s="955"/>
      <c r="Q398" s="952">
        <f t="shared" si="35"/>
        <v>0</v>
      </c>
      <c r="R398" s="955"/>
      <c r="S398" s="952">
        <f t="shared" si="36"/>
        <v>0</v>
      </c>
      <c r="T398" s="955"/>
      <c r="U398" s="952">
        <f t="shared" si="37"/>
        <v>0</v>
      </c>
      <c r="V398" s="955"/>
      <c r="W398" s="955"/>
      <c r="X398" s="946">
        <f t="shared" si="38"/>
        <v>0</v>
      </c>
      <c r="Y398" s="955"/>
      <c r="Z398" s="955"/>
      <c r="AA398" s="955"/>
      <c r="AB398" s="950"/>
      <c r="AC398" s="950"/>
      <c r="AD398" s="931"/>
      <c r="AE398" s="931"/>
      <c r="AF398" s="931"/>
      <c r="AG398" s="937"/>
    </row>
    <row r="399" spans="1:33" s="926" customFormat="1" ht="21" customHeight="1">
      <c r="A399" s="931">
        <v>396</v>
      </c>
      <c r="B399" s="954" t="s">
        <v>872</v>
      </c>
      <c r="C399" s="955"/>
      <c r="D399" s="955"/>
      <c r="E399" s="955"/>
      <c r="F399" s="955"/>
      <c r="G399" s="955"/>
      <c r="H399" s="955"/>
      <c r="I399" s="955"/>
      <c r="J399" s="955"/>
      <c r="K399" s="955"/>
      <c r="L399" s="955"/>
      <c r="M399" s="955"/>
      <c r="N399" s="955"/>
      <c r="O399" s="950">
        <f t="shared" si="34"/>
        <v>0</v>
      </c>
      <c r="P399" s="955"/>
      <c r="Q399" s="952">
        <f t="shared" si="35"/>
        <v>0</v>
      </c>
      <c r="R399" s="955"/>
      <c r="S399" s="952">
        <f t="shared" si="36"/>
        <v>0</v>
      </c>
      <c r="T399" s="955"/>
      <c r="U399" s="952">
        <f t="shared" si="37"/>
        <v>0</v>
      </c>
      <c r="V399" s="955"/>
      <c r="W399" s="955"/>
      <c r="X399" s="946">
        <f t="shared" si="38"/>
        <v>0</v>
      </c>
      <c r="Y399" s="955"/>
      <c r="Z399" s="955"/>
      <c r="AA399" s="955"/>
      <c r="AB399" s="950"/>
      <c r="AC399" s="950"/>
      <c r="AD399" s="931"/>
      <c r="AE399" s="931"/>
      <c r="AF399" s="931"/>
      <c r="AG399" s="937"/>
    </row>
    <row r="400" spans="1:33" s="926" customFormat="1" ht="21" customHeight="1">
      <c r="A400" s="931">
        <v>397</v>
      </c>
      <c r="B400" s="954" t="s">
        <v>873</v>
      </c>
      <c r="C400" s="955"/>
      <c r="D400" s="955"/>
      <c r="E400" s="955"/>
      <c r="F400" s="955"/>
      <c r="G400" s="955"/>
      <c r="H400" s="955"/>
      <c r="I400" s="955"/>
      <c r="J400" s="955"/>
      <c r="K400" s="955"/>
      <c r="L400" s="955"/>
      <c r="M400" s="955"/>
      <c r="N400" s="955"/>
      <c r="O400" s="950">
        <f t="shared" si="34"/>
        <v>0</v>
      </c>
      <c r="P400" s="955"/>
      <c r="Q400" s="952">
        <f t="shared" si="35"/>
        <v>0</v>
      </c>
      <c r="R400" s="955"/>
      <c r="S400" s="952">
        <f t="shared" si="36"/>
        <v>0</v>
      </c>
      <c r="T400" s="955"/>
      <c r="U400" s="952">
        <f t="shared" si="37"/>
        <v>0</v>
      </c>
      <c r="V400" s="955"/>
      <c r="W400" s="955"/>
      <c r="X400" s="946">
        <f t="shared" si="38"/>
        <v>0</v>
      </c>
      <c r="Y400" s="955"/>
      <c r="Z400" s="955"/>
      <c r="AA400" s="955"/>
      <c r="AB400" s="950"/>
      <c r="AC400" s="950"/>
      <c r="AD400" s="931"/>
      <c r="AE400" s="931"/>
      <c r="AF400" s="931"/>
      <c r="AG400" s="937"/>
    </row>
    <row r="401" spans="1:33" s="926" customFormat="1" ht="21" customHeight="1">
      <c r="A401" s="931">
        <v>398</v>
      </c>
      <c r="B401" s="954" t="s">
        <v>874</v>
      </c>
      <c r="C401" s="955"/>
      <c r="D401" s="955"/>
      <c r="E401" s="955"/>
      <c r="F401" s="955"/>
      <c r="G401" s="955"/>
      <c r="H401" s="955"/>
      <c r="I401" s="955"/>
      <c r="J401" s="955"/>
      <c r="K401" s="955"/>
      <c r="L401" s="955"/>
      <c r="M401" s="955"/>
      <c r="N401" s="955"/>
      <c r="O401" s="950">
        <f t="shared" si="34"/>
        <v>0</v>
      </c>
      <c r="P401" s="955"/>
      <c r="Q401" s="952">
        <f t="shared" si="35"/>
        <v>0</v>
      </c>
      <c r="R401" s="955"/>
      <c r="S401" s="952">
        <f t="shared" si="36"/>
        <v>0</v>
      </c>
      <c r="T401" s="955"/>
      <c r="U401" s="952">
        <f t="shared" si="37"/>
        <v>0</v>
      </c>
      <c r="V401" s="955"/>
      <c r="W401" s="955"/>
      <c r="X401" s="946">
        <f t="shared" si="38"/>
        <v>0</v>
      </c>
      <c r="Y401" s="955"/>
      <c r="Z401" s="955"/>
      <c r="AA401" s="955"/>
      <c r="AB401" s="950"/>
      <c r="AC401" s="950"/>
      <c r="AD401" s="931"/>
      <c r="AE401" s="931"/>
      <c r="AF401" s="931"/>
      <c r="AG401" s="937"/>
    </row>
    <row r="402" spans="1:33" s="926" customFormat="1" ht="21" customHeight="1">
      <c r="A402" s="931">
        <v>399</v>
      </c>
      <c r="B402" s="954" t="s">
        <v>875</v>
      </c>
      <c r="C402" s="955"/>
      <c r="D402" s="955"/>
      <c r="E402" s="955"/>
      <c r="F402" s="955"/>
      <c r="G402" s="955"/>
      <c r="H402" s="955"/>
      <c r="I402" s="955"/>
      <c r="J402" s="955"/>
      <c r="K402" s="955"/>
      <c r="L402" s="955"/>
      <c r="M402" s="955"/>
      <c r="N402" s="955"/>
      <c r="O402" s="950">
        <f t="shared" si="34"/>
        <v>0</v>
      </c>
      <c r="P402" s="955"/>
      <c r="Q402" s="952">
        <f t="shared" si="35"/>
        <v>0</v>
      </c>
      <c r="R402" s="955"/>
      <c r="S402" s="952">
        <f t="shared" si="36"/>
        <v>0</v>
      </c>
      <c r="T402" s="955"/>
      <c r="U402" s="952">
        <f t="shared" si="37"/>
        <v>0</v>
      </c>
      <c r="V402" s="955"/>
      <c r="W402" s="955"/>
      <c r="X402" s="946">
        <f t="shared" si="38"/>
        <v>0</v>
      </c>
      <c r="Y402" s="955"/>
      <c r="Z402" s="955"/>
      <c r="AA402" s="955"/>
      <c r="AB402" s="950"/>
      <c r="AC402" s="950"/>
      <c r="AD402" s="931"/>
      <c r="AE402" s="931"/>
      <c r="AF402" s="931"/>
      <c r="AG402" s="937"/>
    </row>
    <row r="403" spans="1:33" s="926" customFormat="1" ht="21" customHeight="1">
      <c r="A403" s="931">
        <v>400</v>
      </c>
      <c r="B403" s="954" t="s">
        <v>876</v>
      </c>
      <c r="C403" s="955"/>
      <c r="D403" s="955"/>
      <c r="E403" s="955"/>
      <c r="F403" s="955"/>
      <c r="G403" s="955"/>
      <c r="H403" s="955"/>
      <c r="I403" s="955"/>
      <c r="J403" s="955"/>
      <c r="K403" s="955"/>
      <c r="L403" s="955"/>
      <c r="M403" s="955"/>
      <c r="N403" s="955"/>
      <c r="O403" s="950">
        <f t="shared" si="34"/>
        <v>0</v>
      </c>
      <c r="P403" s="955"/>
      <c r="Q403" s="952">
        <f t="shared" si="35"/>
        <v>0</v>
      </c>
      <c r="R403" s="955"/>
      <c r="S403" s="952">
        <f t="shared" si="36"/>
        <v>0</v>
      </c>
      <c r="T403" s="955"/>
      <c r="U403" s="952">
        <f t="shared" si="37"/>
        <v>0</v>
      </c>
      <c r="V403" s="955"/>
      <c r="W403" s="955"/>
      <c r="X403" s="946">
        <f t="shared" si="38"/>
        <v>0</v>
      </c>
      <c r="Y403" s="955"/>
      <c r="Z403" s="955"/>
      <c r="AA403" s="955"/>
      <c r="AB403" s="950"/>
      <c r="AC403" s="950"/>
      <c r="AD403" s="931"/>
      <c r="AE403" s="931"/>
      <c r="AF403" s="931"/>
      <c r="AG403" s="937"/>
    </row>
    <row r="404" spans="1:33" s="926" customFormat="1" ht="21" customHeight="1">
      <c r="A404" s="931">
        <v>401</v>
      </c>
      <c r="B404" s="954" t="s">
        <v>877</v>
      </c>
      <c r="C404" s="955"/>
      <c r="D404" s="955"/>
      <c r="E404" s="955"/>
      <c r="F404" s="955"/>
      <c r="G404" s="955"/>
      <c r="H404" s="955"/>
      <c r="I404" s="955"/>
      <c r="J404" s="955"/>
      <c r="K404" s="955"/>
      <c r="L404" s="955"/>
      <c r="M404" s="955"/>
      <c r="N404" s="955"/>
      <c r="O404" s="950">
        <f t="shared" si="34"/>
        <v>0</v>
      </c>
      <c r="P404" s="955"/>
      <c r="Q404" s="952">
        <f t="shared" si="35"/>
        <v>0</v>
      </c>
      <c r="R404" s="955"/>
      <c r="S404" s="952">
        <f t="shared" si="36"/>
        <v>0</v>
      </c>
      <c r="T404" s="955"/>
      <c r="U404" s="952">
        <f t="shared" si="37"/>
        <v>0</v>
      </c>
      <c r="V404" s="955"/>
      <c r="W404" s="955"/>
      <c r="X404" s="946">
        <f t="shared" si="38"/>
        <v>0</v>
      </c>
      <c r="Y404" s="955"/>
      <c r="Z404" s="955"/>
      <c r="AA404" s="955"/>
      <c r="AB404" s="950"/>
      <c r="AC404" s="950"/>
      <c r="AD404" s="931"/>
      <c r="AE404" s="931"/>
      <c r="AF404" s="931"/>
      <c r="AG404" s="937"/>
    </row>
    <row r="405" spans="1:33" s="926" customFormat="1" ht="21" customHeight="1">
      <c r="A405" s="931">
        <v>402</v>
      </c>
      <c r="B405" s="954" t="s">
        <v>878</v>
      </c>
      <c r="C405" s="955"/>
      <c r="D405" s="955"/>
      <c r="E405" s="955"/>
      <c r="F405" s="955"/>
      <c r="G405" s="955"/>
      <c r="H405" s="955"/>
      <c r="I405" s="955"/>
      <c r="J405" s="955"/>
      <c r="K405" s="955"/>
      <c r="L405" s="955"/>
      <c r="M405" s="955"/>
      <c r="N405" s="955"/>
      <c r="O405" s="950">
        <f t="shared" si="34"/>
        <v>0</v>
      </c>
      <c r="P405" s="955"/>
      <c r="Q405" s="952">
        <f t="shared" si="35"/>
        <v>0</v>
      </c>
      <c r="R405" s="955"/>
      <c r="S405" s="952">
        <f t="shared" si="36"/>
        <v>0</v>
      </c>
      <c r="T405" s="955"/>
      <c r="U405" s="952">
        <f t="shared" si="37"/>
        <v>0</v>
      </c>
      <c r="V405" s="955"/>
      <c r="W405" s="955"/>
      <c r="X405" s="946">
        <f t="shared" si="38"/>
        <v>0</v>
      </c>
      <c r="Y405" s="955"/>
      <c r="Z405" s="955"/>
      <c r="AA405" s="955"/>
      <c r="AB405" s="950"/>
      <c r="AC405" s="950"/>
      <c r="AD405" s="931"/>
      <c r="AE405" s="931"/>
      <c r="AF405" s="931"/>
      <c r="AG405" s="937"/>
    </row>
    <row r="406" spans="1:33" s="926" customFormat="1" ht="21" customHeight="1">
      <c r="A406" s="931">
        <v>403</v>
      </c>
      <c r="B406" s="954" t="s">
        <v>879</v>
      </c>
      <c r="C406" s="955"/>
      <c r="D406" s="955"/>
      <c r="E406" s="955"/>
      <c r="F406" s="955"/>
      <c r="G406" s="955"/>
      <c r="H406" s="955"/>
      <c r="I406" s="955"/>
      <c r="J406" s="955"/>
      <c r="K406" s="955"/>
      <c r="L406" s="955"/>
      <c r="M406" s="955"/>
      <c r="N406" s="955"/>
      <c r="O406" s="950">
        <f t="shared" si="34"/>
        <v>0</v>
      </c>
      <c r="P406" s="955"/>
      <c r="Q406" s="952">
        <f t="shared" si="35"/>
        <v>0</v>
      </c>
      <c r="R406" s="955"/>
      <c r="S406" s="952">
        <f t="shared" si="36"/>
        <v>0</v>
      </c>
      <c r="T406" s="955"/>
      <c r="U406" s="952">
        <f t="shared" si="37"/>
        <v>0</v>
      </c>
      <c r="V406" s="955"/>
      <c r="W406" s="955"/>
      <c r="X406" s="946">
        <f t="shared" si="38"/>
        <v>0</v>
      </c>
      <c r="Y406" s="955"/>
      <c r="Z406" s="955"/>
      <c r="AA406" s="955"/>
      <c r="AB406" s="950"/>
      <c r="AC406" s="950"/>
      <c r="AD406" s="931"/>
      <c r="AE406" s="931"/>
      <c r="AF406" s="931"/>
      <c r="AG406" s="937"/>
    </row>
    <row r="407" spans="1:33" s="926" customFormat="1" ht="21" customHeight="1">
      <c r="A407" s="931">
        <v>404</v>
      </c>
      <c r="B407" s="954" t="s">
        <v>880</v>
      </c>
      <c r="C407" s="955"/>
      <c r="D407" s="955"/>
      <c r="E407" s="955"/>
      <c r="F407" s="955"/>
      <c r="G407" s="955"/>
      <c r="H407" s="955"/>
      <c r="I407" s="955"/>
      <c r="J407" s="955"/>
      <c r="K407" s="955"/>
      <c r="L407" s="955"/>
      <c r="M407" s="955"/>
      <c r="N407" s="955"/>
      <c r="O407" s="950">
        <f t="shared" si="34"/>
        <v>0</v>
      </c>
      <c r="P407" s="955"/>
      <c r="Q407" s="952">
        <f t="shared" si="35"/>
        <v>0</v>
      </c>
      <c r="R407" s="955"/>
      <c r="S407" s="952">
        <f t="shared" si="36"/>
        <v>0</v>
      </c>
      <c r="T407" s="955"/>
      <c r="U407" s="952">
        <f t="shared" si="37"/>
        <v>0</v>
      </c>
      <c r="V407" s="955"/>
      <c r="W407" s="955"/>
      <c r="X407" s="946">
        <f t="shared" si="38"/>
        <v>0</v>
      </c>
      <c r="Y407" s="955"/>
      <c r="Z407" s="955"/>
      <c r="AA407" s="955"/>
      <c r="AB407" s="950"/>
      <c r="AC407" s="950"/>
      <c r="AD407" s="931"/>
      <c r="AE407" s="931"/>
      <c r="AF407" s="931"/>
      <c r="AG407" s="937"/>
    </row>
    <row r="408" spans="1:33" s="926" customFormat="1" ht="21" customHeight="1">
      <c r="A408" s="931">
        <v>405</v>
      </c>
      <c r="B408" s="954" t="s">
        <v>881</v>
      </c>
      <c r="C408" s="955"/>
      <c r="D408" s="955"/>
      <c r="E408" s="955"/>
      <c r="F408" s="955"/>
      <c r="G408" s="955"/>
      <c r="H408" s="955"/>
      <c r="I408" s="955"/>
      <c r="J408" s="955"/>
      <c r="K408" s="955"/>
      <c r="L408" s="955"/>
      <c r="M408" s="955"/>
      <c r="N408" s="955"/>
      <c r="O408" s="950">
        <f t="shared" si="34"/>
        <v>0</v>
      </c>
      <c r="P408" s="955"/>
      <c r="Q408" s="952">
        <f t="shared" si="35"/>
        <v>0</v>
      </c>
      <c r="R408" s="955"/>
      <c r="S408" s="952">
        <f t="shared" si="36"/>
        <v>0</v>
      </c>
      <c r="T408" s="955"/>
      <c r="U408" s="952">
        <f t="shared" si="37"/>
        <v>0</v>
      </c>
      <c r="V408" s="955"/>
      <c r="W408" s="955"/>
      <c r="X408" s="946">
        <f t="shared" si="38"/>
        <v>0</v>
      </c>
      <c r="Y408" s="955"/>
      <c r="Z408" s="955"/>
      <c r="AA408" s="955"/>
      <c r="AB408" s="950"/>
      <c r="AC408" s="950"/>
      <c r="AD408" s="931"/>
      <c r="AE408" s="931"/>
      <c r="AF408" s="931"/>
      <c r="AG408" s="937"/>
    </row>
    <row r="409" spans="1:33" s="926" customFormat="1" ht="21" customHeight="1">
      <c r="A409" s="931">
        <v>406</v>
      </c>
      <c r="B409" s="954" t="s">
        <v>882</v>
      </c>
      <c r="C409" s="955"/>
      <c r="D409" s="955"/>
      <c r="E409" s="955"/>
      <c r="F409" s="955"/>
      <c r="G409" s="955"/>
      <c r="H409" s="955"/>
      <c r="I409" s="955"/>
      <c r="J409" s="955"/>
      <c r="K409" s="955"/>
      <c r="L409" s="955"/>
      <c r="M409" s="955"/>
      <c r="N409" s="955"/>
      <c r="O409" s="950">
        <f t="shared" si="34"/>
        <v>0</v>
      </c>
      <c r="P409" s="955"/>
      <c r="Q409" s="952">
        <f t="shared" si="35"/>
        <v>0</v>
      </c>
      <c r="R409" s="955"/>
      <c r="S409" s="952">
        <f t="shared" si="36"/>
        <v>0</v>
      </c>
      <c r="T409" s="955"/>
      <c r="U409" s="952">
        <f t="shared" si="37"/>
        <v>0</v>
      </c>
      <c r="V409" s="955"/>
      <c r="W409" s="955"/>
      <c r="X409" s="946">
        <f t="shared" si="38"/>
        <v>0</v>
      </c>
      <c r="Y409" s="955"/>
      <c r="Z409" s="955"/>
      <c r="AA409" s="955"/>
      <c r="AB409" s="950"/>
      <c r="AC409" s="950"/>
      <c r="AD409" s="931"/>
      <c r="AE409" s="931"/>
      <c r="AF409" s="931"/>
      <c r="AG409" s="937"/>
    </row>
    <row r="410" spans="1:33" s="926" customFormat="1" ht="21" customHeight="1">
      <c r="A410" s="931">
        <v>407</v>
      </c>
      <c r="B410" s="954" t="s">
        <v>883</v>
      </c>
      <c r="C410" s="955"/>
      <c r="D410" s="955"/>
      <c r="E410" s="955"/>
      <c r="F410" s="955"/>
      <c r="G410" s="955"/>
      <c r="H410" s="955"/>
      <c r="I410" s="955"/>
      <c r="J410" s="955"/>
      <c r="K410" s="955"/>
      <c r="L410" s="955"/>
      <c r="M410" s="955"/>
      <c r="N410" s="955"/>
      <c r="O410" s="950">
        <f t="shared" si="34"/>
        <v>0</v>
      </c>
      <c r="P410" s="955"/>
      <c r="Q410" s="952">
        <f t="shared" si="35"/>
        <v>0</v>
      </c>
      <c r="R410" s="955"/>
      <c r="S410" s="952">
        <f t="shared" si="36"/>
        <v>0</v>
      </c>
      <c r="T410" s="955"/>
      <c r="U410" s="952">
        <f t="shared" si="37"/>
        <v>0</v>
      </c>
      <c r="V410" s="955"/>
      <c r="W410" s="955"/>
      <c r="X410" s="946">
        <f t="shared" si="38"/>
        <v>0</v>
      </c>
      <c r="Y410" s="955"/>
      <c r="Z410" s="955"/>
      <c r="AA410" s="955"/>
      <c r="AB410" s="950"/>
      <c r="AC410" s="950"/>
      <c r="AD410" s="931"/>
      <c r="AE410" s="931"/>
      <c r="AF410" s="931"/>
      <c r="AG410" s="937"/>
    </row>
    <row r="411" spans="1:33" s="926" customFormat="1" ht="21" customHeight="1">
      <c r="A411" s="931">
        <v>408</v>
      </c>
      <c r="B411" s="954" t="s">
        <v>884</v>
      </c>
      <c r="C411" s="955"/>
      <c r="D411" s="955"/>
      <c r="E411" s="955"/>
      <c r="F411" s="955"/>
      <c r="G411" s="955"/>
      <c r="H411" s="955"/>
      <c r="I411" s="955"/>
      <c r="J411" s="955"/>
      <c r="K411" s="955"/>
      <c r="L411" s="955"/>
      <c r="M411" s="955"/>
      <c r="N411" s="955"/>
      <c r="O411" s="950">
        <f t="shared" si="34"/>
        <v>0</v>
      </c>
      <c r="P411" s="955"/>
      <c r="Q411" s="952">
        <f t="shared" si="35"/>
        <v>0</v>
      </c>
      <c r="R411" s="955"/>
      <c r="S411" s="952">
        <f t="shared" si="36"/>
        <v>0</v>
      </c>
      <c r="T411" s="955"/>
      <c r="U411" s="952">
        <f t="shared" si="37"/>
        <v>0</v>
      </c>
      <c r="V411" s="955"/>
      <c r="W411" s="955"/>
      <c r="X411" s="946">
        <f t="shared" si="38"/>
        <v>0</v>
      </c>
      <c r="Y411" s="955"/>
      <c r="Z411" s="955"/>
      <c r="AA411" s="955"/>
      <c r="AB411" s="950"/>
      <c r="AC411" s="950"/>
      <c r="AD411" s="931"/>
      <c r="AE411" s="931"/>
      <c r="AF411" s="931"/>
      <c r="AG411" s="937"/>
    </row>
    <row r="412" spans="1:33" s="926" customFormat="1" ht="21" customHeight="1">
      <c r="A412" s="931">
        <v>409</v>
      </c>
      <c r="B412" s="954" t="s">
        <v>885</v>
      </c>
      <c r="C412" s="955"/>
      <c r="D412" s="955"/>
      <c r="E412" s="955"/>
      <c r="F412" s="955"/>
      <c r="G412" s="955"/>
      <c r="H412" s="955"/>
      <c r="I412" s="955"/>
      <c r="J412" s="955"/>
      <c r="K412" s="955"/>
      <c r="L412" s="955"/>
      <c r="M412" s="955"/>
      <c r="N412" s="955"/>
      <c r="O412" s="950">
        <f t="shared" si="34"/>
        <v>0</v>
      </c>
      <c r="P412" s="955"/>
      <c r="Q412" s="952">
        <f t="shared" si="35"/>
        <v>0</v>
      </c>
      <c r="R412" s="955"/>
      <c r="S412" s="952">
        <f t="shared" si="36"/>
        <v>0</v>
      </c>
      <c r="T412" s="955"/>
      <c r="U412" s="952">
        <f t="shared" si="37"/>
        <v>0</v>
      </c>
      <c r="V412" s="955"/>
      <c r="W412" s="955"/>
      <c r="X412" s="946">
        <f t="shared" si="38"/>
        <v>0</v>
      </c>
      <c r="Y412" s="955"/>
      <c r="Z412" s="955"/>
      <c r="AA412" s="955"/>
      <c r="AB412" s="950"/>
      <c r="AC412" s="950"/>
      <c r="AD412" s="931"/>
      <c r="AE412" s="931"/>
      <c r="AF412" s="931"/>
      <c r="AG412" s="937"/>
    </row>
    <row r="413" spans="1:33" s="926" customFormat="1" ht="21" customHeight="1">
      <c r="A413" s="931">
        <v>410</v>
      </c>
      <c r="B413" s="954" t="s">
        <v>886</v>
      </c>
      <c r="C413" s="955"/>
      <c r="D413" s="955"/>
      <c r="E413" s="955"/>
      <c r="F413" s="955"/>
      <c r="G413" s="955"/>
      <c r="H413" s="955"/>
      <c r="I413" s="955"/>
      <c r="J413" s="955"/>
      <c r="K413" s="955"/>
      <c r="L413" s="955"/>
      <c r="M413" s="955"/>
      <c r="N413" s="955"/>
      <c r="O413" s="950">
        <f t="shared" si="34"/>
        <v>0</v>
      </c>
      <c r="P413" s="955"/>
      <c r="Q413" s="952">
        <f t="shared" si="35"/>
        <v>0</v>
      </c>
      <c r="R413" s="955"/>
      <c r="S413" s="952">
        <f t="shared" si="36"/>
        <v>0</v>
      </c>
      <c r="T413" s="955"/>
      <c r="U413" s="952">
        <f t="shared" si="37"/>
        <v>0</v>
      </c>
      <c r="V413" s="955"/>
      <c r="W413" s="955"/>
      <c r="X413" s="946">
        <f t="shared" si="38"/>
        <v>0</v>
      </c>
      <c r="Y413" s="955"/>
      <c r="Z413" s="955"/>
      <c r="AA413" s="955"/>
      <c r="AB413" s="950"/>
      <c r="AC413" s="950"/>
      <c r="AD413" s="931"/>
      <c r="AE413" s="931"/>
      <c r="AF413" s="931"/>
      <c r="AG413" s="937"/>
    </row>
    <row r="414" spans="1:33" s="926" customFormat="1" ht="21" customHeight="1">
      <c r="A414" s="931">
        <v>411</v>
      </c>
      <c r="B414" s="954" t="s">
        <v>887</v>
      </c>
      <c r="C414" s="955"/>
      <c r="D414" s="955"/>
      <c r="E414" s="955"/>
      <c r="F414" s="955"/>
      <c r="G414" s="955"/>
      <c r="H414" s="955"/>
      <c r="I414" s="955"/>
      <c r="J414" s="955"/>
      <c r="K414" s="955"/>
      <c r="L414" s="955"/>
      <c r="M414" s="955"/>
      <c r="N414" s="955"/>
      <c r="O414" s="950">
        <f t="shared" si="34"/>
        <v>0</v>
      </c>
      <c r="P414" s="955"/>
      <c r="Q414" s="952">
        <f t="shared" si="35"/>
        <v>0</v>
      </c>
      <c r="R414" s="955"/>
      <c r="S414" s="952">
        <f t="shared" si="36"/>
        <v>0</v>
      </c>
      <c r="T414" s="955"/>
      <c r="U414" s="952">
        <f t="shared" si="37"/>
        <v>0</v>
      </c>
      <c r="V414" s="955"/>
      <c r="W414" s="955"/>
      <c r="X414" s="946">
        <f t="shared" si="38"/>
        <v>0</v>
      </c>
      <c r="Y414" s="955"/>
      <c r="Z414" s="955"/>
      <c r="AA414" s="955"/>
      <c r="AB414" s="950"/>
      <c r="AC414" s="950"/>
      <c r="AD414" s="931"/>
      <c r="AE414" s="931"/>
      <c r="AF414" s="931"/>
      <c r="AG414" s="937"/>
    </row>
    <row r="415" spans="1:33" s="926" customFormat="1" ht="21" customHeight="1">
      <c r="A415" s="931">
        <v>412</v>
      </c>
      <c r="B415" s="954" t="s">
        <v>888</v>
      </c>
      <c r="C415" s="955"/>
      <c r="D415" s="955"/>
      <c r="E415" s="955"/>
      <c r="F415" s="955"/>
      <c r="G415" s="955"/>
      <c r="H415" s="955"/>
      <c r="I415" s="955"/>
      <c r="J415" s="955"/>
      <c r="K415" s="955"/>
      <c r="L415" s="955"/>
      <c r="M415" s="955"/>
      <c r="N415" s="955"/>
      <c r="O415" s="950">
        <f t="shared" si="34"/>
        <v>0</v>
      </c>
      <c r="P415" s="955"/>
      <c r="Q415" s="952">
        <f t="shared" si="35"/>
        <v>0</v>
      </c>
      <c r="R415" s="955"/>
      <c r="S415" s="952">
        <f t="shared" si="36"/>
        <v>0</v>
      </c>
      <c r="T415" s="955"/>
      <c r="U415" s="952">
        <f t="shared" si="37"/>
        <v>0</v>
      </c>
      <c r="V415" s="955"/>
      <c r="W415" s="955"/>
      <c r="X415" s="946">
        <f t="shared" si="38"/>
        <v>0</v>
      </c>
      <c r="Y415" s="955"/>
      <c r="Z415" s="955"/>
      <c r="AA415" s="955"/>
      <c r="AB415" s="950"/>
      <c r="AC415" s="950"/>
      <c r="AD415" s="931"/>
      <c r="AE415" s="931"/>
      <c r="AF415" s="931"/>
      <c r="AG415" s="937"/>
    </row>
    <row r="416" spans="1:33" s="926" customFormat="1" ht="21" customHeight="1">
      <c r="A416" s="931">
        <v>413</v>
      </c>
      <c r="B416" s="954" t="s">
        <v>889</v>
      </c>
      <c r="C416" s="955"/>
      <c r="D416" s="955"/>
      <c r="E416" s="955"/>
      <c r="F416" s="955"/>
      <c r="G416" s="955"/>
      <c r="H416" s="955"/>
      <c r="I416" s="955"/>
      <c r="J416" s="955"/>
      <c r="K416" s="955"/>
      <c r="L416" s="955"/>
      <c r="M416" s="955"/>
      <c r="N416" s="955"/>
      <c r="O416" s="950">
        <f t="shared" si="34"/>
        <v>0</v>
      </c>
      <c r="P416" s="955"/>
      <c r="Q416" s="952">
        <f t="shared" si="35"/>
        <v>0</v>
      </c>
      <c r="R416" s="955"/>
      <c r="S416" s="952">
        <f t="shared" si="36"/>
        <v>0</v>
      </c>
      <c r="T416" s="955"/>
      <c r="U416" s="952">
        <f t="shared" si="37"/>
        <v>0</v>
      </c>
      <c r="V416" s="955"/>
      <c r="W416" s="955"/>
      <c r="X416" s="946">
        <f t="shared" si="38"/>
        <v>0</v>
      </c>
      <c r="Y416" s="955"/>
      <c r="Z416" s="955"/>
      <c r="AA416" s="955"/>
      <c r="AB416" s="950"/>
      <c r="AC416" s="950"/>
      <c r="AD416" s="931"/>
      <c r="AE416" s="931"/>
      <c r="AF416" s="931"/>
      <c r="AG416" s="937"/>
    </row>
    <row r="417" spans="1:33" s="926" customFormat="1" ht="21" customHeight="1">
      <c r="A417" s="931">
        <v>414</v>
      </c>
      <c r="B417" s="954" t="s">
        <v>890</v>
      </c>
      <c r="C417" s="955"/>
      <c r="D417" s="955"/>
      <c r="E417" s="955"/>
      <c r="F417" s="955"/>
      <c r="G417" s="955"/>
      <c r="H417" s="955"/>
      <c r="I417" s="955"/>
      <c r="J417" s="955"/>
      <c r="K417" s="955"/>
      <c r="L417" s="955"/>
      <c r="M417" s="955"/>
      <c r="N417" s="955"/>
      <c r="O417" s="950">
        <f t="shared" si="34"/>
        <v>0</v>
      </c>
      <c r="P417" s="955"/>
      <c r="Q417" s="952">
        <f t="shared" si="35"/>
        <v>0</v>
      </c>
      <c r="R417" s="955"/>
      <c r="S417" s="952">
        <f t="shared" si="36"/>
        <v>0</v>
      </c>
      <c r="T417" s="955"/>
      <c r="U417" s="952">
        <f t="shared" si="37"/>
        <v>0</v>
      </c>
      <c r="V417" s="955"/>
      <c r="W417" s="955"/>
      <c r="X417" s="946">
        <f t="shared" si="38"/>
        <v>0</v>
      </c>
      <c r="Y417" s="955"/>
      <c r="Z417" s="955"/>
      <c r="AA417" s="955"/>
      <c r="AB417" s="950"/>
      <c r="AC417" s="950"/>
      <c r="AD417" s="931"/>
      <c r="AE417" s="931"/>
      <c r="AF417" s="931"/>
      <c r="AG417" s="937"/>
    </row>
    <row r="418" spans="1:33" s="926" customFormat="1" ht="21" customHeight="1">
      <c r="A418" s="931">
        <v>415</v>
      </c>
      <c r="B418" s="954" t="s">
        <v>891</v>
      </c>
      <c r="C418" s="955"/>
      <c r="D418" s="955"/>
      <c r="E418" s="955"/>
      <c r="F418" s="955"/>
      <c r="G418" s="955"/>
      <c r="H418" s="955"/>
      <c r="I418" s="955"/>
      <c r="J418" s="955"/>
      <c r="K418" s="955"/>
      <c r="L418" s="955"/>
      <c r="M418" s="955"/>
      <c r="N418" s="955"/>
      <c r="O418" s="950">
        <f t="shared" si="34"/>
        <v>0</v>
      </c>
      <c r="P418" s="955"/>
      <c r="Q418" s="952">
        <f t="shared" si="35"/>
        <v>0</v>
      </c>
      <c r="R418" s="955"/>
      <c r="S418" s="952">
        <f t="shared" si="36"/>
        <v>0</v>
      </c>
      <c r="T418" s="955"/>
      <c r="U418" s="952">
        <f t="shared" si="37"/>
        <v>0</v>
      </c>
      <c r="V418" s="955"/>
      <c r="W418" s="955"/>
      <c r="X418" s="946">
        <f t="shared" si="38"/>
        <v>0</v>
      </c>
      <c r="Y418" s="955"/>
      <c r="Z418" s="955"/>
      <c r="AA418" s="955"/>
      <c r="AB418" s="950"/>
      <c r="AC418" s="950"/>
      <c r="AD418" s="931"/>
      <c r="AE418" s="931"/>
      <c r="AF418" s="931"/>
      <c r="AG418" s="937"/>
    </row>
    <row r="419" spans="1:33" s="926" customFormat="1" ht="21" customHeight="1">
      <c r="A419" s="931">
        <v>416</v>
      </c>
      <c r="B419" s="954" t="s">
        <v>892</v>
      </c>
      <c r="C419" s="955"/>
      <c r="D419" s="955"/>
      <c r="E419" s="955"/>
      <c r="F419" s="955"/>
      <c r="G419" s="955"/>
      <c r="H419" s="955"/>
      <c r="I419" s="955"/>
      <c r="J419" s="955"/>
      <c r="K419" s="955"/>
      <c r="L419" s="955"/>
      <c r="M419" s="955"/>
      <c r="N419" s="955"/>
      <c r="O419" s="950">
        <f t="shared" si="34"/>
        <v>0</v>
      </c>
      <c r="P419" s="955"/>
      <c r="Q419" s="952">
        <f t="shared" si="35"/>
        <v>0</v>
      </c>
      <c r="R419" s="955"/>
      <c r="S419" s="952">
        <f t="shared" si="36"/>
        <v>0</v>
      </c>
      <c r="T419" s="955"/>
      <c r="U419" s="952">
        <f t="shared" si="37"/>
        <v>0</v>
      </c>
      <c r="V419" s="955"/>
      <c r="W419" s="955"/>
      <c r="X419" s="946">
        <f t="shared" si="38"/>
        <v>0</v>
      </c>
      <c r="Y419" s="955"/>
      <c r="Z419" s="955"/>
      <c r="AA419" s="955"/>
      <c r="AB419" s="950"/>
      <c r="AC419" s="950"/>
      <c r="AD419" s="931"/>
      <c r="AE419" s="931"/>
      <c r="AF419" s="931"/>
      <c r="AG419" s="937"/>
    </row>
    <row r="420" spans="1:33" s="926" customFormat="1" ht="21" customHeight="1">
      <c r="A420" s="931">
        <v>417</v>
      </c>
      <c r="B420" s="954" t="s">
        <v>893</v>
      </c>
      <c r="C420" s="955"/>
      <c r="D420" s="955"/>
      <c r="E420" s="955"/>
      <c r="F420" s="955"/>
      <c r="G420" s="955"/>
      <c r="H420" s="955"/>
      <c r="I420" s="955"/>
      <c r="J420" s="955"/>
      <c r="K420" s="955"/>
      <c r="L420" s="955"/>
      <c r="M420" s="955"/>
      <c r="N420" s="955"/>
      <c r="O420" s="950">
        <f t="shared" si="34"/>
        <v>0</v>
      </c>
      <c r="P420" s="955"/>
      <c r="Q420" s="952">
        <f t="shared" si="35"/>
        <v>0</v>
      </c>
      <c r="R420" s="955"/>
      <c r="S420" s="952">
        <f t="shared" si="36"/>
        <v>0</v>
      </c>
      <c r="T420" s="955"/>
      <c r="U420" s="952">
        <f t="shared" si="37"/>
        <v>0</v>
      </c>
      <c r="V420" s="955"/>
      <c r="W420" s="955"/>
      <c r="X420" s="946">
        <f t="shared" si="38"/>
        <v>0</v>
      </c>
      <c r="Y420" s="955"/>
      <c r="Z420" s="955"/>
      <c r="AA420" s="955"/>
      <c r="AB420" s="950"/>
      <c r="AC420" s="950"/>
      <c r="AD420" s="931"/>
      <c r="AE420" s="931"/>
      <c r="AF420" s="931"/>
      <c r="AG420" s="937"/>
    </row>
    <row r="421" spans="1:33" s="926" customFormat="1" ht="21" customHeight="1">
      <c r="A421" s="931">
        <v>418</v>
      </c>
      <c r="B421" s="954" t="s">
        <v>894</v>
      </c>
      <c r="C421" s="955"/>
      <c r="D421" s="955"/>
      <c r="E421" s="955"/>
      <c r="F421" s="955"/>
      <c r="G421" s="955"/>
      <c r="H421" s="955"/>
      <c r="I421" s="955"/>
      <c r="J421" s="955"/>
      <c r="K421" s="955"/>
      <c r="L421" s="955"/>
      <c r="M421" s="955"/>
      <c r="N421" s="955"/>
      <c r="O421" s="950">
        <f t="shared" si="34"/>
        <v>0</v>
      </c>
      <c r="P421" s="955"/>
      <c r="Q421" s="952">
        <f t="shared" si="35"/>
        <v>0</v>
      </c>
      <c r="R421" s="955"/>
      <c r="S421" s="952">
        <f t="shared" si="36"/>
        <v>0</v>
      </c>
      <c r="T421" s="955"/>
      <c r="U421" s="952">
        <f t="shared" si="37"/>
        <v>0</v>
      </c>
      <c r="V421" s="955"/>
      <c r="W421" s="955"/>
      <c r="X421" s="946">
        <f t="shared" si="38"/>
        <v>0</v>
      </c>
      <c r="Y421" s="955"/>
      <c r="Z421" s="955"/>
      <c r="AA421" s="955"/>
      <c r="AB421" s="950"/>
      <c r="AC421" s="950"/>
      <c r="AD421" s="931"/>
      <c r="AE421" s="931"/>
      <c r="AF421" s="931"/>
      <c r="AG421" s="937"/>
    </row>
    <row r="422" spans="1:33" s="926" customFormat="1" ht="21" customHeight="1">
      <c r="A422" s="931">
        <v>419</v>
      </c>
      <c r="B422" s="954" t="s">
        <v>895</v>
      </c>
      <c r="C422" s="955"/>
      <c r="D422" s="955"/>
      <c r="E422" s="955"/>
      <c r="F422" s="955"/>
      <c r="G422" s="955"/>
      <c r="H422" s="955"/>
      <c r="I422" s="955"/>
      <c r="J422" s="955"/>
      <c r="K422" s="955"/>
      <c r="L422" s="955"/>
      <c r="M422" s="955"/>
      <c r="N422" s="955"/>
      <c r="O422" s="950">
        <f t="shared" si="34"/>
        <v>0</v>
      </c>
      <c r="P422" s="955"/>
      <c r="Q422" s="952">
        <f t="shared" si="35"/>
        <v>0</v>
      </c>
      <c r="R422" s="955"/>
      <c r="S422" s="952">
        <f t="shared" si="36"/>
        <v>0</v>
      </c>
      <c r="T422" s="955"/>
      <c r="U422" s="952">
        <f t="shared" si="37"/>
        <v>0</v>
      </c>
      <c r="V422" s="955"/>
      <c r="W422" s="955"/>
      <c r="X422" s="946">
        <f t="shared" si="38"/>
        <v>0</v>
      </c>
      <c r="Y422" s="955"/>
      <c r="Z422" s="955"/>
      <c r="AA422" s="955"/>
      <c r="AB422" s="950"/>
      <c r="AC422" s="950"/>
      <c r="AD422" s="931"/>
      <c r="AE422" s="931"/>
      <c r="AF422" s="931"/>
      <c r="AG422" s="937"/>
    </row>
    <row r="423" spans="1:33" s="926" customFormat="1" ht="21" customHeight="1">
      <c r="A423" s="931">
        <v>420</v>
      </c>
      <c r="B423" s="954" t="s">
        <v>896</v>
      </c>
      <c r="C423" s="955"/>
      <c r="D423" s="955"/>
      <c r="E423" s="955"/>
      <c r="F423" s="955"/>
      <c r="G423" s="955"/>
      <c r="H423" s="955"/>
      <c r="I423" s="955"/>
      <c r="J423" s="955"/>
      <c r="K423" s="955"/>
      <c r="L423" s="955"/>
      <c r="M423" s="955"/>
      <c r="N423" s="955"/>
      <c r="O423" s="950">
        <f t="shared" si="34"/>
        <v>0</v>
      </c>
      <c r="P423" s="955"/>
      <c r="Q423" s="952">
        <f t="shared" si="35"/>
        <v>0</v>
      </c>
      <c r="R423" s="955"/>
      <c r="S423" s="952">
        <f t="shared" si="36"/>
        <v>0</v>
      </c>
      <c r="T423" s="955"/>
      <c r="U423" s="952">
        <f t="shared" si="37"/>
        <v>0</v>
      </c>
      <c r="V423" s="955"/>
      <c r="W423" s="955"/>
      <c r="X423" s="946">
        <f t="shared" si="38"/>
        <v>0</v>
      </c>
      <c r="Y423" s="955"/>
      <c r="Z423" s="955"/>
      <c r="AA423" s="955"/>
      <c r="AB423" s="950"/>
      <c r="AC423" s="950"/>
      <c r="AD423" s="931"/>
      <c r="AE423" s="931"/>
      <c r="AF423" s="931"/>
      <c r="AG423" s="937"/>
    </row>
    <row r="424" spans="1:33" s="926" customFormat="1" ht="21" customHeight="1">
      <c r="A424" s="931">
        <v>421</v>
      </c>
      <c r="B424" s="954" t="s">
        <v>897</v>
      </c>
      <c r="C424" s="955"/>
      <c r="D424" s="955"/>
      <c r="E424" s="955"/>
      <c r="F424" s="955"/>
      <c r="G424" s="955"/>
      <c r="H424" s="955"/>
      <c r="I424" s="955"/>
      <c r="J424" s="955"/>
      <c r="K424" s="955"/>
      <c r="L424" s="955"/>
      <c r="M424" s="955"/>
      <c r="N424" s="955"/>
      <c r="O424" s="950">
        <f t="shared" si="34"/>
        <v>0</v>
      </c>
      <c r="P424" s="955"/>
      <c r="Q424" s="952">
        <f t="shared" si="35"/>
        <v>0</v>
      </c>
      <c r="R424" s="955"/>
      <c r="S424" s="952">
        <f t="shared" si="36"/>
        <v>0</v>
      </c>
      <c r="T424" s="955"/>
      <c r="U424" s="952">
        <f t="shared" si="37"/>
        <v>0</v>
      </c>
      <c r="V424" s="955"/>
      <c r="W424" s="955"/>
      <c r="X424" s="946">
        <f t="shared" si="38"/>
        <v>0</v>
      </c>
      <c r="Y424" s="955"/>
      <c r="Z424" s="955"/>
      <c r="AA424" s="955"/>
      <c r="AB424" s="950"/>
      <c r="AC424" s="950"/>
      <c r="AD424" s="931"/>
      <c r="AE424" s="931"/>
      <c r="AF424" s="931"/>
      <c r="AG424" s="937"/>
    </row>
    <row r="425" spans="1:33" s="926" customFormat="1" ht="21" customHeight="1">
      <c r="A425" s="931">
        <v>422</v>
      </c>
      <c r="B425" s="954" t="s">
        <v>898</v>
      </c>
      <c r="C425" s="955"/>
      <c r="D425" s="955"/>
      <c r="E425" s="955"/>
      <c r="F425" s="955"/>
      <c r="G425" s="955"/>
      <c r="H425" s="955"/>
      <c r="I425" s="955"/>
      <c r="J425" s="955"/>
      <c r="K425" s="955"/>
      <c r="L425" s="955"/>
      <c r="M425" s="955"/>
      <c r="N425" s="955"/>
      <c r="O425" s="950">
        <f t="shared" si="34"/>
        <v>0</v>
      </c>
      <c r="P425" s="955"/>
      <c r="Q425" s="952">
        <f t="shared" si="35"/>
        <v>0</v>
      </c>
      <c r="R425" s="955"/>
      <c r="S425" s="952">
        <f t="shared" si="36"/>
        <v>0</v>
      </c>
      <c r="T425" s="955"/>
      <c r="U425" s="952">
        <f t="shared" si="37"/>
        <v>0</v>
      </c>
      <c r="V425" s="955"/>
      <c r="W425" s="955"/>
      <c r="X425" s="946">
        <f t="shared" si="38"/>
        <v>0</v>
      </c>
      <c r="Y425" s="955"/>
      <c r="Z425" s="955"/>
      <c r="AA425" s="955"/>
      <c r="AB425" s="950"/>
      <c r="AC425" s="950"/>
      <c r="AD425" s="931"/>
      <c r="AE425" s="931"/>
      <c r="AF425" s="931"/>
      <c r="AG425" s="937"/>
    </row>
    <row r="426" spans="1:33" s="926" customFormat="1" ht="21" customHeight="1">
      <c r="A426" s="931">
        <v>423</v>
      </c>
      <c r="B426" s="954" t="s">
        <v>899</v>
      </c>
      <c r="C426" s="955"/>
      <c r="D426" s="955"/>
      <c r="E426" s="955"/>
      <c r="F426" s="955"/>
      <c r="G426" s="955"/>
      <c r="H426" s="955"/>
      <c r="I426" s="955"/>
      <c r="J426" s="955"/>
      <c r="K426" s="955"/>
      <c r="L426" s="955"/>
      <c r="M426" s="955"/>
      <c r="N426" s="955"/>
      <c r="O426" s="950">
        <f t="shared" si="34"/>
        <v>0</v>
      </c>
      <c r="P426" s="955"/>
      <c r="Q426" s="952">
        <f t="shared" si="35"/>
        <v>0</v>
      </c>
      <c r="R426" s="955"/>
      <c r="S426" s="952">
        <f t="shared" si="36"/>
        <v>0</v>
      </c>
      <c r="T426" s="955"/>
      <c r="U426" s="952">
        <f t="shared" si="37"/>
        <v>0</v>
      </c>
      <c r="V426" s="955"/>
      <c r="W426" s="955"/>
      <c r="X426" s="946">
        <f t="shared" si="38"/>
        <v>0</v>
      </c>
      <c r="Y426" s="955"/>
      <c r="Z426" s="955"/>
      <c r="AA426" s="955"/>
      <c r="AB426" s="950"/>
      <c r="AC426" s="950"/>
      <c r="AD426" s="931"/>
      <c r="AE426" s="931"/>
      <c r="AF426" s="931"/>
      <c r="AG426" s="937"/>
    </row>
    <row r="427" spans="1:33" s="926" customFormat="1" ht="21" customHeight="1">
      <c r="A427" s="931">
        <v>424</v>
      </c>
      <c r="B427" s="954" t="s">
        <v>900</v>
      </c>
      <c r="C427" s="955"/>
      <c r="D427" s="955"/>
      <c r="E427" s="955"/>
      <c r="F427" s="955"/>
      <c r="G427" s="955"/>
      <c r="H427" s="955"/>
      <c r="I427" s="955"/>
      <c r="J427" s="955"/>
      <c r="K427" s="955"/>
      <c r="L427" s="955"/>
      <c r="M427" s="955"/>
      <c r="N427" s="955"/>
      <c r="O427" s="950">
        <f t="shared" si="34"/>
        <v>0</v>
      </c>
      <c r="P427" s="955"/>
      <c r="Q427" s="952">
        <f t="shared" si="35"/>
        <v>0</v>
      </c>
      <c r="R427" s="955"/>
      <c r="S427" s="952">
        <f t="shared" si="36"/>
        <v>0</v>
      </c>
      <c r="T427" s="955"/>
      <c r="U427" s="952">
        <f t="shared" si="37"/>
        <v>0</v>
      </c>
      <c r="V427" s="955"/>
      <c r="W427" s="955"/>
      <c r="X427" s="946">
        <f t="shared" si="38"/>
        <v>0</v>
      </c>
      <c r="Y427" s="955"/>
      <c r="Z427" s="955"/>
      <c r="AA427" s="955"/>
      <c r="AB427" s="950"/>
      <c r="AC427" s="950"/>
      <c r="AD427" s="931"/>
      <c r="AE427" s="931"/>
      <c r="AF427" s="931"/>
      <c r="AG427" s="937"/>
    </row>
    <row r="428" spans="1:33" s="926" customFormat="1" ht="21" customHeight="1">
      <c r="A428" s="931">
        <v>425</v>
      </c>
      <c r="B428" s="954" t="s">
        <v>901</v>
      </c>
      <c r="C428" s="955"/>
      <c r="D428" s="955"/>
      <c r="E428" s="955"/>
      <c r="F428" s="955"/>
      <c r="G428" s="955"/>
      <c r="H428" s="955"/>
      <c r="I428" s="955"/>
      <c r="J428" s="955"/>
      <c r="K428" s="955"/>
      <c r="L428" s="955"/>
      <c r="M428" s="955"/>
      <c r="N428" s="955"/>
      <c r="O428" s="950">
        <f t="shared" si="34"/>
        <v>0</v>
      </c>
      <c r="P428" s="955"/>
      <c r="Q428" s="952">
        <f t="shared" si="35"/>
        <v>0</v>
      </c>
      <c r="R428" s="955"/>
      <c r="S428" s="952">
        <f t="shared" si="36"/>
        <v>0</v>
      </c>
      <c r="T428" s="955"/>
      <c r="U428" s="952">
        <f t="shared" si="37"/>
        <v>0</v>
      </c>
      <c r="V428" s="955"/>
      <c r="W428" s="955"/>
      <c r="X428" s="946">
        <f t="shared" si="38"/>
        <v>0</v>
      </c>
      <c r="Y428" s="955"/>
      <c r="Z428" s="955"/>
      <c r="AA428" s="955"/>
      <c r="AB428" s="950"/>
      <c r="AC428" s="950"/>
      <c r="AD428" s="931"/>
      <c r="AE428" s="931"/>
      <c r="AF428" s="931"/>
      <c r="AG428" s="937"/>
    </row>
    <row r="429" spans="1:33" s="926" customFormat="1" ht="21" customHeight="1">
      <c r="A429" s="931">
        <v>426</v>
      </c>
      <c r="B429" s="954" t="s">
        <v>902</v>
      </c>
      <c r="C429" s="955"/>
      <c r="D429" s="955"/>
      <c r="E429" s="955"/>
      <c r="F429" s="955"/>
      <c r="G429" s="955"/>
      <c r="H429" s="955"/>
      <c r="I429" s="955"/>
      <c r="J429" s="955"/>
      <c r="K429" s="955"/>
      <c r="L429" s="955"/>
      <c r="M429" s="955"/>
      <c r="N429" s="955"/>
      <c r="O429" s="950">
        <f t="shared" si="34"/>
        <v>0</v>
      </c>
      <c r="P429" s="955"/>
      <c r="Q429" s="952">
        <f t="shared" si="35"/>
        <v>0</v>
      </c>
      <c r="R429" s="955"/>
      <c r="S429" s="952">
        <f t="shared" si="36"/>
        <v>0</v>
      </c>
      <c r="T429" s="955"/>
      <c r="U429" s="952">
        <f t="shared" si="37"/>
        <v>0</v>
      </c>
      <c r="V429" s="955"/>
      <c r="W429" s="955"/>
      <c r="X429" s="946">
        <f t="shared" si="38"/>
        <v>0</v>
      </c>
      <c r="Y429" s="955"/>
      <c r="Z429" s="955"/>
      <c r="AA429" s="955"/>
      <c r="AB429" s="950"/>
      <c r="AC429" s="950"/>
      <c r="AD429" s="931"/>
      <c r="AE429" s="931"/>
      <c r="AF429" s="931"/>
      <c r="AG429" s="937"/>
    </row>
    <row r="430" spans="1:33" s="926" customFormat="1" ht="21" customHeight="1">
      <c r="A430" s="931">
        <v>427</v>
      </c>
      <c r="B430" s="954" t="s">
        <v>903</v>
      </c>
      <c r="C430" s="955"/>
      <c r="D430" s="955"/>
      <c r="E430" s="955"/>
      <c r="F430" s="955"/>
      <c r="G430" s="955"/>
      <c r="H430" s="955"/>
      <c r="I430" s="955"/>
      <c r="J430" s="955"/>
      <c r="K430" s="955"/>
      <c r="L430" s="955"/>
      <c r="M430" s="955"/>
      <c r="N430" s="955"/>
      <c r="O430" s="950">
        <f t="shared" si="34"/>
        <v>0</v>
      </c>
      <c r="P430" s="955"/>
      <c r="Q430" s="952">
        <f t="shared" si="35"/>
        <v>0</v>
      </c>
      <c r="R430" s="955"/>
      <c r="S430" s="952">
        <f t="shared" si="36"/>
        <v>0</v>
      </c>
      <c r="T430" s="955"/>
      <c r="U430" s="952">
        <f t="shared" si="37"/>
        <v>0</v>
      </c>
      <c r="V430" s="955"/>
      <c r="W430" s="955"/>
      <c r="X430" s="946">
        <f t="shared" si="38"/>
        <v>0</v>
      </c>
      <c r="Y430" s="955"/>
      <c r="Z430" s="955"/>
      <c r="AA430" s="955"/>
      <c r="AB430" s="950"/>
      <c r="AC430" s="950"/>
      <c r="AD430" s="931"/>
      <c r="AE430" s="931"/>
      <c r="AF430" s="931"/>
      <c r="AG430" s="937"/>
    </row>
    <row r="431" spans="1:33" s="926" customFormat="1" ht="21" customHeight="1">
      <c r="A431" s="931">
        <v>428</v>
      </c>
      <c r="B431" s="954" t="s">
        <v>904</v>
      </c>
      <c r="C431" s="955"/>
      <c r="D431" s="955"/>
      <c r="E431" s="955"/>
      <c r="F431" s="955"/>
      <c r="G431" s="955"/>
      <c r="H431" s="955"/>
      <c r="I431" s="955"/>
      <c r="J431" s="955"/>
      <c r="K431" s="955"/>
      <c r="L431" s="955"/>
      <c r="M431" s="955"/>
      <c r="N431" s="955"/>
      <c r="O431" s="950">
        <f t="shared" si="34"/>
        <v>0</v>
      </c>
      <c r="P431" s="955"/>
      <c r="Q431" s="952">
        <f t="shared" si="35"/>
        <v>0</v>
      </c>
      <c r="R431" s="955"/>
      <c r="S431" s="952">
        <f t="shared" si="36"/>
        <v>0</v>
      </c>
      <c r="T431" s="955"/>
      <c r="U431" s="952">
        <f t="shared" si="37"/>
        <v>0</v>
      </c>
      <c r="V431" s="955"/>
      <c r="W431" s="955"/>
      <c r="X431" s="946">
        <f t="shared" si="38"/>
        <v>0</v>
      </c>
      <c r="Y431" s="955"/>
      <c r="Z431" s="955"/>
      <c r="AA431" s="955"/>
      <c r="AB431" s="950"/>
      <c r="AC431" s="950"/>
      <c r="AD431" s="931"/>
      <c r="AE431" s="931"/>
      <c r="AF431" s="931"/>
      <c r="AG431" s="937"/>
    </row>
    <row r="432" spans="1:33" s="926" customFormat="1" ht="21" customHeight="1">
      <c r="A432" s="931">
        <v>429</v>
      </c>
      <c r="B432" s="954" t="s">
        <v>905</v>
      </c>
      <c r="C432" s="955"/>
      <c r="D432" s="955"/>
      <c r="E432" s="955"/>
      <c r="F432" s="955"/>
      <c r="G432" s="955"/>
      <c r="H432" s="955"/>
      <c r="I432" s="955"/>
      <c r="J432" s="955"/>
      <c r="K432" s="955"/>
      <c r="L432" s="955"/>
      <c r="M432" s="955"/>
      <c r="N432" s="955"/>
      <c r="O432" s="950">
        <f t="shared" ref="O432:O495" si="39">N432*40</f>
        <v>0</v>
      </c>
      <c r="P432" s="955"/>
      <c r="Q432" s="952">
        <f t="shared" ref="Q432:Q495" si="40">P432*53</f>
        <v>0</v>
      </c>
      <c r="R432" s="955"/>
      <c r="S432" s="952">
        <f t="shared" ref="S432:S495" si="41">R432*363</f>
        <v>0</v>
      </c>
      <c r="T432" s="955"/>
      <c r="U432" s="952">
        <f t="shared" ref="U432:U495" si="42">T432*50</f>
        <v>0</v>
      </c>
      <c r="V432" s="955"/>
      <c r="W432" s="955"/>
      <c r="X432" s="946">
        <f t="shared" ref="X432:X495" si="43">SUM(C432:M432,O432,Q432,U432:W432,S432)</f>
        <v>0</v>
      </c>
      <c r="Y432" s="955"/>
      <c r="Z432" s="955"/>
      <c r="AA432" s="955"/>
      <c r="AB432" s="950"/>
      <c r="AC432" s="950"/>
      <c r="AD432" s="931"/>
      <c r="AE432" s="931"/>
      <c r="AF432" s="931"/>
      <c r="AG432" s="937"/>
    </row>
    <row r="433" spans="1:33" s="926" customFormat="1" ht="21" customHeight="1">
      <c r="A433" s="931">
        <v>430</v>
      </c>
      <c r="B433" s="954" t="s">
        <v>906</v>
      </c>
      <c r="C433" s="955"/>
      <c r="D433" s="955"/>
      <c r="E433" s="955"/>
      <c r="F433" s="955"/>
      <c r="G433" s="955"/>
      <c r="H433" s="955"/>
      <c r="I433" s="955"/>
      <c r="J433" s="955"/>
      <c r="K433" s="955"/>
      <c r="L433" s="955"/>
      <c r="M433" s="955"/>
      <c r="N433" s="955"/>
      <c r="O433" s="950">
        <f t="shared" si="39"/>
        <v>0</v>
      </c>
      <c r="P433" s="955"/>
      <c r="Q433" s="952">
        <f t="shared" si="40"/>
        <v>0</v>
      </c>
      <c r="R433" s="955"/>
      <c r="S433" s="952">
        <f t="shared" si="41"/>
        <v>0</v>
      </c>
      <c r="T433" s="955"/>
      <c r="U433" s="952">
        <f t="shared" si="42"/>
        <v>0</v>
      </c>
      <c r="V433" s="955"/>
      <c r="W433" s="955"/>
      <c r="X433" s="946">
        <f t="shared" si="43"/>
        <v>0</v>
      </c>
      <c r="Y433" s="955"/>
      <c r="Z433" s="955"/>
      <c r="AA433" s="955"/>
      <c r="AB433" s="950"/>
      <c r="AC433" s="950"/>
      <c r="AD433" s="931"/>
      <c r="AE433" s="931"/>
      <c r="AF433" s="931"/>
      <c r="AG433" s="937"/>
    </row>
    <row r="434" spans="1:33" s="926" customFormat="1" ht="21" customHeight="1">
      <c r="A434" s="931">
        <v>431</v>
      </c>
      <c r="B434" s="954" t="s">
        <v>907</v>
      </c>
      <c r="C434" s="955"/>
      <c r="D434" s="955"/>
      <c r="E434" s="955"/>
      <c r="F434" s="955"/>
      <c r="G434" s="955"/>
      <c r="H434" s="955"/>
      <c r="I434" s="955"/>
      <c r="J434" s="955"/>
      <c r="K434" s="955"/>
      <c r="L434" s="955"/>
      <c r="M434" s="955"/>
      <c r="N434" s="955"/>
      <c r="O434" s="950">
        <f t="shared" si="39"/>
        <v>0</v>
      </c>
      <c r="P434" s="955"/>
      <c r="Q434" s="952">
        <f t="shared" si="40"/>
        <v>0</v>
      </c>
      <c r="R434" s="955"/>
      <c r="S434" s="952">
        <f t="shared" si="41"/>
        <v>0</v>
      </c>
      <c r="T434" s="955"/>
      <c r="U434" s="952">
        <f t="shared" si="42"/>
        <v>0</v>
      </c>
      <c r="V434" s="955"/>
      <c r="W434" s="955"/>
      <c r="X434" s="946">
        <f t="shared" si="43"/>
        <v>0</v>
      </c>
      <c r="Y434" s="955"/>
      <c r="Z434" s="955"/>
      <c r="AA434" s="955"/>
      <c r="AB434" s="950"/>
      <c r="AC434" s="950"/>
      <c r="AD434" s="931"/>
      <c r="AE434" s="931"/>
      <c r="AF434" s="931"/>
      <c r="AG434" s="937"/>
    </row>
    <row r="435" spans="1:33" s="926" customFormat="1" ht="21" customHeight="1">
      <c r="A435" s="931">
        <v>432</v>
      </c>
      <c r="B435" s="954" t="s">
        <v>908</v>
      </c>
      <c r="C435" s="955"/>
      <c r="D435" s="955"/>
      <c r="E435" s="955"/>
      <c r="F435" s="955"/>
      <c r="G435" s="955"/>
      <c r="H435" s="955"/>
      <c r="I435" s="955"/>
      <c r="J435" s="955"/>
      <c r="K435" s="955"/>
      <c r="L435" s="955"/>
      <c r="M435" s="955"/>
      <c r="N435" s="955"/>
      <c r="O435" s="950">
        <f t="shared" si="39"/>
        <v>0</v>
      </c>
      <c r="P435" s="955"/>
      <c r="Q435" s="952">
        <f t="shared" si="40"/>
        <v>0</v>
      </c>
      <c r="R435" s="955"/>
      <c r="S435" s="952">
        <f t="shared" si="41"/>
        <v>0</v>
      </c>
      <c r="T435" s="955"/>
      <c r="U435" s="952">
        <f t="shared" si="42"/>
        <v>0</v>
      </c>
      <c r="V435" s="955"/>
      <c r="W435" s="955"/>
      <c r="X435" s="946">
        <f t="shared" si="43"/>
        <v>0</v>
      </c>
      <c r="Y435" s="955"/>
      <c r="Z435" s="955"/>
      <c r="AA435" s="955"/>
      <c r="AB435" s="950"/>
      <c r="AC435" s="950"/>
      <c r="AD435" s="931"/>
      <c r="AE435" s="931"/>
      <c r="AF435" s="931"/>
      <c r="AG435" s="937"/>
    </row>
    <row r="436" spans="1:33" s="926" customFormat="1" ht="21" customHeight="1">
      <c r="A436" s="931">
        <v>433</v>
      </c>
      <c r="B436" s="954" t="s">
        <v>909</v>
      </c>
      <c r="C436" s="955"/>
      <c r="D436" s="955"/>
      <c r="E436" s="955"/>
      <c r="F436" s="955"/>
      <c r="G436" s="955"/>
      <c r="H436" s="955"/>
      <c r="I436" s="955"/>
      <c r="J436" s="955"/>
      <c r="K436" s="955"/>
      <c r="L436" s="955"/>
      <c r="M436" s="955"/>
      <c r="N436" s="955"/>
      <c r="O436" s="950">
        <f t="shared" si="39"/>
        <v>0</v>
      </c>
      <c r="P436" s="955"/>
      <c r="Q436" s="952">
        <f t="shared" si="40"/>
        <v>0</v>
      </c>
      <c r="R436" s="955"/>
      <c r="S436" s="952">
        <f t="shared" si="41"/>
        <v>0</v>
      </c>
      <c r="T436" s="955"/>
      <c r="U436" s="952">
        <f t="shared" si="42"/>
        <v>0</v>
      </c>
      <c r="V436" s="955"/>
      <c r="W436" s="955"/>
      <c r="X436" s="946">
        <f t="shared" si="43"/>
        <v>0</v>
      </c>
      <c r="Y436" s="955"/>
      <c r="Z436" s="955"/>
      <c r="AA436" s="955"/>
      <c r="AB436" s="950"/>
      <c r="AC436" s="950"/>
      <c r="AD436" s="931"/>
      <c r="AE436" s="931"/>
      <c r="AF436" s="931"/>
      <c r="AG436" s="937"/>
    </row>
    <row r="437" spans="1:33" s="926" customFormat="1" ht="21" customHeight="1">
      <c r="A437" s="931">
        <v>434</v>
      </c>
      <c r="B437" s="954" t="s">
        <v>910</v>
      </c>
      <c r="C437" s="955"/>
      <c r="D437" s="955"/>
      <c r="E437" s="955"/>
      <c r="F437" s="955"/>
      <c r="G437" s="955"/>
      <c r="H437" s="955"/>
      <c r="I437" s="955"/>
      <c r="J437" s="955"/>
      <c r="K437" s="955"/>
      <c r="L437" s="955"/>
      <c r="M437" s="955"/>
      <c r="N437" s="955"/>
      <c r="O437" s="950">
        <f t="shared" si="39"/>
        <v>0</v>
      </c>
      <c r="P437" s="955"/>
      <c r="Q437" s="952">
        <f t="shared" si="40"/>
        <v>0</v>
      </c>
      <c r="R437" s="955"/>
      <c r="S437" s="952">
        <f t="shared" si="41"/>
        <v>0</v>
      </c>
      <c r="T437" s="955"/>
      <c r="U437" s="952">
        <f t="shared" si="42"/>
        <v>0</v>
      </c>
      <c r="V437" s="955"/>
      <c r="W437" s="955"/>
      <c r="X437" s="946">
        <f t="shared" si="43"/>
        <v>0</v>
      </c>
      <c r="Y437" s="955"/>
      <c r="Z437" s="955"/>
      <c r="AA437" s="955"/>
      <c r="AB437" s="950"/>
      <c r="AC437" s="950"/>
      <c r="AD437" s="931"/>
      <c r="AE437" s="931"/>
      <c r="AF437" s="931"/>
      <c r="AG437" s="937"/>
    </row>
    <row r="438" spans="1:33" s="926" customFormat="1" ht="21" customHeight="1">
      <c r="A438" s="931">
        <v>435</v>
      </c>
      <c r="B438" s="954" t="s">
        <v>911</v>
      </c>
      <c r="C438" s="955"/>
      <c r="D438" s="955"/>
      <c r="E438" s="955"/>
      <c r="F438" s="955"/>
      <c r="G438" s="955"/>
      <c r="H438" s="955"/>
      <c r="I438" s="955"/>
      <c r="J438" s="955"/>
      <c r="K438" s="955"/>
      <c r="L438" s="955"/>
      <c r="M438" s="955"/>
      <c r="N438" s="955"/>
      <c r="O438" s="950">
        <f t="shared" si="39"/>
        <v>0</v>
      </c>
      <c r="P438" s="955"/>
      <c r="Q438" s="952">
        <f t="shared" si="40"/>
        <v>0</v>
      </c>
      <c r="R438" s="955"/>
      <c r="S438" s="952">
        <f t="shared" si="41"/>
        <v>0</v>
      </c>
      <c r="T438" s="955"/>
      <c r="U438" s="952">
        <f t="shared" si="42"/>
        <v>0</v>
      </c>
      <c r="V438" s="955"/>
      <c r="W438" s="955"/>
      <c r="X438" s="946">
        <f t="shared" si="43"/>
        <v>0</v>
      </c>
      <c r="Y438" s="955"/>
      <c r="Z438" s="955"/>
      <c r="AA438" s="955"/>
      <c r="AB438" s="950"/>
      <c r="AC438" s="950"/>
      <c r="AD438" s="931"/>
      <c r="AE438" s="931"/>
      <c r="AF438" s="931"/>
      <c r="AG438" s="937"/>
    </row>
    <row r="439" spans="1:33" s="926" customFormat="1" ht="21" customHeight="1">
      <c r="A439" s="931">
        <v>436</v>
      </c>
      <c r="B439" s="954" t="s">
        <v>912</v>
      </c>
      <c r="C439" s="955"/>
      <c r="D439" s="955"/>
      <c r="E439" s="955"/>
      <c r="F439" s="955"/>
      <c r="G439" s="955"/>
      <c r="H439" s="955"/>
      <c r="I439" s="955"/>
      <c r="J439" s="955"/>
      <c r="K439" s="955"/>
      <c r="L439" s="955"/>
      <c r="M439" s="955"/>
      <c r="N439" s="955"/>
      <c r="O439" s="950">
        <f t="shared" si="39"/>
        <v>0</v>
      </c>
      <c r="P439" s="955"/>
      <c r="Q439" s="952">
        <f t="shared" si="40"/>
        <v>0</v>
      </c>
      <c r="R439" s="955"/>
      <c r="S439" s="952">
        <f t="shared" si="41"/>
        <v>0</v>
      </c>
      <c r="T439" s="955"/>
      <c r="U439" s="952">
        <f t="shared" si="42"/>
        <v>0</v>
      </c>
      <c r="V439" s="955"/>
      <c r="W439" s="955"/>
      <c r="X439" s="946">
        <f t="shared" si="43"/>
        <v>0</v>
      </c>
      <c r="Y439" s="955"/>
      <c r="Z439" s="955"/>
      <c r="AA439" s="955"/>
      <c r="AB439" s="950"/>
      <c r="AC439" s="950"/>
      <c r="AD439" s="931"/>
      <c r="AE439" s="931"/>
      <c r="AF439" s="931"/>
      <c r="AG439" s="937"/>
    </row>
    <row r="440" spans="1:33" s="926" customFormat="1" ht="21" customHeight="1">
      <c r="A440" s="931">
        <v>437</v>
      </c>
      <c r="B440" s="954" t="s">
        <v>913</v>
      </c>
      <c r="C440" s="955"/>
      <c r="D440" s="955"/>
      <c r="E440" s="955"/>
      <c r="F440" s="955"/>
      <c r="G440" s="955"/>
      <c r="H440" s="955"/>
      <c r="I440" s="955"/>
      <c r="J440" s="955"/>
      <c r="K440" s="955"/>
      <c r="L440" s="955"/>
      <c r="M440" s="955"/>
      <c r="N440" s="955"/>
      <c r="O440" s="950">
        <f t="shared" si="39"/>
        <v>0</v>
      </c>
      <c r="P440" s="955"/>
      <c r="Q440" s="952">
        <f t="shared" si="40"/>
        <v>0</v>
      </c>
      <c r="R440" s="955"/>
      <c r="S440" s="952">
        <f t="shared" si="41"/>
        <v>0</v>
      </c>
      <c r="T440" s="955"/>
      <c r="U440" s="952">
        <f t="shared" si="42"/>
        <v>0</v>
      </c>
      <c r="V440" s="955"/>
      <c r="W440" s="955"/>
      <c r="X440" s="946">
        <f t="shared" si="43"/>
        <v>0</v>
      </c>
      <c r="Y440" s="955"/>
      <c r="Z440" s="955"/>
      <c r="AA440" s="955"/>
      <c r="AB440" s="950"/>
      <c r="AC440" s="950"/>
      <c r="AD440" s="931"/>
      <c r="AE440" s="931"/>
      <c r="AF440" s="931"/>
      <c r="AG440" s="937"/>
    </row>
    <row r="441" spans="1:33" s="926" customFormat="1" ht="21" customHeight="1">
      <c r="A441" s="931">
        <v>438</v>
      </c>
      <c r="B441" s="954" t="s">
        <v>914</v>
      </c>
      <c r="C441" s="955"/>
      <c r="D441" s="955"/>
      <c r="E441" s="955"/>
      <c r="F441" s="955"/>
      <c r="G441" s="955"/>
      <c r="H441" s="955"/>
      <c r="I441" s="955"/>
      <c r="J441" s="955"/>
      <c r="K441" s="955"/>
      <c r="L441" s="955"/>
      <c r="M441" s="955"/>
      <c r="N441" s="955"/>
      <c r="O441" s="950">
        <f t="shared" si="39"/>
        <v>0</v>
      </c>
      <c r="P441" s="955"/>
      <c r="Q441" s="952">
        <f t="shared" si="40"/>
        <v>0</v>
      </c>
      <c r="R441" s="955"/>
      <c r="S441" s="952">
        <f t="shared" si="41"/>
        <v>0</v>
      </c>
      <c r="T441" s="955"/>
      <c r="U441" s="952">
        <f t="shared" si="42"/>
        <v>0</v>
      </c>
      <c r="V441" s="955"/>
      <c r="W441" s="955"/>
      <c r="X441" s="946">
        <f t="shared" si="43"/>
        <v>0</v>
      </c>
      <c r="Y441" s="955"/>
      <c r="Z441" s="955"/>
      <c r="AA441" s="955"/>
      <c r="AB441" s="950"/>
      <c r="AC441" s="950"/>
      <c r="AD441" s="931"/>
      <c r="AE441" s="931"/>
      <c r="AF441" s="931"/>
      <c r="AG441" s="937"/>
    </row>
    <row r="442" spans="1:33" s="926" customFormat="1" ht="21" customHeight="1">
      <c r="A442" s="931">
        <v>439</v>
      </c>
      <c r="B442" s="954" t="s">
        <v>915</v>
      </c>
      <c r="C442" s="955"/>
      <c r="D442" s="955"/>
      <c r="E442" s="955"/>
      <c r="F442" s="955"/>
      <c r="G442" s="955"/>
      <c r="H442" s="955"/>
      <c r="I442" s="955"/>
      <c r="J442" s="955"/>
      <c r="K442" s="955"/>
      <c r="L442" s="955"/>
      <c r="M442" s="955"/>
      <c r="N442" s="955"/>
      <c r="O442" s="950">
        <f t="shared" si="39"/>
        <v>0</v>
      </c>
      <c r="P442" s="955"/>
      <c r="Q442" s="952">
        <f t="shared" si="40"/>
        <v>0</v>
      </c>
      <c r="R442" s="955"/>
      <c r="S442" s="952">
        <f t="shared" si="41"/>
        <v>0</v>
      </c>
      <c r="T442" s="955"/>
      <c r="U442" s="952">
        <f t="shared" si="42"/>
        <v>0</v>
      </c>
      <c r="V442" s="955"/>
      <c r="W442" s="955"/>
      <c r="X442" s="946">
        <f t="shared" si="43"/>
        <v>0</v>
      </c>
      <c r="Y442" s="955"/>
      <c r="Z442" s="955"/>
      <c r="AA442" s="955"/>
      <c r="AB442" s="950"/>
      <c r="AC442" s="950"/>
      <c r="AD442" s="931"/>
      <c r="AE442" s="931"/>
      <c r="AF442" s="931"/>
      <c r="AG442" s="937"/>
    </row>
    <row r="443" spans="1:33" s="926" customFormat="1" ht="21" customHeight="1">
      <c r="A443" s="931">
        <v>440</v>
      </c>
      <c r="B443" s="954" t="s">
        <v>916</v>
      </c>
      <c r="C443" s="955"/>
      <c r="D443" s="955"/>
      <c r="E443" s="955"/>
      <c r="F443" s="955"/>
      <c r="G443" s="955"/>
      <c r="H443" s="955"/>
      <c r="I443" s="955"/>
      <c r="J443" s="955"/>
      <c r="K443" s="955"/>
      <c r="L443" s="955"/>
      <c r="M443" s="955"/>
      <c r="N443" s="955"/>
      <c r="O443" s="950">
        <f t="shared" si="39"/>
        <v>0</v>
      </c>
      <c r="P443" s="955"/>
      <c r="Q443" s="952">
        <f t="shared" si="40"/>
        <v>0</v>
      </c>
      <c r="R443" s="955"/>
      <c r="S443" s="952">
        <f t="shared" si="41"/>
        <v>0</v>
      </c>
      <c r="T443" s="955"/>
      <c r="U443" s="952">
        <f t="shared" si="42"/>
        <v>0</v>
      </c>
      <c r="V443" s="955"/>
      <c r="W443" s="955"/>
      <c r="X443" s="946">
        <f t="shared" si="43"/>
        <v>0</v>
      </c>
      <c r="Y443" s="955"/>
      <c r="Z443" s="955"/>
      <c r="AA443" s="955"/>
      <c r="AB443" s="950"/>
      <c r="AC443" s="950"/>
      <c r="AD443" s="931"/>
      <c r="AE443" s="931"/>
      <c r="AF443" s="931"/>
      <c r="AG443" s="937"/>
    </row>
    <row r="444" spans="1:33" s="926" customFormat="1" ht="21" customHeight="1">
      <c r="A444" s="931">
        <v>441</v>
      </c>
      <c r="B444" s="954" t="s">
        <v>917</v>
      </c>
      <c r="C444" s="955"/>
      <c r="D444" s="955"/>
      <c r="E444" s="955"/>
      <c r="F444" s="955"/>
      <c r="G444" s="955"/>
      <c r="H444" s="955"/>
      <c r="I444" s="955"/>
      <c r="J444" s="955"/>
      <c r="K444" s="955"/>
      <c r="L444" s="955"/>
      <c r="M444" s="955"/>
      <c r="N444" s="955"/>
      <c r="O444" s="950">
        <f t="shared" si="39"/>
        <v>0</v>
      </c>
      <c r="P444" s="955"/>
      <c r="Q444" s="952">
        <f t="shared" si="40"/>
        <v>0</v>
      </c>
      <c r="R444" s="955"/>
      <c r="S444" s="952">
        <f t="shared" si="41"/>
        <v>0</v>
      </c>
      <c r="T444" s="955"/>
      <c r="U444" s="952">
        <f t="shared" si="42"/>
        <v>0</v>
      </c>
      <c r="V444" s="955"/>
      <c r="W444" s="955"/>
      <c r="X444" s="946">
        <f t="shared" si="43"/>
        <v>0</v>
      </c>
      <c r="Y444" s="955"/>
      <c r="Z444" s="955"/>
      <c r="AA444" s="955"/>
      <c r="AB444" s="950"/>
      <c r="AC444" s="950"/>
      <c r="AD444" s="931"/>
      <c r="AE444" s="931"/>
      <c r="AF444" s="931"/>
      <c r="AG444" s="937"/>
    </row>
    <row r="445" spans="1:33" s="926" customFormat="1" ht="21" customHeight="1">
      <c r="A445" s="931">
        <v>442</v>
      </c>
      <c r="B445" s="954" t="s">
        <v>918</v>
      </c>
      <c r="C445" s="955"/>
      <c r="D445" s="955"/>
      <c r="E445" s="955"/>
      <c r="F445" s="955"/>
      <c r="G445" s="955"/>
      <c r="H445" s="955"/>
      <c r="I445" s="955"/>
      <c r="J445" s="955"/>
      <c r="K445" s="955"/>
      <c r="L445" s="955"/>
      <c r="M445" s="955"/>
      <c r="N445" s="955"/>
      <c r="O445" s="950">
        <f t="shared" si="39"/>
        <v>0</v>
      </c>
      <c r="P445" s="955"/>
      <c r="Q445" s="952">
        <f t="shared" si="40"/>
        <v>0</v>
      </c>
      <c r="R445" s="955"/>
      <c r="S445" s="952">
        <f t="shared" si="41"/>
        <v>0</v>
      </c>
      <c r="T445" s="955"/>
      <c r="U445" s="952">
        <f t="shared" si="42"/>
        <v>0</v>
      </c>
      <c r="V445" s="955"/>
      <c r="W445" s="955"/>
      <c r="X445" s="946">
        <f t="shared" si="43"/>
        <v>0</v>
      </c>
      <c r="Y445" s="955"/>
      <c r="Z445" s="955"/>
      <c r="AA445" s="955"/>
      <c r="AB445" s="950"/>
      <c r="AC445" s="950"/>
      <c r="AD445" s="931"/>
      <c r="AE445" s="931"/>
      <c r="AF445" s="931"/>
      <c r="AG445" s="937"/>
    </row>
    <row r="446" spans="1:33" s="926" customFormat="1" ht="21" customHeight="1">
      <c r="A446" s="931">
        <v>443</v>
      </c>
      <c r="B446" s="954" t="s">
        <v>919</v>
      </c>
      <c r="C446" s="955"/>
      <c r="D446" s="955"/>
      <c r="E446" s="955"/>
      <c r="F446" s="955"/>
      <c r="G446" s="955"/>
      <c r="H446" s="955"/>
      <c r="I446" s="955"/>
      <c r="J446" s="955"/>
      <c r="K446" s="955"/>
      <c r="L446" s="955"/>
      <c r="M446" s="955"/>
      <c r="N446" s="955"/>
      <c r="O446" s="950">
        <f t="shared" si="39"/>
        <v>0</v>
      </c>
      <c r="P446" s="955"/>
      <c r="Q446" s="952">
        <f t="shared" si="40"/>
        <v>0</v>
      </c>
      <c r="R446" s="955"/>
      <c r="S446" s="952">
        <f t="shared" si="41"/>
        <v>0</v>
      </c>
      <c r="T446" s="955"/>
      <c r="U446" s="952">
        <f t="shared" si="42"/>
        <v>0</v>
      </c>
      <c r="V446" s="955"/>
      <c r="W446" s="955"/>
      <c r="X446" s="946">
        <f t="shared" si="43"/>
        <v>0</v>
      </c>
      <c r="Y446" s="955"/>
      <c r="Z446" s="955"/>
      <c r="AA446" s="955"/>
      <c r="AB446" s="950"/>
      <c r="AC446" s="950"/>
      <c r="AD446" s="931"/>
      <c r="AE446" s="931"/>
      <c r="AF446" s="931"/>
      <c r="AG446" s="937"/>
    </row>
    <row r="447" spans="1:33" s="926" customFormat="1" ht="21" customHeight="1">
      <c r="A447" s="931">
        <v>444</v>
      </c>
      <c r="B447" s="954" t="s">
        <v>920</v>
      </c>
      <c r="C447" s="955"/>
      <c r="D447" s="955"/>
      <c r="E447" s="955"/>
      <c r="F447" s="955"/>
      <c r="G447" s="955"/>
      <c r="H447" s="955"/>
      <c r="I447" s="955"/>
      <c r="J447" s="955"/>
      <c r="K447" s="955"/>
      <c r="L447" s="955"/>
      <c r="M447" s="955"/>
      <c r="N447" s="955"/>
      <c r="O447" s="950">
        <f t="shared" si="39"/>
        <v>0</v>
      </c>
      <c r="P447" s="955"/>
      <c r="Q447" s="952">
        <f t="shared" si="40"/>
        <v>0</v>
      </c>
      <c r="R447" s="955"/>
      <c r="S447" s="952">
        <f t="shared" si="41"/>
        <v>0</v>
      </c>
      <c r="T447" s="955"/>
      <c r="U447" s="952">
        <f t="shared" si="42"/>
        <v>0</v>
      </c>
      <c r="V447" s="955"/>
      <c r="W447" s="955"/>
      <c r="X447" s="946">
        <f t="shared" si="43"/>
        <v>0</v>
      </c>
      <c r="Y447" s="955"/>
      <c r="Z447" s="955"/>
      <c r="AA447" s="955"/>
      <c r="AB447" s="950"/>
      <c r="AC447" s="950"/>
      <c r="AD447" s="931"/>
      <c r="AE447" s="931"/>
      <c r="AF447" s="931"/>
      <c r="AG447" s="937"/>
    </row>
    <row r="448" spans="1:33" s="926" customFormat="1" ht="21" customHeight="1">
      <c r="A448" s="931">
        <v>445</v>
      </c>
      <c r="B448" s="954" t="s">
        <v>921</v>
      </c>
      <c r="C448" s="955"/>
      <c r="D448" s="955"/>
      <c r="E448" s="955"/>
      <c r="F448" s="955"/>
      <c r="G448" s="955"/>
      <c r="H448" s="955"/>
      <c r="I448" s="955"/>
      <c r="J448" s="955"/>
      <c r="K448" s="955"/>
      <c r="L448" s="955"/>
      <c r="M448" s="955"/>
      <c r="N448" s="955"/>
      <c r="O448" s="950">
        <f t="shared" si="39"/>
        <v>0</v>
      </c>
      <c r="P448" s="955"/>
      <c r="Q448" s="952">
        <f t="shared" si="40"/>
        <v>0</v>
      </c>
      <c r="R448" s="955"/>
      <c r="S448" s="952">
        <f t="shared" si="41"/>
        <v>0</v>
      </c>
      <c r="T448" s="955"/>
      <c r="U448" s="952">
        <f t="shared" si="42"/>
        <v>0</v>
      </c>
      <c r="V448" s="955"/>
      <c r="W448" s="955"/>
      <c r="X448" s="946">
        <f t="shared" si="43"/>
        <v>0</v>
      </c>
      <c r="Y448" s="955"/>
      <c r="Z448" s="955"/>
      <c r="AA448" s="955"/>
      <c r="AB448" s="950"/>
      <c r="AC448" s="950"/>
      <c r="AD448" s="931"/>
      <c r="AE448" s="931"/>
      <c r="AF448" s="931"/>
      <c r="AG448" s="937"/>
    </row>
    <row r="449" spans="1:33" s="926" customFormat="1" ht="21" customHeight="1">
      <c r="A449" s="931">
        <v>446</v>
      </c>
      <c r="B449" s="954" t="s">
        <v>922</v>
      </c>
      <c r="C449" s="955"/>
      <c r="D449" s="955"/>
      <c r="E449" s="955"/>
      <c r="F449" s="955"/>
      <c r="G449" s="955"/>
      <c r="H449" s="955"/>
      <c r="I449" s="955"/>
      <c r="J449" s="955"/>
      <c r="K449" s="955"/>
      <c r="L449" s="955"/>
      <c r="M449" s="955"/>
      <c r="N449" s="955"/>
      <c r="O449" s="950">
        <f t="shared" si="39"/>
        <v>0</v>
      </c>
      <c r="P449" s="955"/>
      <c r="Q449" s="952">
        <f t="shared" si="40"/>
        <v>0</v>
      </c>
      <c r="R449" s="955"/>
      <c r="S449" s="952">
        <f t="shared" si="41"/>
        <v>0</v>
      </c>
      <c r="T449" s="955"/>
      <c r="U449" s="952">
        <f t="shared" si="42"/>
        <v>0</v>
      </c>
      <c r="V449" s="955"/>
      <c r="W449" s="955"/>
      <c r="X449" s="946">
        <f t="shared" si="43"/>
        <v>0</v>
      </c>
      <c r="Y449" s="955"/>
      <c r="Z449" s="955"/>
      <c r="AA449" s="955"/>
      <c r="AB449" s="950"/>
      <c r="AC449" s="950"/>
      <c r="AD449" s="931"/>
      <c r="AE449" s="931"/>
      <c r="AF449" s="931"/>
      <c r="AG449" s="937"/>
    </row>
    <row r="450" spans="1:33" s="926" customFormat="1" ht="21" customHeight="1">
      <c r="A450" s="931">
        <v>447</v>
      </c>
      <c r="B450" s="954" t="s">
        <v>923</v>
      </c>
      <c r="C450" s="955"/>
      <c r="D450" s="955"/>
      <c r="E450" s="955"/>
      <c r="F450" s="955"/>
      <c r="G450" s="955"/>
      <c r="H450" s="955"/>
      <c r="I450" s="955"/>
      <c r="J450" s="955"/>
      <c r="K450" s="955"/>
      <c r="L450" s="955"/>
      <c r="M450" s="955"/>
      <c r="N450" s="955"/>
      <c r="O450" s="950">
        <f t="shared" si="39"/>
        <v>0</v>
      </c>
      <c r="P450" s="955"/>
      <c r="Q450" s="952">
        <f t="shared" si="40"/>
        <v>0</v>
      </c>
      <c r="R450" s="955"/>
      <c r="S450" s="952">
        <f t="shared" si="41"/>
        <v>0</v>
      </c>
      <c r="T450" s="955"/>
      <c r="U450" s="952">
        <f t="shared" si="42"/>
        <v>0</v>
      </c>
      <c r="V450" s="955"/>
      <c r="W450" s="955"/>
      <c r="X450" s="946">
        <f t="shared" si="43"/>
        <v>0</v>
      </c>
      <c r="Y450" s="955"/>
      <c r="Z450" s="955"/>
      <c r="AA450" s="955"/>
      <c r="AB450" s="950"/>
      <c r="AC450" s="950"/>
      <c r="AD450" s="931"/>
      <c r="AE450" s="931"/>
      <c r="AF450" s="931"/>
      <c r="AG450" s="937"/>
    </row>
    <row r="451" spans="1:33" s="926" customFormat="1" ht="21" customHeight="1">
      <c r="A451" s="931">
        <v>448</v>
      </c>
      <c r="B451" s="954" t="s">
        <v>924</v>
      </c>
      <c r="C451" s="955"/>
      <c r="D451" s="955"/>
      <c r="E451" s="955"/>
      <c r="F451" s="955"/>
      <c r="G451" s="955"/>
      <c r="H451" s="955"/>
      <c r="I451" s="955"/>
      <c r="J451" s="955"/>
      <c r="K451" s="955"/>
      <c r="L451" s="955"/>
      <c r="M451" s="955"/>
      <c r="N451" s="955"/>
      <c r="O451" s="950">
        <f t="shared" si="39"/>
        <v>0</v>
      </c>
      <c r="P451" s="955"/>
      <c r="Q451" s="952">
        <f t="shared" si="40"/>
        <v>0</v>
      </c>
      <c r="R451" s="955"/>
      <c r="S451" s="952">
        <f t="shared" si="41"/>
        <v>0</v>
      </c>
      <c r="T451" s="955"/>
      <c r="U451" s="952">
        <f t="shared" si="42"/>
        <v>0</v>
      </c>
      <c r="V451" s="955"/>
      <c r="W451" s="955"/>
      <c r="X451" s="946">
        <f t="shared" si="43"/>
        <v>0</v>
      </c>
      <c r="Y451" s="955"/>
      <c r="Z451" s="955"/>
      <c r="AA451" s="955"/>
      <c r="AB451" s="950"/>
      <c r="AC451" s="950"/>
      <c r="AD451" s="931"/>
      <c r="AE451" s="931"/>
      <c r="AF451" s="931"/>
      <c r="AG451" s="937"/>
    </row>
    <row r="452" spans="1:33" s="926" customFormat="1" ht="21" customHeight="1">
      <c r="A452" s="931">
        <v>449</v>
      </c>
      <c r="B452" s="954" t="s">
        <v>925</v>
      </c>
      <c r="C452" s="955"/>
      <c r="D452" s="955"/>
      <c r="E452" s="955"/>
      <c r="F452" s="955"/>
      <c r="G452" s="955"/>
      <c r="H452" s="955"/>
      <c r="I452" s="955"/>
      <c r="J452" s="955"/>
      <c r="K452" s="955"/>
      <c r="L452" s="955"/>
      <c r="M452" s="955"/>
      <c r="N452" s="955"/>
      <c r="O452" s="950">
        <f t="shared" si="39"/>
        <v>0</v>
      </c>
      <c r="P452" s="955"/>
      <c r="Q452" s="952">
        <f t="shared" si="40"/>
        <v>0</v>
      </c>
      <c r="R452" s="955"/>
      <c r="S452" s="952">
        <f t="shared" si="41"/>
        <v>0</v>
      </c>
      <c r="T452" s="955"/>
      <c r="U452" s="952">
        <f t="shared" si="42"/>
        <v>0</v>
      </c>
      <c r="V452" s="955"/>
      <c r="W452" s="955"/>
      <c r="X452" s="946">
        <f t="shared" si="43"/>
        <v>0</v>
      </c>
      <c r="Y452" s="955"/>
      <c r="Z452" s="955"/>
      <c r="AA452" s="955"/>
      <c r="AB452" s="950"/>
      <c r="AC452" s="950"/>
      <c r="AD452" s="931"/>
      <c r="AE452" s="931"/>
      <c r="AF452" s="931"/>
      <c r="AG452" s="937"/>
    </row>
    <row r="453" spans="1:33" s="926" customFormat="1" ht="21" customHeight="1">
      <c r="A453" s="931">
        <v>450</v>
      </c>
      <c r="B453" s="954" t="s">
        <v>926</v>
      </c>
      <c r="C453" s="955"/>
      <c r="D453" s="955"/>
      <c r="E453" s="955"/>
      <c r="F453" s="955"/>
      <c r="G453" s="955"/>
      <c r="H453" s="955"/>
      <c r="I453" s="955"/>
      <c r="J453" s="955"/>
      <c r="K453" s="955"/>
      <c r="L453" s="955"/>
      <c r="M453" s="955"/>
      <c r="N453" s="955"/>
      <c r="O453" s="950">
        <f t="shared" si="39"/>
        <v>0</v>
      </c>
      <c r="P453" s="955"/>
      <c r="Q453" s="952">
        <f t="shared" si="40"/>
        <v>0</v>
      </c>
      <c r="R453" s="955"/>
      <c r="S453" s="952">
        <f t="shared" si="41"/>
        <v>0</v>
      </c>
      <c r="T453" s="955"/>
      <c r="U453" s="952">
        <f t="shared" si="42"/>
        <v>0</v>
      </c>
      <c r="V453" s="955"/>
      <c r="W453" s="955"/>
      <c r="X453" s="946">
        <f t="shared" si="43"/>
        <v>0</v>
      </c>
      <c r="Y453" s="955"/>
      <c r="Z453" s="955"/>
      <c r="AA453" s="955"/>
      <c r="AB453" s="950"/>
      <c r="AC453" s="950"/>
      <c r="AD453" s="931"/>
      <c r="AE453" s="931"/>
      <c r="AF453" s="931"/>
      <c r="AG453" s="937"/>
    </row>
    <row r="454" spans="1:33" s="926" customFormat="1" ht="21" customHeight="1">
      <c r="A454" s="931">
        <v>451</v>
      </c>
      <c r="B454" s="954" t="s">
        <v>927</v>
      </c>
      <c r="C454" s="955"/>
      <c r="D454" s="955"/>
      <c r="E454" s="955"/>
      <c r="F454" s="955"/>
      <c r="G454" s="955"/>
      <c r="H454" s="955"/>
      <c r="I454" s="955"/>
      <c r="J454" s="955"/>
      <c r="K454" s="955"/>
      <c r="L454" s="955"/>
      <c r="M454" s="955"/>
      <c r="N454" s="955"/>
      <c r="O454" s="950">
        <f t="shared" si="39"/>
        <v>0</v>
      </c>
      <c r="P454" s="955"/>
      <c r="Q454" s="952">
        <f t="shared" si="40"/>
        <v>0</v>
      </c>
      <c r="R454" s="955"/>
      <c r="S454" s="952">
        <f t="shared" si="41"/>
        <v>0</v>
      </c>
      <c r="T454" s="955"/>
      <c r="U454" s="952">
        <f t="shared" si="42"/>
        <v>0</v>
      </c>
      <c r="V454" s="955"/>
      <c r="W454" s="955"/>
      <c r="X454" s="946">
        <f t="shared" si="43"/>
        <v>0</v>
      </c>
      <c r="Y454" s="955"/>
      <c r="Z454" s="955"/>
      <c r="AA454" s="955"/>
      <c r="AB454" s="950"/>
      <c r="AC454" s="950"/>
      <c r="AD454" s="931"/>
      <c r="AE454" s="931"/>
      <c r="AF454" s="931"/>
      <c r="AG454" s="937"/>
    </row>
    <row r="455" spans="1:33" s="926" customFormat="1" ht="21" customHeight="1">
      <c r="A455" s="931">
        <v>452</v>
      </c>
      <c r="B455" s="954" t="s">
        <v>928</v>
      </c>
      <c r="C455" s="955"/>
      <c r="D455" s="955"/>
      <c r="E455" s="955"/>
      <c r="F455" s="955"/>
      <c r="G455" s="955"/>
      <c r="H455" s="955"/>
      <c r="I455" s="955"/>
      <c r="J455" s="955"/>
      <c r="K455" s="955"/>
      <c r="L455" s="955"/>
      <c r="M455" s="955"/>
      <c r="N455" s="955"/>
      <c r="O455" s="950">
        <f t="shared" si="39"/>
        <v>0</v>
      </c>
      <c r="P455" s="955"/>
      <c r="Q455" s="952">
        <f t="shared" si="40"/>
        <v>0</v>
      </c>
      <c r="R455" s="955"/>
      <c r="S455" s="952">
        <f t="shared" si="41"/>
        <v>0</v>
      </c>
      <c r="T455" s="955"/>
      <c r="U455" s="952">
        <f t="shared" si="42"/>
        <v>0</v>
      </c>
      <c r="V455" s="955"/>
      <c r="W455" s="955"/>
      <c r="X455" s="946">
        <f t="shared" si="43"/>
        <v>0</v>
      </c>
      <c r="Y455" s="955"/>
      <c r="Z455" s="955"/>
      <c r="AA455" s="955"/>
      <c r="AB455" s="950"/>
      <c r="AC455" s="950"/>
      <c r="AD455" s="931"/>
      <c r="AE455" s="931"/>
      <c r="AF455" s="931"/>
      <c r="AG455" s="937"/>
    </row>
    <row r="456" spans="1:33" s="926" customFormat="1" ht="21" customHeight="1">
      <c r="A456" s="931">
        <v>453</v>
      </c>
      <c r="B456" s="954" t="s">
        <v>929</v>
      </c>
      <c r="C456" s="955"/>
      <c r="D456" s="955"/>
      <c r="E456" s="955"/>
      <c r="F456" s="955"/>
      <c r="G456" s="955"/>
      <c r="H456" s="955"/>
      <c r="I456" s="955"/>
      <c r="J456" s="955"/>
      <c r="K456" s="955"/>
      <c r="L456" s="955"/>
      <c r="M456" s="955"/>
      <c r="N456" s="955"/>
      <c r="O456" s="950">
        <f t="shared" si="39"/>
        <v>0</v>
      </c>
      <c r="P456" s="955"/>
      <c r="Q456" s="952">
        <f t="shared" si="40"/>
        <v>0</v>
      </c>
      <c r="R456" s="955"/>
      <c r="S456" s="952">
        <f t="shared" si="41"/>
        <v>0</v>
      </c>
      <c r="T456" s="955"/>
      <c r="U456" s="952">
        <f t="shared" si="42"/>
        <v>0</v>
      </c>
      <c r="V456" s="955"/>
      <c r="W456" s="955"/>
      <c r="X456" s="946">
        <f t="shared" si="43"/>
        <v>0</v>
      </c>
      <c r="Y456" s="955"/>
      <c r="Z456" s="955"/>
      <c r="AA456" s="955"/>
      <c r="AB456" s="950"/>
      <c r="AC456" s="950"/>
      <c r="AD456" s="931"/>
      <c r="AE456" s="931"/>
      <c r="AF456" s="931"/>
      <c r="AG456" s="937"/>
    </row>
    <row r="457" spans="1:33" s="926" customFormat="1" ht="21" customHeight="1">
      <c r="A457" s="931">
        <v>454</v>
      </c>
      <c r="B457" s="954" t="s">
        <v>930</v>
      </c>
      <c r="C457" s="955"/>
      <c r="D457" s="955"/>
      <c r="E457" s="955"/>
      <c r="F457" s="955"/>
      <c r="G457" s="955"/>
      <c r="H457" s="955"/>
      <c r="I457" s="955"/>
      <c r="J457" s="955"/>
      <c r="K457" s="955"/>
      <c r="L457" s="955"/>
      <c r="M457" s="955"/>
      <c r="N457" s="955"/>
      <c r="O457" s="950">
        <f t="shared" si="39"/>
        <v>0</v>
      </c>
      <c r="P457" s="955"/>
      <c r="Q457" s="952">
        <f t="shared" si="40"/>
        <v>0</v>
      </c>
      <c r="R457" s="955"/>
      <c r="S457" s="952">
        <f t="shared" si="41"/>
        <v>0</v>
      </c>
      <c r="T457" s="955"/>
      <c r="U457" s="952">
        <f t="shared" si="42"/>
        <v>0</v>
      </c>
      <c r="V457" s="955"/>
      <c r="W457" s="955"/>
      <c r="X457" s="946">
        <f t="shared" si="43"/>
        <v>0</v>
      </c>
      <c r="Y457" s="955"/>
      <c r="Z457" s="955"/>
      <c r="AA457" s="955"/>
      <c r="AB457" s="950"/>
      <c r="AC457" s="950"/>
      <c r="AD457" s="931"/>
      <c r="AE457" s="931"/>
      <c r="AF457" s="931"/>
      <c r="AG457" s="937"/>
    </row>
    <row r="458" spans="1:33" s="926" customFormat="1" ht="21" customHeight="1">
      <c r="A458" s="931">
        <v>455</v>
      </c>
      <c r="B458" s="954" t="s">
        <v>931</v>
      </c>
      <c r="C458" s="955"/>
      <c r="D458" s="955"/>
      <c r="E458" s="955"/>
      <c r="F458" s="955"/>
      <c r="G458" s="955"/>
      <c r="H458" s="955"/>
      <c r="I458" s="955"/>
      <c r="J458" s="955"/>
      <c r="K458" s="955"/>
      <c r="L458" s="955"/>
      <c r="M458" s="955"/>
      <c r="N458" s="955"/>
      <c r="O458" s="950">
        <f t="shared" si="39"/>
        <v>0</v>
      </c>
      <c r="P458" s="955"/>
      <c r="Q458" s="952">
        <f t="shared" si="40"/>
        <v>0</v>
      </c>
      <c r="R458" s="955"/>
      <c r="S458" s="952">
        <f t="shared" si="41"/>
        <v>0</v>
      </c>
      <c r="T458" s="955"/>
      <c r="U458" s="952">
        <f t="shared" si="42"/>
        <v>0</v>
      </c>
      <c r="V458" s="955"/>
      <c r="W458" s="955"/>
      <c r="X458" s="946">
        <f t="shared" si="43"/>
        <v>0</v>
      </c>
      <c r="Y458" s="955"/>
      <c r="Z458" s="955"/>
      <c r="AA458" s="955"/>
      <c r="AB458" s="950"/>
      <c r="AC458" s="950"/>
      <c r="AD458" s="931"/>
      <c r="AE458" s="931"/>
      <c r="AF458" s="931"/>
      <c r="AG458" s="937"/>
    </row>
    <row r="459" spans="1:33" s="926" customFormat="1" ht="21" customHeight="1">
      <c r="A459" s="931">
        <v>456</v>
      </c>
      <c r="B459" s="954" t="s">
        <v>932</v>
      </c>
      <c r="C459" s="955"/>
      <c r="D459" s="955"/>
      <c r="E459" s="955"/>
      <c r="F459" s="955"/>
      <c r="G459" s="955"/>
      <c r="H459" s="955"/>
      <c r="I459" s="955"/>
      <c r="J459" s="955"/>
      <c r="K459" s="955"/>
      <c r="L459" s="955"/>
      <c r="M459" s="955"/>
      <c r="N459" s="955"/>
      <c r="O459" s="950">
        <f t="shared" si="39"/>
        <v>0</v>
      </c>
      <c r="P459" s="955"/>
      <c r="Q459" s="952">
        <f t="shared" si="40"/>
        <v>0</v>
      </c>
      <c r="R459" s="955"/>
      <c r="S459" s="952">
        <f t="shared" si="41"/>
        <v>0</v>
      </c>
      <c r="T459" s="955"/>
      <c r="U459" s="952">
        <f t="shared" si="42"/>
        <v>0</v>
      </c>
      <c r="V459" s="955"/>
      <c r="W459" s="955"/>
      <c r="X459" s="946">
        <f t="shared" si="43"/>
        <v>0</v>
      </c>
      <c r="Y459" s="955"/>
      <c r="Z459" s="955"/>
      <c r="AA459" s="955"/>
      <c r="AB459" s="950"/>
      <c r="AC459" s="950"/>
      <c r="AD459" s="931"/>
      <c r="AE459" s="931"/>
      <c r="AF459" s="931"/>
      <c r="AG459" s="937"/>
    </row>
    <row r="460" spans="1:33" s="926" customFormat="1" ht="21" customHeight="1">
      <c r="A460" s="931">
        <v>457</v>
      </c>
      <c r="B460" s="954" t="s">
        <v>933</v>
      </c>
      <c r="C460" s="955"/>
      <c r="D460" s="955"/>
      <c r="E460" s="955"/>
      <c r="F460" s="955"/>
      <c r="G460" s="955"/>
      <c r="H460" s="955"/>
      <c r="I460" s="955"/>
      <c r="J460" s="955"/>
      <c r="K460" s="955"/>
      <c r="L460" s="955"/>
      <c r="M460" s="955"/>
      <c r="N460" s="955"/>
      <c r="O460" s="950">
        <f t="shared" si="39"/>
        <v>0</v>
      </c>
      <c r="P460" s="955"/>
      <c r="Q460" s="952">
        <f t="shared" si="40"/>
        <v>0</v>
      </c>
      <c r="R460" s="955"/>
      <c r="S460" s="952">
        <f t="shared" si="41"/>
        <v>0</v>
      </c>
      <c r="T460" s="955"/>
      <c r="U460" s="952">
        <f t="shared" si="42"/>
        <v>0</v>
      </c>
      <c r="V460" s="955"/>
      <c r="W460" s="955"/>
      <c r="X460" s="946">
        <f t="shared" si="43"/>
        <v>0</v>
      </c>
      <c r="Y460" s="955"/>
      <c r="Z460" s="955"/>
      <c r="AA460" s="955"/>
      <c r="AB460" s="950"/>
      <c r="AC460" s="950"/>
      <c r="AD460" s="931"/>
      <c r="AE460" s="931"/>
      <c r="AF460" s="931"/>
      <c r="AG460" s="937"/>
    </row>
    <row r="461" spans="1:33" s="926" customFormat="1" ht="21" customHeight="1">
      <c r="A461" s="931">
        <v>458</v>
      </c>
      <c r="B461" s="954" t="s">
        <v>934</v>
      </c>
      <c r="C461" s="955"/>
      <c r="D461" s="955"/>
      <c r="E461" s="955"/>
      <c r="F461" s="955"/>
      <c r="G461" s="955"/>
      <c r="H461" s="955"/>
      <c r="I461" s="955"/>
      <c r="J461" s="955"/>
      <c r="K461" s="955"/>
      <c r="L461" s="955"/>
      <c r="M461" s="955"/>
      <c r="N461" s="955"/>
      <c r="O461" s="950">
        <f t="shared" si="39"/>
        <v>0</v>
      </c>
      <c r="P461" s="955"/>
      <c r="Q461" s="952">
        <f t="shared" si="40"/>
        <v>0</v>
      </c>
      <c r="R461" s="955"/>
      <c r="S461" s="952">
        <f t="shared" si="41"/>
        <v>0</v>
      </c>
      <c r="T461" s="955"/>
      <c r="U461" s="952">
        <f t="shared" si="42"/>
        <v>0</v>
      </c>
      <c r="V461" s="955"/>
      <c r="W461" s="955"/>
      <c r="X461" s="946">
        <f t="shared" si="43"/>
        <v>0</v>
      </c>
      <c r="Y461" s="955"/>
      <c r="Z461" s="955"/>
      <c r="AA461" s="955"/>
      <c r="AB461" s="950"/>
      <c r="AC461" s="950"/>
      <c r="AD461" s="931"/>
      <c r="AE461" s="931"/>
      <c r="AF461" s="931"/>
      <c r="AG461" s="937"/>
    </row>
    <row r="462" spans="1:33" s="926" customFormat="1" ht="21" customHeight="1">
      <c r="A462" s="931">
        <v>459</v>
      </c>
      <c r="B462" s="954" t="s">
        <v>935</v>
      </c>
      <c r="C462" s="955"/>
      <c r="D462" s="955"/>
      <c r="E462" s="955"/>
      <c r="F462" s="955"/>
      <c r="G462" s="955"/>
      <c r="H462" s="955"/>
      <c r="I462" s="955"/>
      <c r="J462" s="955"/>
      <c r="K462" s="955"/>
      <c r="L462" s="955"/>
      <c r="M462" s="955"/>
      <c r="N462" s="955"/>
      <c r="O462" s="950">
        <f t="shared" si="39"/>
        <v>0</v>
      </c>
      <c r="P462" s="955"/>
      <c r="Q462" s="952">
        <f t="shared" si="40"/>
        <v>0</v>
      </c>
      <c r="R462" s="955"/>
      <c r="S462" s="952">
        <f t="shared" si="41"/>
        <v>0</v>
      </c>
      <c r="T462" s="955"/>
      <c r="U462" s="952">
        <f t="shared" si="42"/>
        <v>0</v>
      </c>
      <c r="V462" s="955"/>
      <c r="W462" s="955"/>
      <c r="X462" s="946">
        <f t="shared" si="43"/>
        <v>0</v>
      </c>
      <c r="Y462" s="955"/>
      <c r="Z462" s="955"/>
      <c r="AA462" s="955"/>
      <c r="AB462" s="950"/>
      <c r="AC462" s="950"/>
      <c r="AD462" s="931"/>
      <c r="AE462" s="931"/>
      <c r="AF462" s="931"/>
      <c r="AG462" s="937"/>
    </row>
    <row r="463" spans="1:33" s="926" customFormat="1" ht="21" customHeight="1">
      <c r="A463" s="931">
        <v>460</v>
      </c>
      <c r="B463" s="954" t="s">
        <v>936</v>
      </c>
      <c r="C463" s="955"/>
      <c r="D463" s="955"/>
      <c r="E463" s="955"/>
      <c r="F463" s="955"/>
      <c r="G463" s="955"/>
      <c r="H463" s="955"/>
      <c r="I463" s="955"/>
      <c r="J463" s="955"/>
      <c r="K463" s="955"/>
      <c r="L463" s="955"/>
      <c r="M463" s="955"/>
      <c r="N463" s="955"/>
      <c r="O463" s="950">
        <f t="shared" si="39"/>
        <v>0</v>
      </c>
      <c r="P463" s="955"/>
      <c r="Q463" s="952">
        <f t="shared" si="40"/>
        <v>0</v>
      </c>
      <c r="R463" s="955"/>
      <c r="S463" s="952">
        <f t="shared" si="41"/>
        <v>0</v>
      </c>
      <c r="T463" s="955"/>
      <c r="U463" s="952">
        <f t="shared" si="42"/>
        <v>0</v>
      </c>
      <c r="V463" s="955"/>
      <c r="W463" s="955"/>
      <c r="X463" s="946">
        <f t="shared" si="43"/>
        <v>0</v>
      </c>
      <c r="Y463" s="955"/>
      <c r="Z463" s="955"/>
      <c r="AA463" s="955"/>
      <c r="AB463" s="950"/>
      <c r="AC463" s="950"/>
      <c r="AD463" s="931"/>
      <c r="AE463" s="931"/>
      <c r="AF463" s="931"/>
      <c r="AG463" s="937"/>
    </row>
    <row r="464" spans="1:33" s="926" customFormat="1" ht="21" customHeight="1">
      <c r="A464" s="931">
        <v>461</v>
      </c>
      <c r="B464" s="954" t="s">
        <v>937</v>
      </c>
      <c r="C464" s="955"/>
      <c r="D464" s="955"/>
      <c r="E464" s="955"/>
      <c r="F464" s="955"/>
      <c r="G464" s="955"/>
      <c r="H464" s="955"/>
      <c r="I464" s="955"/>
      <c r="J464" s="955"/>
      <c r="K464" s="955"/>
      <c r="L464" s="955"/>
      <c r="M464" s="955"/>
      <c r="N464" s="955"/>
      <c r="O464" s="950">
        <f t="shared" si="39"/>
        <v>0</v>
      </c>
      <c r="P464" s="955"/>
      <c r="Q464" s="952">
        <f t="shared" si="40"/>
        <v>0</v>
      </c>
      <c r="R464" s="955"/>
      <c r="S464" s="952">
        <f t="shared" si="41"/>
        <v>0</v>
      </c>
      <c r="T464" s="955"/>
      <c r="U464" s="952">
        <f t="shared" si="42"/>
        <v>0</v>
      </c>
      <c r="V464" s="955"/>
      <c r="W464" s="955"/>
      <c r="X464" s="946">
        <f t="shared" si="43"/>
        <v>0</v>
      </c>
      <c r="Y464" s="955"/>
      <c r="Z464" s="955"/>
      <c r="AA464" s="955"/>
      <c r="AB464" s="950"/>
      <c r="AC464" s="950"/>
      <c r="AD464" s="931"/>
      <c r="AE464" s="931"/>
      <c r="AF464" s="931"/>
      <c r="AG464" s="937"/>
    </row>
    <row r="465" spans="1:33" s="926" customFormat="1" ht="21" customHeight="1">
      <c r="A465" s="931">
        <v>462</v>
      </c>
      <c r="B465" s="954" t="s">
        <v>938</v>
      </c>
      <c r="C465" s="955"/>
      <c r="D465" s="955"/>
      <c r="E465" s="955"/>
      <c r="F465" s="955"/>
      <c r="G465" s="955"/>
      <c r="H465" s="955"/>
      <c r="I465" s="955"/>
      <c r="J465" s="955"/>
      <c r="K465" s="955"/>
      <c r="L465" s="955"/>
      <c r="M465" s="955"/>
      <c r="N465" s="955"/>
      <c r="O465" s="950">
        <f t="shared" si="39"/>
        <v>0</v>
      </c>
      <c r="P465" s="955"/>
      <c r="Q465" s="952">
        <f t="shared" si="40"/>
        <v>0</v>
      </c>
      <c r="R465" s="955"/>
      <c r="S465" s="952">
        <f t="shared" si="41"/>
        <v>0</v>
      </c>
      <c r="T465" s="955"/>
      <c r="U465" s="952">
        <f t="shared" si="42"/>
        <v>0</v>
      </c>
      <c r="V465" s="955"/>
      <c r="W465" s="955"/>
      <c r="X465" s="946">
        <f t="shared" si="43"/>
        <v>0</v>
      </c>
      <c r="Y465" s="955"/>
      <c r="Z465" s="955"/>
      <c r="AA465" s="955"/>
      <c r="AB465" s="950"/>
      <c r="AC465" s="950"/>
      <c r="AD465" s="931"/>
      <c r="AE465" s="931"/>
      <c r="AF465" s="931"/>
      <c r="AG465" s="937"/>
    </row>
    <row r="466" spans="1:33" s="926" customFormat="1" ht="22.5" customHeight="1">
      <c r="A466" s="931">
        <v>463</v>
      </c>
      <c r="B466" s="954" t="s">
        <v>939</v>
      </c>
      <c r="C466" s="955"/>
      <c r="D466" s="955"/>
      <c r="E466" s="955"/>
      <c r="F466" s="955"/>
      <c r="G466" s="955"/>
      <c r="H466" s="955"/>
      <c r="I466" s="955"/>
      <c r="J466" s="955"/>
      <c r="K466" s="955"/>
      <c r="L466" s="955"/>
      <c r="M466" s="955"/>
      <c r="N466" s="955"/>
      <c r="O466" s="950">
        <f t="shared" si="39"/>
        <v>0</v>
      </c>
      <c r="P466" s="955"/>
      <c r="Q466" s="952">
        <f t="shared" si="40"/>
        <v>0</v>
      </c>
      <c r="R466" s="955"/>
      <c r="S466" s="952">
        <f t="shared" si="41"/>
        <v>0</v>
      </c>
      <c r="T466" s="955"/>
      <c r="U466" s="952">
        <f t="shared" si="42"/>
        <v>0</v>
      </c>
      <c r="V466" s="955"/>
      <c r="W466" s="955"/>
      <c r="X466" s="946">
        <f t="shared" si="43"/>
        <v>0</v>
      </c>
      <c r="Y466" s="955"/>
      <c r="Z466" s="955"/>
      <c r="AA466" s="955"/>
      <c r="AB466" s="950"/>
      <c r="AC466" s="950"/>
      <c r="AD466" s="931"/>
      <c r="AE466" s="931"/>
      <c r="AF466" s="931"/>
      <c r="AG466" s="937"/>
    </row>
    <row r="467" spans="1:33" s="926" customFormat="1" ht="22.5" customHeight="1">
      <c r="A467" s="931">
        <v>464</v>
      </c>
      <c r="B467" s="954" t="s">
        <v>940</v>
      </c>
      <c r="C467" s="955"/>
      <c r="D467" s="955"/>
      <c r="E467" s="955"/>
      <c r="F467" s="955"/>
      <c r="G467" s="955"/>
      <c r="H467" s="955"/>
      <c r="I467" s="955"/>
      <c r="J467" s="955"/>
      <c r="K467" s="955"/>
      <c r="L467" s="955"/>
      <c r="M467" s="955"/>
      <c r="N467" s="955"/>
      <c r="O467" s="950">
        <f t="shared" si="39"/>
        <v>0</v>
      </c>
      <c r="P467" s="955"/>
      <c r="Q467" s="952">
        <f t="shared" si="40"/>
        <v>0</v>
      </c>
      <c r="R467" s="955"/>
      <c r="S467" s="952">
        <f t="shared" si="41"/>
        <v>0</v>
      </c>
      <c r="T467" s="955"/>
      <c r="U467" s="952">
        <f t="shared" si="42"/>
        <v>0</v>
      </c>
      <c r="V467" s="955"/>
      <c r="W467" s="955"/>
      <c r="X467" s="946">
        <f t="shared" si="43"/>
        <v>0</v>
      </c>
      <c r="Y467" s="955"/>
      <c r="Z467" s="955"/>
      <c r="AA467" s="955"/>
      <c r="AB467" s="950"/>
      <c r="AC467" s="950"/>
      <c r="AD467" s="931"/>
      <c r="AE467" s="931"/>
      <c r="AF467" s="931"/>
      <c r="AG467" s="937"/>
    </row>
    <row r="468" spans="1:33" s="926" customFormat="1" ht="22.5" customHeight="1">
      <c r="A468" s="931">
        <v>465</v>
      </c>
      <c r="B468" s="954" t="s">
        <v>941</v>
      </c>
      <c r="C468" s="955"/>
      <c r="D468" s="955"/>
      <c r="E468" s="955"/>
      <c r="F468" s="955"/>
      <c r="G468" s="955"/>
      <c r="H468" s="955"/>
      <c r="I468" s="955"/>
      <c r="J468" s="955"/>
      <c r="K468" s="955"/>
      <c r="L468" s="955"/>
      <c r="M468" s="955"/>
      <c r="N468" s="955"/>
      <c r="O468" s="950">
        <f t="shared" si="39"/>
        <v>0</v>
      </c>
      <c r="P468" s="955"/>
      <c r="Q468" s="952">
        <f t="shared" si="40"/>
        <v>0</v>
      </c>
      <c r="R468" s="955"/>
      <c r="S468" s="952">
        <f t="shared" si="41"/>
        <v>0</v>
      </c>
      <c r="T468" s="955"/>
      <c r="U468" s="952">
        <f t="shared" si="42"/>
        <v>0</v>
      </c>
      <c r="V468" s="955"/>
      <c r="W468" s="955"/>
      <c r="X468" s="946">
        <f t="shared" si="43"/>
        <v>0</v>
      </c>
      <c r="Y468" s="955"/>
      <c r="Z468" s="955"/>
      <c r="AA468" s="955"/>
      <c r="AB468" s="950"/>
      <c r="AC468" s="950"/>
      <c r="AD468" s="931"/>
      <c r="AE468" s="931"/>
      <c r="AF468" s="931"/>
      <c r="AG468" s="937"/>
    </row>
    <row r="469" spans="1:33" s="926" customFormat="1" ht="22.5" customHeight="1">
      <c r="A469" s="931">
        <v>466</v>
      </c>
      <c r="B469" s="954" t="s">
        <v>942</v>
      </c>
      <c r="C469" s="955"/>
      <c r="D469" s="955"/>
      <c r="E469" s="955"/>
      <c r="F469" s="955"/>
      <c r="G469" s="955"/>
      <c r="H469" s="955"/>
      <c r="I469" s="955"/>
      <c r="J469" s="955"/>
      <c r="K469" s="955"/>
      <c r="L469" s="955"/>
      <c r="M469" s="955"/>
      <c r="N469" s="955"/>
      <c r="O469" s="950">
        <f t="shared" si="39"/>
        <v>0</v>
      </c>
      <c r="P469" s="955"/>
      <c r="Q469" s="952">
        <f t="shared" si="40"/>
        <v>0</v>
      </c>
      <c r="R469" s="955"/>
      <c r="S469" s="952">
        <f t="shared" si="41"/>
        <v>0</v>
      </c>
      <c r="T469" s="955"/>
      <c r="U469" s="952">
        <f t="shared" si="42"/>
        <v>0</v>
      </c>
      <c r="V469" s="955"/>
      <c r="W469" s="955"/>
      <c r="X469" s="946">
        <f t="shared" si="43"/>
        <v>0</v>
      </c>
      <c r="Y469" s="955"/>
      <c r="Z469" s="955"/>
      <c r="AA469" s="955"/>
      <c r="AB469" s="950"/>
      <c r="AC469" s="950"/>
      <c r="AD469" s="931"/>
      <c r="AE469" s="931"/>
      <c r="AF469" s="931"/>
      <c r="AG469" s="937"/>
    </row>
    <row r="470" spans="1:33" s="926" customFormat="1" ht="22.5" customHeight="1">
      <c r="A470" s="931">
        <v>467</v>
      </c>
      <c r="B470" s="954" t="s">
        <v>943</v>
      </c>
      <c r="C470" s="955"/>
      <c r="D470" s="955"/>
      <c r="E470" s="955"/>
      <c r="F470" s="955"/>
      <c r="G470" s="955"/>
      <c r="H470" s="955"/>
      <c r="I470" s="955"/>
      <c r="J470" s="955"/>
      <c r="K470" s="955"/>
      <c r="L470" s="955"/>
      <c r="M470" s="955"/>
      <c r="N470" s="955"/>
      <c r="O470" s="950">
        <f t="shared" si="39"/>
        <v>0</v>
      </c>
      <c r="P470" s="955"/>
      <c r="Q470" s="952">
        <f t="shared" si="40"/>
        <v>0</v>
      </c>
      <c r="R470" s="955"/>
      <c r="S470" s="952">
        <f t="shared" si="41"/>
        <v>0</v>
      </c>
      <c r="T470" s="955"/>
      <c r="U470" s="952">
        <f t="shared" si="42"/>
        <v>0</v>
      </c>
      <c r="V470" s="955"/>
      <c r="W470" s="955"/>
      <c r="X470" s="946">
        <f t="shared" si="43"/>
        <v>0</v>
      </c>
      <c r="Y470" s="955"/>
      <c r="Z470" s="955"/>
      <c r="AA470" s="955"/>
      <c r="AB470" s="950"/>
      <c r="AC470" s="950"/>
      <c r="AD470" s="931"/>
      <c r="AE470" s="931"/>
      <c r="AF470" s="931"/>
      <c r="AG470" s="937"/>
    </row>
    <row r="471" spans="1:33" s="926" customFormat="1" ht="22.5" customHeight="1">
      <c r="A471" s="931">
        <v>468</v>
      </c>
      <c r="B471" s="954" t="s">
        <v>944</v>
      </c>
      <c r="C471" s="955"/>
      <c r="D471" s="955"/>
      <c r="E471" s="955"/>
      <c r="F471" s="955"/>
      <c r="G471" s="955"/>
      <c r="H471" s="955"/>
      <c r="I471" s="955"/>
      <c r="J471" s="955"/>
      <c r="K471" s="955"/>
      <c r="L471" s="955"/>
      <c r="M471" s="955"/>
      <c r="N471" s="955"/>
      <c r="O471" s="950">
        <f t="shared" si="39"/>
        <v>0</v>
      </c>
      <c r="P471" s="955"/>
      <c r="Q471" s="952">
        <f t="shared" si="40"/>
        <v>0</v>
      </c>
      <c r="R471" s="955"/>
      <c r="S471" s="952">
        <f t="shared" si="41"/>
        <v>0</v>
      </c>
      <c r="T471" s="955"/>
      <c r="U471" s="952">
        <f t="shared" si="42"/>
        <v>0</v>
      </c>
      <c r="V471" s="955"/>
      <c r="W471" s="955"/>
      <c r="X471" s="946">
        <f t="shared" si="43"/>
        <v>0</v>
      </c>
      <c r="Y471" s="955"/>
      <c r="Z471" s="955"/>
      <c r="AA471" s="955"/>
      <c r="AB471" s="950"/>
      <c r="AC471" s="950"/>
      <c r="AD471" s="931"/>
      <c r="AE471" s="931"/>
      <c r="AF471" s="931"/>
      <c r="AG471" s="937"/>
    </row>
    <row r="472" spans="1:33" s="926" customFormat="1" ht="22.5" customHeight="1">
      <c r="A472" s="931">
        <v>469</v>
      </c>
      <c r="B472" s="954" t="s">
        <v>945</v>
      </c>
      <c r="C472" s="955"/>
      <c r="D472" s="955"/>
      <c r="E472" s="955"/>
      <c r="F472" s="955"/>
      <c r="G472" s="955"/>
      <c r="H472" s="955"/>
      <c r="I472" s="955"/>
      <c r="J472" s="955"/>
      <c r="K472" s="955"/>
      <c r="L472" s="955"/>
      <c r="M472" s="955"/>
      <c r="N472" s="955"/>
      <c r="O472" s="950">
        <f t="shared" si="39"/>
        <v>0</v>
      </c>
      <c r="P472" s="955"/>
      <c r="Q472" s="952">
        <f t="shared" si="40"/>
        <v>0</v>
      </c>
      <c r="R472" s="955"/>
      <c r="S472" s="952">
        <f t="shared" si="41"/>
        <v>0</v>
      </c>
      <c r="T472" s="955"/>
      <c r="U472" s="952">
        <f t="shared" si="42"/>
        <v>0</v>
      </c>
      <c r="V472" s="955"/>
      <c r="W472" s="955"/>
      <c r="X472" s="946">
        <f t="shared" si="43"/>
        <v>0</v>
      </c>
      <c r="Y472" s="955"/>
      <c r="Z472" s="955"/>
      <c r="AA472" s="955"/>
      <c r="AB472" s="950"/>
      <c r="AC472" s="950"/>
      <c r="AD472" s="931"/>
      <c r="AE472" s="931"/>
      <c r="AF472" s="931"/>
      <c r="AG472" s="937"/>
    </row>
    <row r="473" spans="1:33" s="926" customFormat="1" ht="22.5" customHeight="1">
      <c r="A473" s="931">
        <v>470</v>
      </c>
      <c r="B473" s="954" t="s">
        <v>946</v>
      </c>
      <c r="C473" s="955"/>
      <c r="D473" s="955"/>
      <c r="E473" s="955"/>
      <c r="F473" s="955"/>
      <c r="G473" s="955"/>
      <c r="H473" s="955"/>
      <c r="I473" s="955"/>
      <c r="J473" s="955"/>
      <c r="K473" s="955"/>
      <c r="L473" s="955"/>
      <c r="M473" s="955"/>
      <c r="N473" s="955"/>
      <c r="O473" s="950">
        <f t="shared" si="39"/>
        <v>0</v>
      </c>
      <c r="P473" s="955"/>
      <c r="Q473" s="952">
        <f t="shared" si="40"/>
        <v>0</v>
      </c>
      <c r="R473" s="955"/>
      <c r="S473" s="952">
        <f t="shared" si="41"/>
        <v>0</v>
      </c>
      <c r="T473" s="955"/>
      <c r="U473" s="952">
        <f t="shared" si="42"/>
        <v>0</v>
      </c>
      <c r="V473" s="955"/>
      <c r="W473" s="955"/>
      <c r="X473" s="946">
        <f t="shared" si="43"/>
        <v>0</v>
      </c>
      <c r="Y473" s="955"/>
      <c r="Z473" s="955"/>
      <c r="AA473" s="955"/>
      <c r="AB473" s="950"/>
      <c r="AC473" s="950"/>
      <c r="AD473" s="931"/>
      <c r="AE473" s="931"/>
      <c r="AF473" s="931"/>
      <c r="AG473" s="937"/>
    </row>
    <row r="474" spans="1:33" s="926" customFormat="1" ht="22.5" customHeight="1">
      <c r="A474" s="931">
        <v>471</v>
      </c>
      <c r="B474" s="954" t="s">
        <v>947</v>
      </c>
      <c r="C474" s="955"/>
      <c r="D474" s="955"/>
      <c r="E474" s="955"/>
      <c r="F474" s="955"/>
      <c r="G474" s="955"/>
      <c r="H474" s="955"/>
      <c r="I474" s="955"/>
      <c r="J474" s="955"/>
      <c r="K474" s="955"/>
      <c r="L474" s="955"/>
      <c r="M474" s="955"/>
      <c r="N474" s="955"/>
      <c r="O474" s="950">
        <f t="shared" si="39"/>
        <v>0</v>
      </c>
      <c r="P474" s="955"/>
      <c r="Q474" s="952">
        <f t="shared" si="40"/>
        <v>0</v>
      </c>
      <c r="R474" s="955"/>
      <c r="S474" s="952">
        <f t="shared" si="41"/>
        <v>0</v>
      </c>
      <c r="T474" s="955"/>
      <c r="U474" s="952">
        <f t="shared" si="42"/>
        <v>0</v>
      </c>
      <c r="V474" s="955"/>
      <c r="W474" s="955"/>
      <c r="X474" s="946">
        <f t="shared" si="43"/>
        <v>0</v>
      </c>
      <c r="Y474" s="955"/>
      <c r="Z474" s="955"/>
      <c r="AA474" s="955"/>
      <c r="AB474" s="950"/>
      <c r="AC474" s="950"/>
      <c r="AD474" s="931"/>
      <c r="AE474" s="931"/>
      <c r="AF474" s="931"/>
      <c r="AG474" s="937"/>
    </row>
    <row r="475" spans="1:33" s="926" customFormat="1" ht="22.5" customHeight="1">
      <c r="A475" s="931">
        <v>472</v>
      </c>
      <c r="B475" s="954" t="s">
        <v>948</v>
      </c>
      <c r="C475" s="955"/>
      <c r="D475" s="955"/>
      <c r="E475" s="955"/>
      <c r="F475" s="955"/>
      <c r="G475" s="955"/>
      <c r="H475" s="955"/>
      <c r="I475" s="955"/>
      <c r="J475" s="955"/>
      <c r="K475" s="955"/>
      <c r="L475" s="955"/>
      <c r="M475" s="955"/>
      <c r="N475" s="955"/>
      <c r="O475" s="950">
        <f t="shared" si="39"/>
        <v>0</v>
      </c>
      <c r="P475" s="955"/>
      <c r="Q475" s="952">
        <f t="shared" si="40"/>
        <v>0</v>
      </c>
      <c r="R475" s="955"/>
      <c r="S475" s="952">
        <f t="shared" si="41"/>
        <v>0</v>
      </c>
      <c r="T475" s="955"/>
      <c r="U475" s="952">
        <f t="shared" si="42"/>
        <v>0</v>
      </c>
      <c r="V475" s="955"/>
      <c r="W475" s="955"/>
      <c r="X475" s="946">
        <f t="shared" si="43"/>
        <v>0</v>
      </c>
      <c r="Y475" s="955"/>
      <c r="Z475" s="955"/>
      <c r="AA475" s="955"/>
      <c r="AB475" s="950"/>
      <c r="AC475" s="950"/>
      <c r="AD475" s="931"/>
      <c r="AE475" s="931"/>
      <c r="AF475" s="931"/>
      <c r="AG475" s="937"/>
    </row>
    <row r="476" spans="1:33" s="926" customFormat="1" ht="22.5" customHeight="1">
      <c r="A476" s="931">
        <v>473</v>
      </c>
      <c r="B476" s="954" t="s">
        <v>949</v>
      </c>
      <c r="C476" s="955"/>
      <c r="D476" s="955"/>
      <c r="E476" s="955"/>
      <c r="F476" s="955"/>
      <c r="G476" s="955"/>
      <c r="H476" s="955"/>
      <c r="I476" s="955"/>
      <c r="J476" s="955"/>
      <c r="K476" s="955"/>
      <c r="L476" s="955"/>
      <c r="M476" s="955"/>
      <c r="N476" s="955"/>
      <c r="O476" s="950">
        <f t="shared" si="39"/>
        <v>0</v>
      </c>
      <c r="P476" s="955"/>
      <c r="Q476" s="952">
        <f t="shared" si="40"/>
        <v>0</v>
      </c>
      <c r="R476" s="955"/>
      <c r="S476" s="952">
        <f t="shared" si="41"/>
        <v>0</v>
      </c>
      <c r="T476" s="955"/>
      <c r="U476" s="952">
        <f t="shared" si="42"/>
        <v>0</v>
      </c>
      <c r="V476" s="955"/>
      <c r="W476" s="955"/>
      <c r="X476" s="946">
        <f t="shared" si="43"/>
        <v>0</v>
      </c>
      <c r="Y476" s="955"/>
      <c r="Z476" s="955"/>
      <c r="AA476" s="955"/>
      <c r="AB476" s="950"/>
      <c r="AC476" s="950"/>
      <c r="AD476" s="931"/>
      <c r="AE476" s="931"/>
      <c r="AF476" s="931"/>
      <c r="AG476" s="937"/>
    </row>
    <row r="477" spans="1:33" s="926" customFormat="1" ht="22.5" customHeight="1">
      <c r="A477" s="931">
        <v>474</v>
      </c>
      <c r="B477" s="954" t="s">
        <v>950</v>
      </c>
      <c r="C477" s="955"/>
      <c r="D477" s="955"/>
      <c r="E477" s="955"/>
      <c r="F477" s="955"/>
      <c r="G477" s="955"/>
      <c r="H477" s="955"/>
      <c r="I477" s="955"/>
      <c r="J477" s="955"/>
      <c r="K477" s="955"/>
      <c r="L477" s="955"/>
      <c r="M477" s="955"/>
      <c r="N477" s="955"/>
      <c r="O477" s="950">
        <f t="shared" si="39"/>
        <v>0</v>
      </c>
      <c r="P477" s="955"/>
      <c r="Q477" s="952">
        <f t="shared" si="40"/>
        <v>0</v>
      </c>
      <c r="R477" s="955"/>
      <c r="S477" s="952">
        <f t="shared" si="41"/>
        <v>0</v>
      </c>
      <c r="T477" s="955"/>
      <c r="U477" s="952">
        <f t="shared" si="42"/>
        <v>0</v>
      </c>
      <c r="V477" s="955"/>
      <c r="W477" s="955"/>
      <c r="X477" s="946">
        <f t="shared" si="43"/>
        <v>0</v>
      </c>
      <c r="Y477" s="955"/>
      <c r="Z477" s="955"/>
      <c r="AA477" s="955"/>
      <c r="AB477" s="950"/>
      <c r="AC477" s="950"/>
      <c r="AD477" s="931"/>
      <c r="AE477" s="931"/>
      <c r="AF477" s="931"/>
      <c r="AG477" s="937"/>
    </row>
    <row r="478" spans="1:33" s="926" customFormat="1" ht="22.5" customHeight="1">
      <c r="A478" s="931">
        <v>475</v>
      </c>
      <c r="B478" s="954" t="s">
        <v>951</v>
      </c>
      <c r="C478" s="955"/>
      <c r="D478" s="955"/>
      <c r="E478" s="955"/>
      <c r="F478" s="955"/>
      <c r="G478" s="955"/>
      <c r="H478" s="955"/>
      <c r="I478" s="955"/>
      <c r="J478" s="955"/>
      <c r="K478" s="955"/>
      <c r="L478" s="955"/>
      <c r="M478" s="955"/>
      <c r="N478" s="955"/>
      <c r="O478" s="950">
        <f t="shared" si="39"/>
        <v>0</v>
      </c>
      <c r="P478" s="955"/>
      <c r="Q478" s="952">
        <f t="shared" si="40"/>
        <v>0</v>
      </c>
      <c r="R478" s="955"/>
      <c r="S478" s="952">
        <f t="shared" si="41"/>
        <v>0</v>
      </c>
      <c r="T478" s="955"/>
      <c r="U478" s="952">
        <f t="shared" si="42"/>
        <v>0</v>
      </c>
      <c r="V478" s="955"/>
      <c r="W478" s="955"/>
      <c r="X478" s="946">
        <f t="shared" si="43"/>
        <v>0</v>
      </c>
      <c r="Y478" s="955"/>
      <c r="Z478" s="955"/>
      <c r="AA478" s="955"/>
      <c r="AB478" s="950"/>
      <c r="AC478" s="950"/>
      <c r="AD478" s="931"/>
      <c r="AE478" s="931"/>
      <c r="AF478" s="931"/>
      <c r="AG478" s="937"/>
    </row>
    <row r="479" spans="1:33" s="926" customFormat="1" ht="22.5" customHeight="1">
      <c r="A479" s="931">
        <v>476</v>
      </c>
      <c r="B479" s="954" t="s">
        <v>952</v>
      </c>
      <c r="C479" s="955"/>
      <c r="D479" s="955"/>
      <c r="E479" s="955"/>
      <c r="F479" s="955"/>
      <c r="G479" s="955"/>
      <c r="H479" s="955"/>
      <c r="I479" s="955"/>
      <c r="J479" s="955"/>
      <c r="K479" s="955"/>
      <c r="L479" s="955"/>
      <c r="M479" s="955"/>
      <c r="N479" s="955"/>
      <c r="O479" s="950">
        <f t="shared" si="39"/>
        <v>0</v>
      </c>
      <c r="P479" s="955"/>
      <c r="Q479" s="952">
        <f t="shared" si="40"/>
        <v>0</v>
      </c>
      <c r="R479" s="955"/>
      <c r="S479" s="952">
        <f t="shared" si="41"/>
        <v>0</v>
      </c>
      <c r="T479" s="955"/>
      <c r="U479" s="952">
        <f t="shared" si="42"/>
        <v>0</v>
      </c>
      <c r="V479" s="955"/>
      <c r="W479" s="955"/>
      <c r="X479" s="946">
        <f t="shared" si="43"/>
        <v>0</v>
      </c>
      <c r="Y479" s="955"/>
      <c r="Z479" s="955"/>
      <c r="AA479" s="955"/>
      <c r="AB479" s="950"/>
      <c r="AC479" s="950"/>
      <c r="AD479" s="931"/>
      <c r="AE479" s="931"/>
      <c r="AF479" s="931"/>
      <c r="AG479" s="937"/>
    </row>
    <row r="480" spans="1:33" s="926" customFormat="1" ht="22.5" customHeight="1">
      <c r="A480" s="931">
        <v>477</v>
      </c>
      <c r="B480" s="954" t="s">
        <v>953</v>
      </c>
      <c r="C480" s="955"/>
      <c r="D480" s="955"/>
      <c r="E480" s="955"/>
      <c r="F480" s="955"/>
      <c r="G480" s="955"/>
      <c r="H480" s="955"/>
      <c r="I480" s="955"/>
      <c r="J480" s="955"/>
      <c r="K480" s="955"/>
      <c r="L480" s="955"/>
      <c r="M480" s="955"/>
      <c r="N480" s="955"/>
      <c r="O480" s="950">
        <f t="shared" si="39"/>
        <v>0</v>
      </c>
      <c r="P480" s="955"/>
      <c r="Q480" s="952">
        <f t="shared" si="40"/>
        <v>0</v>
      </c>
      <c r="R480" s="955"/>
      <c r="S480" s="952">
        <f t="shared" si="41"/>
        <v>0</v>
      </c>
      <c r="T480" s="955"/>
      <c r="U480" s="952">
        <f t="shared" si="42"/>
        <v>0</v>
      </c>
      <c r="V480" s="955"/>
      <c r="W480" s="955"/>
      <c r="X480" s="946">
        <f t="shared" si="43"/>
        <v>0</v>
      </c>
      <c r="Y480" s="955"/>
      <c r="Z480" s="955"/>
      <c r="AA480" s="955"/>
      <c r="AB480" s="950"/>
      <c r="AC480" s="950"/>
      <c r="AD480" s="931"/>
      <c r="AE480" s="931"/>
      <c r="AF480" s="931"/>
      <c r="AG480" s="937"/>
    </row>
    <row r="481" spans="1:33" s="926" customFormat="1" ht="22.5" customHeight="1">
      <c r="A481" s="931">
        <v>478</v>
      </c>
      <c r="B481" s="954" t="s">
        <v>954</v>
      </c>
      <c r="C481" s="955"/>
      <c r="D481" s="955"/>
      <c r="E481" s="955"/>
      <c r="F481" s="955"/>
      <c r="G481" s="955"/>
      <c r="H481" s="955"/>
      <c r="I481" s="955"/>
      <c r="J481" s="955"/>
      <c r="K481" s="955"/>
      <c r="L481" s="955"/>
      <c r="M481" s="955"/>
      <c r="N481" s="955"/>
      <c r="O481" s="950">
        <f t="shared" si="39"/>
        <v>0</v>
      </c>
      <c r="P481" s="955"/>
      <c r="Q481" s="952">
        <f t="shared" si="40"/>
        <v>0</v>
      </c>
      <c r="R481" s="955"/>
      <c r="S481" s="952">
        <f t="shared" si="41"/>
        <v>0</v>
      </c>
      <c r="T481" s="955"/>
      <c r="U481" s="952">
        <f t="shared" si="42"/>
        <v>0</v>
      </c>
      <c r="V481" s="955"/>
      <c r="W481" s="955"/>
      <c r="X481" s="946">
        <f t="shared" si="43"/>
        <v>0</v>
      </c>
      <c r="Y481" s="955"/>
      <c r="Z481" s="955"/>
      <c r="AA481" s="955"/>
      <c r="AB481" s="950"/>
      <c r="AC481" s="950"/>
      <c r="AD481" s="931"/>
      <c r="AE481" s="931"/>
      <c r="AF481" s="931"/>
      <c r="AG481" s="937"/>
    </row>
    <row r="482" spans="1:33" s="926" customFormat="1" ht="22.5" customHeight="1">
      <c r="A482" s="931">
        <v>479</v>
      </c>
      <c r="B482" s="954" t="s">
        <v>955</v>
      </c>
      <c r="C482" s="955"/>
      <c r="D482" s="955"/>
      <c r="E482" s="955"/>
      <c r="F482" s="955"/>
      <c r="G482" s="955"/>
      <c r="H482" s="955"/>
      <c r="I482" s="955"/>
      <c r="J482" s="955"/>
      <c r="K482" s="955"/>
      <c r="L482" s="955"/>
      <c r="M482" s="955"/>
      <c r="N482" s="955"/>
      <c r="O482" s="950">
        <f t="shared" si="39"/>
        <v>0</v>
      </c>
      <c r="P482" s="955"/>
      <c r="Q482" s="952">
        <f t="shared" si="40"/>
        <v>0</v>
      </c>
      <c r="R482" s="955"/>
      <c r="S482" s="952">
        <f t="shared" si="41"/>
        <v>0</v>
      </c>
      <c r="T482" s="955"/>
      <c r="U482" s="952">
        <f t="shared" si="42"/>
        <v>0</v>
      </c>
      <c r="V482" s="955"/>
      <c r="W482" s="955"/>
      <c r="X482" s="946">
        <f t="shared" si="43"/>
        <v>0</v>
      </c>
      <c r="Y482" s="955"/>
      <c r="Z482" s="955"/>
      <c r="AA482" s="955"/>
      <c r="AB482" s="950"/>
      <c r="AC482" s="950"/>
      <c r="AD482" s="931"/>
      <c r="AE482" s="931"/>
      <c r="AF482" s="931"/>
      <c r="AG482" s="937"/>
    </row>
    <row r="483" spans="1:33" s="926" customFormat="1" ht="22.5" customHeight="1">
      <c r="A483" s="931">
        <v>480</v>
      </c>
      <c r="B483" s="954" t="s">
        <v>956</v>
      </c>
      <c r="C483" s="955"/>
      <c r="D483" s="955"/>
      <c r="E483" s="955"/>
      <c r="F483" s="955"/>
      <c r="G483" s="955"/>
      <c r="H483" s="955"/>
      <c r="I483" s="955"/>
      <c r="J483" s="955"/>
      <c r="K483" s="955"/>
      <c r="L483" s="955"/>
      <c r="M483" s="955"/>
      <c r="N483" s="955"/>
      <c r="O483" s="950">
        <f t="shared" si="39"/>
        <v>0</v>
      </c>
      <c r="P483" s="955"/>
      <c r="Q483" s="952">
        <f t="shared" si="40"/>
        <v>0</v>
      </c>
      <c r="R483" s="955"/>
      <c r="S483" s="952">
        <f t="shared" si="41"/>
        <v>0</v>
      </c>
      <c r="T483" s="955"/>
      <c r="U483" s="952">
        <f t="shared" si="42"/>
        <v>0</v>
      </c>
      <c r="V483" s="955"/>
      <c r="W483" s="955"/>
      <c r="X483" s="946">
        <f t="shared" si="43"/>
        <v>0</v>
      </c>
      <c r="Y483" s="955"/>
      <c r="Z483" s="955"/>
      <c r="AA483" s="955"/>
      <c r="AB483" s="950"/>
      <c r="AC483" s="950"/>
      <c r="AD483" s="931"/>
      <c r="AE483" s="931"/>
      <c r="AF483" s="931"/>
      <c r="AG483" s="937"/>
    </row>
    <row r="484" spans="1:33" s="926" customFormat="1" ht="22.5" customHeight="1">
      <c r="A484" s="931">
        <v>481</v>
      </c>
      <c r="B484" s="954" t="s">
        <v>957</v>
      </c>
      <c r="C484" s="955"/>
      <c r="D484" s="955"/>
      <c r="E484" s="955"/>
      <c r="F484" s="955"/>
      <c r="G484" s="955"/>
      <c r="H484" s="955"/>
      <c r="I484" s="955"/>
      <c r="J484" s="955"/>
      <c r="K484" s="955"/>
      <c r="L484" s="955"/>
      <c r="M484" s="955"/>
      <c r="N484" s="955"/>
      <c r="O484" s="950">
        <f t="shared" si="39"/>
        <v>0</v>
      </c>
      <c r="P484" s="955"/>
      <c r="Q484" s="952">
        <f t="shared" si="40"/>
        <v>0</v>
      </c>
      <c r="R484" s="955"/>
      <c r="S484" s="952">
        <f t="shared" si="41"/>
        <v>0</v>
      </c>
      <c r="T484" s="955"/>
      <c r="U484" s="952">
        <f t="shared" si="42"/>
        <v>0</v>
      </c>
      <c r="V484" s="955"/>
      <c r="W484" s="955"/>
      <c r="X484" s="946">
        <f t="shared" si="43"/>
        <v>0</v>
      </c>
      <c r="Y484" s="955"/>
      <c r="Z484" s="955"/>
      <c r="AA484" s="955"/>
      <c r="AB484" s="950"/>
      <c r="AC484" s="950"/>
      <c r="AD484" s="931"/>
      <c r="AE484" s="931"/>
      <c r="AF484" s="931"/>
      <c r="AG484" s="937"/>
    </row>
    <row r="485" spans="1:33" s="926" customFormat="1" ht="22.5" customHeight="1">
      <c r="A485" s="931">
        <v>482</v>
      </c>
      <c r="B485" s="954" t="s">
        <v>958</v>
      </c>
      <c r="C485" s="955"/>
      <c r="D485" s="955"/>
      <c r="E485" s="955"/>
      <c r="F485" s="955"/>
      <c r="G485" s="955"/>
      <c r="H485" s="955"/>
      <c r="I485" s="955"/>
      <c r="J485" s="955"/>
      <c r="K485" s="955"/>
      <c r="L485" s="955"/>
      <c r="M485" s="955"/>
      <c r="N485" s="955"/>
      <c r="O485" s="950">
        <f t="shared" si="39"/>
        <v>0</v>
      </c>
      <c r="P485" s="955"/>
      <c r="Q485" s="952">
        <f t="shared" si="40"/>
        <v>0</v>
      </c>
      <c r="R485" s="955"/>
      <c r="S485" s="952">
        <f t="shared" si="41"/>
        <v>0</v>
      </c>
      <c r="T485" s="955"/>
      <c r="U485" s="952">
        <f t="shared" si="42"/>
        <v>0</v>
      </c>
      <c r="V485" s="955"/>
      <c r="W485" s="955"/>
      <c r="X485" s="946">
        <f t="shared" si="43"/>
        <v>0</v>
      </c>
      <c r="Y485" s="955"/>
      <c r="Z485" s="955"/>
      <c r="AA485" s="955"/>
      <c r="AB485" s="950"/>
      <c r="AC485" s="950"/>
      <c r="AD485" s="931"/>
      <c r="AE485" s="931"/>
      <c r="AF485" s="931"/>
      <c r="AG485" s="937"/>
    </row>
    <row r="486" spans="1:33" s="926" customFormat="1" ht="22.5" customHeight="1">
      <c r="A486" s="931">
        <v>483</v>
      </c>
      <c r="B486" s="954" t="s">
        <v>959</v>
      </c>
      <c r="C486" s="955"/>
      <c r="D486" s="955"/>
      <c r="E486" s="955"/>
      <c r="F486" s="955"/>
      <c r="G486" s="955"/>
      <c r="H486" s="955"/>
      <c r="I486" s="955"/>
      <c r="J486" s="955"/>
      <c r="K486" s="955"/>
      <c r="L486" s="955"/>
      <c r="M486" s="955"/>
      <c r="N486" s="955"/>
      <c r="O486" s="950">
        <f t="shared" si="39"/>
        <v>0</v>
      </c>
      <c r="P486" s="955"/>
      <c r="Q486" s="952">
        <f t="shared" si="40"/>
        <v>0</v>
      </c>
      <c r="R486" s="955"/>
      <c r="S486" s="952">
        <f t="shared" si="41"/>
        <v>0</v>
      </c>
      <c r="T486" s="955"/>
      <c r="U486" s="952">
        <f t="shared" si="42"/>
        <v>0</v>
      </c>
      <c r="V486" s="955"/>
      <c r="W486" s="955"/>
      <c r="X486" s="946">
        <f t="shared" si="43"/>
        <v>0</v>
      </c>
      <c r="Y486" s="955"/>
      <c r="Z486" s="955"/>
      <c r="AA486" s="955"/>
      <c r="AB486" s="950"/>
      <c r="AC486" s="950"/>
      <c r="AD486" s="931"/>
      <c r="AE486" s="931"/>
      <c r="AF486" s="931"/>
      <c r="AG486" s="937"/>
    </row>
    <row r="487" spans="1:33" s="926" customFormat="1" ht="22.5" customHeight="1">
      <c r="A487" s="931">
        <v>484</v>
      </c>
      <c r="B487" s="954" t="s">
        <v>960</v>
      </c>
      <c r="C487" s="955"/>
      <c r="D487" s="955"/>
      <c r="E487" s="955"/>
      <c r="F487" s="955"/>
      <c r="G487" s="955"/>
      <c r="H487" s="955"/>
      <c r="I487" s="955"/>
      <c r="J487" s="955"/>
      <c r="K487" s="955"/>
      <c r="L487" s="955"/>
      <c r="M487" s="955"/>
      <c r="N487" s="955"/>
      <c r="O487" s="950">
        <f t="shared" si="39"/>
        <v>0</v>
      </c>
      <c r="P487" s="955"/>
      <c r="Q487" s="952">
        <f t="shared" si="40"/>
        <v>0</v>
      </c>
      <c r="R487" s="955"/>
      <c r="S487" s="952">
        <f t="shared" si="41"/>
        <v>0</v>
      </c>
      <c r="T487" s="955"/>
      <c r="U487" s="952">
        <f t="shared" si="42"/>
        <v>0</v>
      </c>
      <c r="V487" s="955"/>
      <c r="W487" s="955"/>
      <c r="X487" s="946">
        <f t="shared" si="43"/>
        <v>0</v>
      </c>
      <c r="Y487" s="955"/>
      <c r="Z487" s="955"/>
      <c r="AA487" s="955"/>
      <c r="AB487" s="950"/>
      <c r="AC487" s="950"/>
      <c r="AD487" s="931"/>
      <c r="AE487" s="931"/>
      <c r="AF487" s="931"/>
      <c r="AG487" s="937"/>
    </row>
    <row r="488" spans="1:33" s="926" customFormat="1" ht="22.5" customHeight="1">
      <c r="A488" s="931">
        <v>485</v>
      </c>
      <c r="B488" s="954" t="s">
        <v>961</v>
      </c>
      <c r="C488" s="955"/>
      <c r="D488" s="955"/>
      <c r="E488" s="955"/>
      <c r="F488" s="955"/>
      <c r="G488" s="955"/>
      <c r="H488" s="955"/>
      <c r="I488" s="955"/>
      <c r="J488" s="955"/>
      <c r="K488" s="955"/>
      <c r="L488" s="955"/>
      <c r="M488" s="955"/>
      <c r="N488" s="955"/>
      <c r="O488" s="950">
        <f t="shared" si="39"/>
        <v>0</v>
      </c>
      <c r="P488" s="955"/>
      <c r="Q488" s="952">
        <f t="shared" si="40"/>
        <v>0</v>
      </c>
      <c r="R488" s="955"/>
      <c r="S488" s="952">
        <f t="shared" si="41"/>
        <v>0</v>
      </c>
      <c r="T488" s="955"/>
      <c r="U488" s="952">
        <f t="shared" si="42"/>
        <v>0</v>
      </c>
      <c r="V488" s="955"/>
      <c r="W488" s="955"/>
      <c r="X488" s="946">
        <f t="shared" si="43"/>
        <v>0</v>
      </c>
      <c r="Y488" s="955"/>
      <c r="Z488" s="955"/>
      <c r="AA488" s="955"/>
      <c r="AB488" s="950"/>
      <c r="AC488" s="950"/>
      <c r="AD488" s="931"/>
      <c r="AE488" s="931"/>
      <c r="AF488" s="931"/>
      <c r="AG488" s="937"/>
    </row>
    <row r="489" spans="1:33" s="926" customFormat="1" ht="22.5" customHeight="1">
      <c r="A489" s="931">
        <v>486</v>
      </c>
      <c r="B489" s="954" t="s">
        <v>962</v>
      </c>
      <c r="C489" s="955"/>
      <c r="D489" s="955"/>
      <c r="E489" s="955"/>
      <c r="F489" s="955"/>
      <c r="G489" s="955"/>
      <c r="H489" s="955"/>
      <c r="I489" s="955"/>
      <c r="J489" s="955"/>
      <c r="K489" s="955"/>
      <c r="L489" s="955"/>
      <c r="M489" s="955"/>
      <c r="N489" s="955"/>
      <c r="O489" s="950">
        <f t="shared" si="39"/>
        <v>0</v>
      </c>
      <c r="P489" s="955"/>
      <c r="Q489" s="952">
        <f t="shared" si="40"/>
        <v>0</v>
      </c>
      <c r="R489" s="955"/>
      <c r="S489" s="952">
        <f t="shared" si="41"/>
        <v>0</v>
      </c>
      <c r="T489" s="955"/>
      <c r="U489" s="952">
        <f t="shared" si="42"/>
        <v>0</v>
      </c>
      <c r="V489" s="955"/>
      <c r="W489" s="955"/>
      <c r="X489" s="946">
        <f t="shared" si="43"/>
        <v>0</v>
      </c>
      <c r="Y489" s="955"/>
      <c r="Z489" s="955"/>
      <c r="AA489" s="955"/>
      <c r="AB489" s="950"/>
      <c r="AC489" s="950"/>
      <c r="AD489" s="931"/>
      <c r="AE489" s="931"/>
      <c r="AF489" s="931"/>
      <c r="AG489" s="937"/>
    </row>
    <row r="490" spans="1:33" s="926" customFormat="1" ht="22.5" customHeight="1">
      <c r="A490" s="931">
        <v>487</v>
      </c>
      <c r="B490" s="954" t="s">
        <v>963</v>
      </c>
      <c r="C490" s="955"/>
      <c r="D490" s="955"/>
      <c r="E490" s="955"/>
      <c r="F490" s="955"/>
      <c r="G490" s="955"/>
      <c r="H490" s="955"/>
      <c r="I490" s="955"/>
      <c r="J490" s="955"/>
      <c r="K490" s="955"/>
      <c r="L490" s="955"/>
      <c r="M490" s="955"/>
      <c r="N490" s="955"/>
      <c r="O490" s="950">
        <f t="shared" si="39"/>
        <v>0</v>
      </c>
      <c r="P490" s="955"/>
      <c r="Q490" s="952">
        <f t="shared" si="40"/>
        <v>0</v>
      </c>
      <c r="R490" s="955"/>
      <c r="S490" s="952">
        <f t="shared" si="41"/>
        <v>0</v>
      </c>
      <c r="T490" s="955"/>
      <c r="U490" s="952">
        <f t="shared" si="42"/>
        <v>0</v>
      </c>
      <c r="V490" s="955"/>
      <c r="W490" s="955"/>
      <c r="X490" s="946">
        <f t="shared" si="43"/>
        <v>0</v>
      </c>
      <c r="Y490" s="955"/>
      <c r="Z490" s="955"/>
      <c r="AA490" s="955"/>
      <c r="AB490" s="950"/>
      <c r="AC490" s="950"/>
      <c r="AD490" s="931"/>
      <c r="AE490" s="931"/>
      <c r="AF490" s="931"/>
      <c r="AG490" s="937"/>
    </row>
    <row r="491" spans="1:33" s="926" customFormat="1" ht="22.5" customHeight="1">
      <c r="A491" s="931">
        <v>488</v>
      </c>
      <c r="B491" s="954" t="s">
        <v>964</v>
      </c>
      <c r="C491" s="955"/>
      <c r="D491" s="955"/>
      <c r="E491" s="955"/>
      <c r="F491" s="955"/>
      <c r="G491" s="955"/>
      <c r="H491" s="955"/>
      <c r="I491" s="955"/>
      <c r="J491" s="955"/>
      <c r="K491" s="955"/>
      <c r="L491" s="955"/>
      <c r="M491" s="955"/>
      <c r="N491" s="955"/>
      <c r="O491" s="950">
        <f t="shared" si="39"/>
        <v>0</v>
      </c>
      <c r="P491" s="955"/>
      <c r="Q491" s="952">
        <f t="shared" si="40"/>
        <v>0</v>
      </c>
      <c r="R491" s="955"/>
      <c r="S491" s="952">
        <f t="shared" si="41"/>
        <v>0</v>
      </c>
      <c r="T491" s="955"/>
      <c r="U491" s="952">
        <f t="shared" si="42"/>
        <v>0</v>
      </c>
      <c r="V491" s="955"/>
      <c r="W491" s="955"/>
      <c r="X491" s="946">
        <f t="shared" si="43"/>
        <v>0</v>
      </c>
      <c r="Y491" s="955"/>
      <c r="Z491" s="955"/>
      <c r="AA491" s="955"/>
      <c r="AB491" s="950"/>
      <c r="AC491" s="950"/>
      <c r="AD491" s="931"/>
      <c r="AE491" s="931"/>
      <c r="AF491" s="931"/>
      <c r="AG491" s="937"/>
    </row>
    <row r="492" spans="1:33" s="926" customFormat="1" ht="22.5" customHeight="1">
      <c r="A492" s="931">
        <v>489</v>
      </c>
      <c r="B492" s="954" t="s">
        <v>965</v>
      </c>
      <c r="C492" s="955"/>
      <c r="D492" s="955"/>
      <c r="E492" s="955"/>
      <c r="F492" s="955"/>
      <c r="G492" s="955"/>
      <c r="H492" s="955"/>
      <c r="I492" s="955"/>
      <c r="J492" s="955"/>
      <c r="K492" s="955"/>
      <c r="L492" s="955"/>
      <c r="M492" s="955"/>
      <c r="N492" s="955"/>
      <c r="O492" s="950">
        <f t="shared" si="39"/>
        <v>0</v>
      </c>
      <c r="P492" s="955"/>
      <c r="Q492" s="952">
        <f t="shared" si="40"/>
        <v>0</v>
      </c>
      <c r="R492" s="955"/>
      <c r="S492" s="952">
        <f t="shared" si="41"/>
        <v>0</v>
      </c>
      <c r="T492" s="955"/>
      <c r="U492" s="952">
        <f t="shared" si="42"/>
        <v>0</v>
      </c>
      <c r="V492" s="955"/>
      <c r="W492" s="955"/>
      <c r="X492" s="946">
        <f t="shared" si="43"/>
        <v>0</v>
      </c>
      <c r="Y492" s="955"/>
      <c r="Z492" s="955"/>
      <c r="AA492" s="955"/>
      <c r="AB492" s="950"/>
      <c r="AC492" s="950"/>
      <c r="AD492" s="931"/>
      <c r="AE492" s="931"/>
      <c r="AF492" s="931"/>
      <c r="AG492" s="937"/>
    </row>
    <row r="493" spans="1:33" s="926" customFormat="1" ht="22.5" customHeight="1">
      <c r="A493" s="931">
        <v>490</v>
      </c>
      <c r="B493" s="954" t="s">
        <v>966</v>
      </c>
      <c r="C493" s="955"/>
      <c r="D493" s="955"/>
      <c r="E493" s="955"/>
      <c r="F493" s="955"/>
      <c r="G493" s="955"/>
      <c r="H493" s="955"/>
      <c r="I493" s="955"/>
      <c r="J493" s="955"/>
      <c r="K493" s="955"/>
      <c r="L493" s="955"/>
      <c r="M493" s="955"/>
      <c r="N493" s="955"/>
      <c r="O493" s="950">
        <f t="shared" si="39"/>
        <v>0</v>
      </c>
      <c r="P493" s="955"/>
      <c r="Q493" s="952">
        <f t="shared" si="40"/>
        <v>0</v>
      </c>
      <c r="R493" s="955"/>
      <c r="S493" s="952">
        <f t="shared" si="41"/>
        <v>0</v>
      </c>
      <c r="T493" s="955"/>
      <c r="U493" s="952">
        <f t="shared" si="42"/>
        <v>0</v>
      </c>
      <c r="V493" s="955"/>
      <c r="W493" s="955"/>
      <c r="X493" s="946">
        <f t="shared" si="43"/>
        <v>0</v>
      </c>
      <c r="Y493" s="955"/>
      <c r="Z493" s="955"/>
      <c r="AA493" s="955"/>
      <c r="AB493" s="950"/>
      <c r="AC493" s="950"/>
      <c r="AD493" s="931"/>
      <c r="AE493" s="931"/>
      <c r="AF493" s="931"/>
      <c r="AG493" s="937"/>
    </row>
    <row r="494" spans="1:33" s="926" customFormat="1" ht="22.5" customHeight="1">
      <c r="A494" s="931">
        <v>491</v>
      </c>
      <c r="B494" s="954" t="s">
        <v>967</v>
      </c>
      <c r="C494" s="955"/>
      <c r="D494" s="955"/>
      <c r="E494" s="955"/>
      <c r="F494" s="955"/>
      <c r="G494" s="955"/>
      <c r="H494" s="955"/>
      <c r="I494" s="955"/>
      <c r="J494" s="955"/>
      <c r="K494" s="955"/>
      <c r="L494" s="955"/>
      <c r="M494" s="955"/>
      <c r="N494" s="955"/>
      <c r="O494" s="950">
        <f t="shared" si="39"/>
        <v>0</v>
      </c>
      <c r="P494" s="955"/>
      <c r="Q494" s="952">
        <f t="shared" si="40"/>
        <v>0</v>
      </c>
      <c r="R494" s="955"/>
      <c r="S494" s="952">
        <f t="shared" si="41"/>
        <v>0</v>
      </c>
      <c r="T494" s="955"/>
      <c r="U494" s="952">
        <f t="shared" si="42"/>
        <v>0</v>
      </c>
      <c r="V494" s="955"/>
      <c r="W494" s="955"/>
      <c r="X494" s="946">
        <f t="shared" si="43"/>
        <v>0</v>
      </c>
      <c r="Y494" s="955"/>
      <c r="Z494" s="955"/>
      <c r="AA494" s="955"/>
      <c r="AB494" s="950"/>
      <c r="AC494" s="950"/>
      <c r="AD494" s="931"/>
      <c r="AE494" s="931"/>
      <c r="AF494" s="931"/>
      <c r="AG494" s="937"/>
    </row>
    <row r="495" spans="1:33" s="926" customFormat="1" ht="22.5" customHeight="1">
      <c r="A495" s="931">
        <v>492</v>
      </c>
      <c r="B495" s="954" t="s">
        <v>968</v>
      </c>
      <c r="C495" s="955"/>
      <c r="D495" s="955"/>
      <c r="E495" s="955"/>
      <c r="F495" s="955"/>
      <c r="G495" s="955"/>
      <c r="H495" s="955"/>
      <c r="I495" s="955"/>
      <c r="J495" s="955"/>
      <c r="K495" s="955"/>
      <c r="L495" s="955"/>
      <c r="M495" s="955"/>
      <c r="N495" s="955"/>
      <c r="O495" s="950">
        <f t="shared" si="39"/>
        <v>0</v>
      </c>
      <c r="P495" s="955"/>
      <c r="Q495" s="952">
        <f t="shared" si="40"/>
        <v>0</v>
      </c>
      <c r="R495" s="955"/>
      <c r="S495" s="952">
        <f t="shared" si="41"/>
        <v>0</v>
      </c>
      <c r="T495" s="955"/>
      <c r="U495" s="952">
        <f t="shared" si="42"/>
        <v>0</v>
      </c>
      <c r="V495" s="955"/>
      <c r="W495" s="955"/>
      <c r="X495" s="946">
        <f t="shared" si="43"/>
        <v>0</v>
      </c>
      <c r="Y495" s="955"/>
      <c r="Z495" s="955"/>
      <c r="AA495" s="955"/>
      <c r="AB495" s="950"/>
      <c r="AC495" s="950"/>
      <c r="AD495" s="931"/>
      <c r="AE495" s="931"/>
      <c r="AF495" s="931"/>
      <c r="AG495" s="937"/>
    </row>
    <row r="496" spans="1:33" s="926" customFormat="1" ht="22.5" customHeight="1">
      <c r="A496" s="931">
        <v>493</v>
      </c>
      <c r="B496" s="954" t="s">
        <v>969</v>
      </c>
      <c r="C496" s="955"/>
      <c r="D496" s="955"/>
      <c r="E496" s="955"/>
      <c r="F496" s="955"/>
      <c r="G496" s="955"/>
      <c r="H496" s="955"/>
      <c r="I496" s="955"/>
      <c r="J496" s="955"/>
      <c r="K496" s="955"/>
      <c r="L496" s="955"/>
      <c r="M496" s="955"/>
      <c r="N496" s="955"/>
      <c r="O496" s="950">
        <f t="shared" ref="O496:O503" si="44">N496*40</f>
        <v>0</v>
      </c>
      <c r="P496" s="955"/>
      <c r="Q496" s="952">
        <f t="shared" ref="Q496:Q503" si="45">P496*53</f>
        <v>0</v>
      </c>
      <c r="R496" s="955"/>
      <c r="S496" s="952">
        <f t="shared" ref="S496:S503" si="46">R496*363</f>
        <v>0</v>
      </c>
      <c r="T496" s="955"/>
      <c r="U496" s="952">
        <f t="shared" ref="U496:U503" si="47">T496*50</f>
        <v>0</v>
      </c>
      <c r="V496" s="955"/>
      <c r="W496" s="955"/>
      <c r="X496" s="946">
        <f t="shared" ref="X496:X503" si="48">SUM(C496:M496,O496,Q496,U496:W496,S496)</f>
        <v>0</v>
      </c>
      <c r="Y496" s="955"/>
      <c r="Z496" s="955"/>
      <c r="AA496" s="955"/>
      <c r="AB496" s="950"/>
      <c r="AC496" s="950"/>
      <c r="AD496" s="931"/>
      <c r="AE496" s="931"/>
      <c r="AF496" s="931"/>
      <c r="AG496" s="937"/>
    </row>
    <row r="497" spans="1:33" s="926" customFormat="1" ht="22.5" customHeight="1">
      <c r="A497" s="931">
        <v>494</v>
      </c>
      <c r="B497" s="954" t="s">
        <v>970</v>
      </c>
      <c r="C497" s="955"/>
      <c r="D497" s="955"/>
      <c r="E497" s="955"/>
      <c r="F497" s="955"/>
      <c r="G497" s="955"/>
      <c r="H497" s="955"/>
      <c r="I497" s="955"/>
      <c r="J497" s="955"/>
      <c r="K497" s="955"/>
      <c r="L497" s="955"/>
      <c r="M497" s="955"/>
      <c r="N497" s="955"/>
      <c r="O497" s="950">
        <f t="shared" si="44"/>
        <v>0</v>
      </c>
      <c r="P497" s="955"/>
      <c r="Q497" s="952">
        <f t="shared" si="45"/>
        <v>0</v>
      </c>
      <c r="R497" s="955"/>
      <c r="S497" s="952">
        <f t="shared" si="46"/>
        <v>0</v>
      </c>
      <c r="T497" s="955"/>
      <c r="U497" s="952">
        <f t="shared" si="47"/>
        <v>0</v>
      </c>
      <c r="V497" s="955"/>
      <c r="W497" s="955"/>
      <c r="X497" s="946">
        <f t="shared" si="48"/>
        <v>0</v>
      </c>
      <c r="Y497" s="955"/>
      <c r="Z497" s="955"/>
      <c r="AA497" s="955"/>
      <c r="AB497" s="950"/>
      <c r="AC497" s="950"/>
      <c r="AD497" s="931"/>
      <c r="AE497" s="931"/>
      <c r="AF497" s="931"/>
      <c r="AG497" s="937"/>
    </row>
    <row r="498" spans="1:33" s="926" customFormat="1" ht="22.5" customHeight="1">
      <c r="A498" s="931">
        <v>495</v>
      </c>
      <c r="B498" s="954" t="s">
        <v>971</v>
      </c>
      <c r="C498" s="955"/>
      <c r="D498" s="955"/>
      <c r="E498" s="955"/>
      <c r="F498" s="955"/>
      <c r="G498" s="955"/>
      <c r="H498" s="955"/>
      <c r="I498" s="955"/>
      <c r="J498" s="955"/>
      <c r="K498" s="955"/>
      <c r="L498" s="955"/>
      <c r="M498" s="955"/>
      <c r="N498" s="955"/>
      <c r="O498" s="950">
        <f t="shared" si="44"/>
        <v>0</v>
      </c>
      <c r="P498" s="955"/>
      <c r="Q498" s="952">
        <f t="shared" si="45"/>
        <v>0</v>
      </c>
      <c r="R498" s="955"/>
      <c r="S498" s="952">
        <f t="shared" si="46"/>
        <v>0</v>
      </c>
      <c r="T498" s="955"/>
      <c r="U498" s="952">
        <f t="shared" si="47"/>
        <v>0</v>
      </c>
      <c r="V498" s="955"/>
      <c r="W498" s="955"/>
      <c r="X498" s="946">
        <f t="shared" si="48"/>
        <v>0</v>
      </c>
      <c r="Y498" s="955"/>
      <c r="Z498" s="955"/>
      <c r="AA498" s="955"/>
      <c r="AB498" s="950"/>
      <c r="AC498" s="950"/>
      <c r="AD498" s="931"/>
      <c r="AE498" s="931"/>
      <c r="AF498" s="931"/>
      <c r="AG498" s="937"/>
    </row>
    <row r="499" spans="1:33" s="926" customFormat="1" ht="22.5" customHeight="1">
      <c r="A499" s="931">
        <v>496</v>
      </c>
      <c r="B499" s="954" t="s">
        <v>972</v>
      </c>
      <c r="C499" s="955"/>
      <c r="D499" s="955"/>
      <c r="E499" s="955"/>
      <c r="F499" s="955"/>
      <c r="G499" s="955"/>
      <c r="H499" s="955"/>
      <c r="I499" s="955"/>
      <c r="J499" s="955"/>
      <c r="K499" s="955"/>
      <c r="L499" s="955"/>
      <c r="M499" s="955"/>
      <c r="N499" s="955"/>
      <c r="O499" s="950">
        <f t="shared" si="44"/>
        <v>0</v>
      </c>
      <c r="P499" s="955"/>
      <c r="Q499" s="952">
        <f t="shared" si="45"/>
        <v>0</v>
      </c>
      <c r="R499" s="955"/>
      <c r="S499" s="952">
        <f t="shared" si="46"/>
        <v>0</v>
      </c>
      <c r="T499" s="955"/>
      <c r="U499" s="952">
        <f t="shared" si="47"/>
        <v>0</v>
      </c>
      <c r="V499" s="955"/>
      <c r="W499" s="955"/>
      <c r="X499" s="946">
        <f t="shared" si="48"/>
        <v>0</v>
      </c>
      <c r="Y499" s="955"/>
      <c r="Z499" s="955"/>
      <c r="AA499" s="955"/>
      <c r="AB499" s="950"/>
      <c r="AC499" s="950"/>
      <c r="AD499" s="931"/>
      <c r="AE499" s="931"/>
      <c r="AF499" s="931"/>
      <c r="AG499" s="937"/>
    </row>
    <row r="500" spans="1:33" s="926" customFormat="1" ht="22.5" customHeight="1">
      <c r="A500" s="931">
        <v>497</v>
      </c>
      <c r="B500" s="954" t="s">
        <v>973</v>
      </c>
      <c r="C500" s="955"/>
      <c r="D500" s="955"/>
      <c r="E500" s="955"/>
      <c r="F500" s="955"/>
      <c r="G500" s="955"/>
      <c r="H500" s="955"/>
      <c r="I500" s="955"/>
      <c r="J500" s="955"/>
      <c r="K500" s="955"/>
      <c r="L500" s="955"/>
      <c r="M500" s="955"/>
      <c r="N500" s="955"/>
      <c r="O500" s="950">
        <f t="shared" si="44"/>
        <v>0</v>
      </c>
      <c r="P500" s="955"/>
      <c r="Q500" s="952">
        <f t="shared" si="45"/>
        <v>0</v>
      </c>
      <c r="R500" s="955"/>
      <c r="S500" s="952">
        <f t="shared" si="46"/>
        <v>0</v>
      </c>
      <c r="T500" s="955"/>
      <c r="U500" s="952">
        <f t="shared" si="47"/>
        <v>0</v>
      </c>
      <c r="V500" s="955"/>
      <c r="W500" s="955"/>
      <c r="X500" s="946">
        <f t="shared" si="48"/>
        <v>0</v>
      </c>
      <c r="Y500" s="955"/>
      <c r="Z500" s="955"/>
      <c r="AA500" s="955"/>
      <c r="AB500" s="950"/>
      <c r="AC500" s="950"/>
      <c r="AD500" s="931"/>
      <c r="AE500" s="931"/>
      <c r="AF500" s="931"/>
      <c r="AG500" s="937"/>
    </row>
    <row r="501" spans="1:33" s="926" customFormat="1" ht="22.5" customHeight="1">
      <c r="A501" s="931">
        <v>498</v>
      </c>
      <c r="B501" s="954" t="s">
        <v>974</v>
      </c>
      <c r="C501" s="955"/>
      <c r="D501" s="955"/>
      <c r="E501" s="955"/>
      <c r="F501" s="955"/>
      <c r="G501" s="955"/>
      <c r="H501" s="955"/>
      <c r="I501" s="955"/>
      <c r="J501" s="955"/>
      <c r="K501" s="955"/>
      <c r="L501" s="955"/>
      <c r="M501" s="955"/>
      <c r="N501" s="955"/>
      <c r="O501" s="950">
        <f t="shared" si="44"/>
        <v>0</v>
      </c>
      <c r="P501" s="955"/>
      <c r="Q501" s="952">
        <f t="shared" si="45"/>
        <v>0</v>
      </c>
      <c r="R501" s="955"/>
      <c r="S501" s="952">
        <f t="shared" si="46"/>
        <v>0</v>
      </c>
      <c r="T501" s="955"/>
      <c r="U501" s="952">
        <f t="shared" si="47"/>
        <v>0</v>
      </c>
      <c r="V501" s="955"/>
      <c r="W501" s="955"/>
      <c r="X501" s="946">
        <f t="shared" si="48"/>
        <v>0</v>
      </c>
      <c r="Y501" s="955"/>
      <c r="Z501" s="955"/>
      <c r="AA501" s="955"/>
      <c r="AB501" s="950"/>
      <c r="AC501" s="950"/>
      <c r="AD501" s="931"/>
      <c r="AE501" s="931"/>
      <c r="AF501" s="931"/>
      <c r="AG501" s="937"/>
    </row>
    <row r="502" spans="1:33" s="926" customFormat="1" ht="22.5" customHeight="1">
      <c r="A502" s="931">
        <v>499</v>
      </c>
      <c r="B502" s="954" t="s">
        <v>975</v>
      </c>
      <c r="C502" s="955"/>
      <c r="D502" s="955"/>
      <c r="E502" s="955"/>
      <c r="F502" s="955"/>
      <c r="G502" s="955"/>
      <c r="H502" s="955"/>
      <c r="I502" s="955"/>
      <c r="J502" s="955"/>
      <c r="K502" s="955"/>
      <c r="L502" s="955"/>
      <c r="M502" s="955"/>
      <c r="N502" s="955"/>
      <c r="O502" s="950">
        <f t="shared" si="44"/>
        <v>0</v>
      </c>
      <c r="P502" s="955"/>
      <c r="Q502" s="952">
        <f t="shared" si="45"/>
        <v>0</v>
      </c>
      <c r="R502" s="955"/>
      <c r="S502" s="952">
        <f t="shared" si="46"/>
        <v>0</v>
      </c>
      <c r="T502" s="955"/>
      <c r="U502" s="952">
        <f t="shared" si="47"/>
        <v>0</v>
      </c>
      <c r="V502" s="955"/>
      <c r="W502" s="955"/>
      <c r="X502" s="946">
        <f t="shared" si="48"/>
        <v>0</v>
      </c>
      <c r="Y502" s="955"/>
      <c r="Z502" s="955"/>
      <c r="AA502" s="955"/>
      <c r="AB502" s="950"/>
      <c r="AC502" s="950"/>
      <c r="AD502" s="931"/>
      <c r="AE502" s="931"/>
      <c r="AF502" s="931"/>
      <c r="AG502" s="937"/>
    </row>
    <row r="503" spans="1:33" s="926" customFormat="1" ht="22.5" customHeight="1" thickBot="1">
      <c r="A503" s="931">
        <v>500</v>
      </c>
      <c r="B503" s="954" t="s">
        <v>976</v>
      </c>
      <c r="C503" s="955"/>
      <c r="D503" s="955"/>
      <c r="E503" s="955"/>
      <c r="F503" s="955"/>
      <c r="G503" s="955"/>
      <c r="H503" s="955"/>
      <c r="I503" s="955"/>
      <c r="J503" s="955"/>
      <c r="K503" s="955"/>
      <c r="L503" s="955"/>
      <c r="M503" s="955"/>
      <c r="N503" s="955"/>
      <c r="O503" s="950">
        <f t="shared" si="44"/>
        <v>0</v>
      </c>
      <c r="P503" s="955"/>
      <c r="Q503" s="952">
        <f t="shared" si="45"/>
        <v>0</v>
      </c>
      <c r="R503" s="955"/>
      <c r="S503" s="952">
        <f t="shared" si="46"/>
        <v>0</v>
      </c>
      <c r="T503" s="955"/>
      <c r="U503" s="952">
        <f t="shared" si="47"/>
        <v>0</v>
      </c>
      <c r="V503" s="955"/>
      <c r="W503" s="955"/>
      <c r="X503" s="946">
        <f t="shared" si="48"/>
        <v>0</v>
      </c>
      <c r="Y503" s="955"/>
      <c r="Z503" s="955"/>
      <c r="AA503" s="955"/>
      <c r="AB503" s="950"/>
      <c r="AC503" s="950"/>
      <c r="AD503" s="931"/>
      <c r="AE503" s="931"/>
      <c r="AF503" s="931"/>
      <c r="AG503" s="937"/>
    </row>
    <row r="504" spans="1:33" s="926" customFormat="1" ht="22.5" customHeight="1" thickBot="1">
      <c r="B504" s="942" t="s">
        <v>486</v>
      </c>
      <c r="C504" s="947">
        <f t="shared" ref="C504:W504" si="49">SUMPRODUCT(C4:C503,$Y$4:$Y$503)</f>
        <v>0</v>
      </c>
      <c r="D504" s="947">
        <f t="shared" si="49"/>
        <v>0</v>
      </c>
      <c r="E504" s="947">
        <f t="shared" si="49"/>
        <v>0</v>
      </c>
      <c r="F504" s="947">
        <f t="shared" si="49"/>
        <v>0</v>
      </c>
      <c r="G504" s="947">
        <f t="shared" si="49"/>
        <v>0</v>
      </c>
      <c r="H504" s="947">
        <f t="shared" si="49"/>
        <v>0</v>
      </c>
      <c r="I504" s="947">
        <f t="shared" si="49"/>
        <v>0</v>
      </c>
      <c r="J504" s="947">
        <f t="shared" si="49"/>
        <v>0</v>
      </c>
      <c r="K504" s="947">
        <f t="shared" si="49"/>
        <v>0</v>
      </c>
      <c r="L504" s="947">
        <f t="shared" si="49"/>
        <v>0</v>
      </c>
      <c r="M504" s="947">
        <f t="shared" si="49"/>
        <v>0</v>
      </c>
      <c r="N504" s="947">
        <f t="shared" si="49"/>
        <v>0</v>
      </c>
      <c r="O504" s="947">
        <f t="shared" si="49"/>
        <v>0</v>
      </c>
      <c r="P504" s="947">
        <f t="shared" si="49"/>
        <v>0</v>
      </c>
      <c r="Q504" s="953">
        <f t="shared" si="49"/>
        <v>0</v>
      </c>
      <c r="R504" s="947">
        <f t="shared" si="49"/>
        <v>0</v>
      </c>
      <c r="S504" s="953">
        <f t="shared" si="49"/>
        <v>0</v>
      </c>
      <c r="T504" s="947">
        <f t="shared" si="49"/>
        <v>0</v>
      </c>
      <c r="U504" s="953">
        <f t="shared" si="49"/>
        <v>0</v>
      </c>
      <c r="V504" s="947">
        <f t="shared" si="49"/>
        <v>0</v>
      </c>
      <c r="W504" s="947">
        <f t="shared" si="49"/>
        <v>0</v>
      </c>
      <c r="X504" s="948">
        <f>SUM(C504:M504,O504,Q504,U504:W504,S504)</f>
        <v>0</v>
      </c>
      <c r="Y504" s="1114"/>
      <c r="Z504" s="1115"/>
      <c r="AA504" s="1115"/>
      <c r="AB504" s="1115"/>
      <c r="AC504" s="1116"/>
      <c r="AD504" s="932"/>
      <c r="AE504" s="932"/>
      <c r="AF504" s="933">
        <f>SUM(AF4:AF499)</f>
        <v>0</v>
      </c>
      <c r="AG504" s="938">
        <f>SUM(AG4:AG499)</f>
        <v>0</v>
      </c>
    </row>
    <row r="505" spans="1:33" s="926" customFormat="1" ht="22.5" customHeight="1">
      <c r="B505" s="942" t="s">
        <v>487</v>
      </c>
      <c r="C505" s="947">
        <f t="shared" ref="C505:W505" si="50">SUMPRODUCT(C4:C503,$Z$4:$Z$503)</f>
        <v>0</v>
      </c>
      <c r="D505" s="947">
        <f t="shared" si="50"/>
        <v>0</v>
      </c>
      <c r="E505" s="947">
        <f t="shared" si="50"/>
        <v>0</v>
      </c>
      <c r="F505" s="947">
        <f t="shared" si="50"/>
        <v>0</v>
      </c>
      <c r="G505" s="947">
        <f t="shared" si="50"/>
        <v>0</v>
      </c>
      <c r="H505" s="947">
        <f t="shared" si="50"/>
        <v>0</v>
      </c>
      <c r="I505" s="947">
        <f t="shared" si="50"/>
        <v>0</v>
      </c>
      <c r="J505" s="947">
        <f t="shared" si="50"/>
        <v>0</v>
      </c>
      <c r="K505" s="947">
        <f t="shared" si="50"/>
        <v>0</v>
      </c>
      <c r="L505" s="947">
        <f t="shared" si="50"/>
        <v>0</v>
      </c>
      <c r="M505" s="947">
        <f t="shared" si="50"/>
        <v>0</v>
      </c>
      <c r="N505" s="947">
        <f t="shared" si="50"/>
        <v>0</v>
      </c>
      <c r="O505" s="947">
        <f t="shared" si="50"/>
        <v>0</v>
      </c>
      <c r="P505" s="947">
        <f t="shared" si="50"/>
        <v>0</v>
      </c>
      <c r="Q505" s="953">
        <f t="shared" si="50"/>
        <v>0</v>
      </c>
      <c r="R505" s="947">
        <f t="shared" si="50"/>
        <v>0</v>
      </c>
      <c r="S505" s="953">
        <f t="shared" si="50"/>
        <v>0</v>
      </c>
      <c r="T505" s="947">
        <f t="shared" si="50"/>
        <v>0</v>
      </c>
      <c r="U505" s="953">
        <f t="shared" si="50"/>
        <v>0</v>
      </c>
      <c r="V505" s="947">
        <f t="shared" si="50"/>
        <v>0</v>
      </c>
      <c r="W505" s="947">
        <f t="shared" si="50"/>
        <v>0</v>
      </c>
      <c r="X505" s="948">
        <f>SUM(C505:M505,O505,Q505,S505:W505)</f>
        <v>0</v>
      </c>
      <c r="Y505" s="949"/>
      <c r="Z505" s="949"/>
      <c r="AA505" s="949"/>
      <c r="AB505" s="949"/>
      <c r="AC505" s="949"/>
    </row>
    <row r="506" spans="1:33" s="926" customFormat="1" ht="22.5" customHeight="1">
      <c r="B506" s="942" t="s">
        <v>488</v>
      </c>
      <c r="C506" s="947">
        <f t="shared" ref="C506:W506" si="51">SUMPRODUCT(C4:C503,$AA$4:$AA$503)</f>
        <v>0</v>
      </c>
      <c r="D506" s="947">
        <f t="shared" si="51"/>
        <v>0</v>
      </c>
      <c r="E506" s="947">
        <f t="shared" si="51"/>
        <v>0</v>
      </c>
      <c r="F506" s="947">
        <f t="shared" si="51"/>
        <v>0</v>
      </c>
      <c r="G506" s="947">
        <f t="shared" si="51"/>
        <v>0</v>
      </c>
      <c r="H506" s="947">
        <f t="shared" si="51"/>
        <v>0</v>
      </c>
      <c r="I506" s="947">
        <f t="shared" si="51"/>
        <v>0</v>
      </c>
      <c r="J506" s="947">
        <f t="shared" si="51"/>
        <v>0</v>
      </c>
      <c r="K506" s="947">
        <f t="shared" si="51"/>
        <v>0</v>
      </c>
      <c r="L506" s="947">
        <f t="shared" si="51"/>
        <v>0</v>
      </c>
      <c r="M506" s="947">
        <f t="shared" si="51"/>
        <v>0</v>
      </c>
      <c r="N506" s="947">
        <f t="shared" si="51"/>
        <v>0</v>
      </c>
      <c r="O506" s="947">
        <f t="shared" si="51"/>
        <v>0</v>
      </c>
      <c r="P506" s="947">
        <f t="shared" si="51"/>
        <v>0</v>
      </c>
      <c r="Q506" s="953">
        <f t="shared" si="51"/>
        <v>0</v>
      </c>
      <c r="R506" s="947">
        <f t="shared" si="51"/>
        <v>0</v>
      </c>
      <c r="S506" s="953">
        <f t="shared" si="51"/>
        <v>0</v>
      </c>
      <c r="T506" s="947">
        <f t="shared" si="51"/>
        <v>0</v>
      </c>
      <c r="U506" s="953">
        <f t="shared" si="51"/>
        <v>0</v>
      </c>
      <c r="V506" s="947">
        <f t="shared" si="51"/>
        <v>0</v>
      </c>
      <c r="W506" s="947">
        <f t="shared" si="51"/>
        <v>0</v>
      </c>
      <c r="X506" s="948">
        <f>SUM(C506:M506,O506,Q506,S506:W506)</f>
        <v>0</v>
      </c>
      <c r="Y506" s="949"/>
      <c r="Z506" s="949"/>
      <c r="AA506" s="949"/>
      <c r="AB506" s="949"/>
      <c r="AC506" s="949"/>
      <c r="AD506" s="1108" t="s">
        <v>489</v>
      </c>
      <c r="AE506" s="1108"/>
      <c r="AF506" s="1109">
        <f>AF504</f>
        <v>0</v>
      </c>
      <c r="AG506" s="1110"/>
    </row>
    <row r="507" spans="1:33" s="926" customFormat="1" ht="18.75" customHeight="1">
      <c r="X507" s="934"/>
      <c r="Y507" s="934"/>
      <c r="Z507" s="934"/>
      <c r="AA507" s="934"/>
      <c r="AB507" s="934"/>
      <c r="AC507" s="934"/>
      <c r="AD507" s="1108" t="s">
        <v>489</v>
      </c>
      <c r="AE507" s="1108"/>
      <c r="AF507" s="1109">
        <f>AF504+AG504</f>
        <v>0</v>
      </c>
      <c r="AG507" s="1110"/>
    </row>
    <row r="508" spans="1:33">
      <c r="B508" s="936" t="s">
        <v>490</v>
      </c>
      <c r="C508" s="956" t="s">
        <v>675</v>
      </c>
      <c r="X508" s="939" t="s">
        <v>497</v>
      </c>
      <c r="Y508" s="940">
        <f>SUMPRODUCT('Sch-A'!X4:X503,'Sch-A'!Y4:Y503)</f>
        <v>0</v>
      </c>
    </row>
    <row r="509" spans="1:33">
      <c r="C509" s="956" t="s">
        <v>977</v>
      </c>
      <c r="X509" s="941" t="s">
        <v>499</v>
      </c>
      <c r="Y509" s="940">
        <f>SUMPRODUCT(X4:X503,Z4:Z503)</f>
        <v>0</v>
      </c>
    </row>
    <row r="510" spans="1:33">
      <c r="C510" s="956" t="s">
        <v>676</v>
      </c>
      <c r="X510" s="941" t="s">
        <v>498</v>
      </c>
      <c r="Y510" s="940">
        <f>SUMPRODUCT(X4:X503,AA4:AA503)</f>
        <v>0</v>
      </c>
    </row>
  </sheetData>
  <sheetProtection algorithmName="SHA-512" hashValue="xdp3TGlSjqL/e3Um4zA8jNiS2keFLjpQh2RtJeuxcWFfntw+UF6QsvhKvg0XFeayu1EbCYywPIjmfdAtN8h4GA==" saltValue="DrzEdsgnUoc8eaxLBBc+aA==" spinCount="100000" sheet="1" formatColumns="0" formatRows="0" selectLockedCells="1"/>
  <mergeCells count="18">
    <mergeCell ref="A1:L1"/>
    <mergeCell ref="A2:A3"/>
    <mergeCell ref="B2:B3"/>
    <mergeCell ref="C2:D2"/>
    <mergeCell ref="E2:F2"/>
    <mergeCell ref="G2:H2"/>
    <mergeCell ref="I2:J2"/>
    <mergeCell ref="K2:L2"/>
    <mergeCell ref="AD507:AE507"/>
    <mergeCell ref="AF507:AG507"/>
    <mergeCell ref="N2:O2"/>
    <mergeCell ref="P2:Q2"/>
    <mergeCell ref="R2:S2"/>
    <mergeCell ref="T2:U2"/>
    <mergeCell ref="V2:W2"/>
    <mergeCell ref="Y504:AC504"/>
    <mergeCell ref="AD506:AE506"/>
    <mergeCell ref="AF506:AG506"/>
  </mergeCells>
  <phoneticPr fontId="73" type="noConversion"/>
  <dataValidations count="2">
    <dataValidation type="decimal" operator="greaterThanOrEqual" allowBlank="1" showInputMessage="1" showErrorMessage="1" sqref="C4:N503" xr:uid="{53C03838-0359-4B6C-81A9-0A47545BB364}">
      <formula1>0</formula1>
    </dataValidation>
    <dataValidation type="decimal" operator="greaterThan" allowBlank="1" showInputMessage="1" showErrorMessage="1" sqref="T4:T503 R4:R503 P4:P503 Y4:AA503 V4:W503" xr:uid="{BE4B1BDF-1BC4-46E1-B645-FFFF3C4C8F3C}">
      <formula1>0</formula1>
    </dataValidation>
  </dataValidations>
  <pageMargins left="0.31496062992125984" right="0.31496062992125984" top="0.74803149606299213" bottom="0.74803149606299213" header="0.31496062992125984" footer="0.31496062992125984"/>
  <pageSetup paperSize="9" scale="2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29"/>
  <sheetViews>
    <sheetView view="pageBreakPreview" zoomScale="70" zoomScaleNormal="100" zoomScaleSheetLayoutView="70" workbookViewId="0">
      <selection activeCell="B24" sqref="B24:L24"/>
    </sheetView>
  </sheetViews>
  <sheetFormatPr defaultColWidth="9" defaultRowHeight="15.75"/>
  <cols>
    <col min="1" max="1" width="10.125" style="385" customWidth="1"/>
    <col min="2" max="2" width="19" style="385" customWidth="1"/>
    <col min="3" max="3" width="9.875" style="385" customWidth="1"/>
    <col min="4" max="4" width="10.375" style="385" customWidth="1"/>
    <col min="5" max="5" width="10.125" style="385" customWidth="1"/>
    <col min="6" max="6" width="21.625" style="385" customWidth="1"/>
    <col min="7" max="7" width="12.125" style="385" customWidth="1"/>
    <col min="8" max="8" width="10.625" style="385" customWidth="1"/>
    <col min="9" max="9" width="14.375" style="385" customWidth="1"/>
    <col min="10" max="10" width="11.125" style="385" customWidth="1"/>
    <col min="11" max="11" width="16.125" style="385" customWidth="1"/>
    <col min="12" max="12" width="52.125" style="385" customWidth="1"/>
    <col min="13" max="13" width="7.875" style="385" customWidth="1"/>
    <col min="14" max="14" width="10.875" style="385" customWidth="1"/>
    <col min="15" max="15" width="14.875" style="385" customWidth="1"/>
    <col min="16" max="16" width="17.625" style="385" customWidth="1"/>
    <col min="17" max="17" width="19.375" style="385" customWidth="1"/>
    <col min="18" max="18" width="15.125" style="385" hidden="1" customWidth="1"/>
    <col min="19" max="19" width="17.625" style="385" hidden="1" customWidth="1"/>
    <col min="20" max="21" width="9" style="386" hidden="1" customWidth="1"/>
    <col min="22" max="23" width="9" style="386" customWidth="1"/>
    <col min="24" max="16384" width="9" style="386"/>
  </cols>
  <sheetData>
    <row r="1" spans="1:19" ht="18" customHeight="1">
      <c r="A1" s="380" t="str">
        <f>Cover!B3</f>
        <v>CC/NT/W-TELE/DOM/A01/26/04892</v>
      </c>
      <c r="B1" s="381"/>
      <c r="C1" s="382"/>
      <c r="D1" s="382"/>
      <c r="E1" s="382"/>
      <c r="F1" s="382"/>
      <c r="G1" s="382"/>
      <c r="H1" s="382"/>
      <c r="I1" s="382"/>
      <c r="J1" s="382"/>
      <c r="K1" s="382"/>
      <c r="L1" s="382"/>
      <c r="M1" s="382"/>
      <c r="N1" s="382"/>
      <c r="O1" s="382"/>
      <c r="P1" s="383"/>
      <c r="Q1" s="384" t="s">
        <v>151</v>
      </c>
    </row>
    <row r="2" spans="1:19" ht="18" customHeight="1">
      <c r="A2" s="387"/>
      <c r="B2" s="162"/>
      <c r="C2" s="388"/>
      <c r="D2" s="388"/>
      <c r="E2" s="388"/>
      <c r="F2" s="388"/>
      <c r="G2" s="388"/>
      <c r="H2" s="388"/>
      <c r="I2" s="388"/>
      <c r="J2" s="388"/>
      <c r="K2" s="388"/>
      <c r="L2" s="388"/>
      <c r="M2" s="388"/>
      <c r="N2" s="388"/>
      <c r="O2" s="388"/>
      <c r="P2" s="160"/>
      <c r="Q2" s="160"/>
    </row>
    <row r="3" spans="1:19" ht="61.5" customHeight="1">
      <c r="A3" s="1128" t="str">
        <f>Basic!B2</f>
        <v>Package-OM3: Procurement of OTN &amp; DWDM Equipment for Telecom Backbone &amp; Access Network.</v>
      </c>
      <c r="B3" s="1128"/>
      <c r="C3" s="1128"/>
      <c r="D3" s="1128"/>
      <c r="E3" s="1128"/>
      <c r="F3" s="1128"/>
      <c r="G3" s="1128"/>
      <c r="H3" s="1128"/>
      <c r="I3" s="1128"/>
      <c r="J3" s="1128"/>
      <c r="K3" s="1128"/>
      <c r="L3" s="1128"/>
      <c r="M3" s="1128"/>
      <c r="N3" s="1128"/>
      <c r="O3" s="1128"/>
      <c r="P3" s="1128"/>
      <c r="Q3" s="1128"/>
    </row>
    <row r="4" spans="1:19" ht="21.95" customHeight="1">
      <c r="A4" s="1129" t="s">
        <v>129</v>
      </c>
      <c r="B4" s="1129"/>
      <c r="C4" s="1129"/>
      <c r="D4" s="1129"/>
      <c r="E4" s="1129"/>
      <c r="F4" s="1129"/>
      <c r="G4" s="1129"/>
      <c r="H4" s="1129"/>
      <c r="I4" s="1129"/>
      <c r="J4" s="1129"/>
      <c r="K4" s="1129"/>
      <c r="L4" s="1129"/>
      <c r="M4" s="1129"/>
      <c r="N4" s="1129"/>
      <c r="O4" s="1129"/>
      <c r="P4" s="1129"/>
      <c r="Q4" s="1129"/>
    </row>
    <row r="5" spans="1:19" ht="18" customHeight="1">
      <c r="A5" s="389"/>
      <c r="B5" s="390"/>
      <c r="C5" s="389"/>
      <c r="D5" s="389"/>
      <c r="E5" s="389"/>
      <c r="F5" s="389"/>
      <c r="G5" s="389"/>
      <c r="H5" s="389"/>
      <c r="I5" s="389"/>
      <c r="J5" s="389"/>
      <c r="K5" s="389"/>
      <c r="L5" s="389"/>
      <c r="M5" s="389"/>
      <c r="N5" s="389"/>
      <c r="O5" s="389"/>
      <c r="P5" s="389"/>
      <c r="Q5" s="389"/>
    </row>
    <row r="6" spans="1:19" ht="18" customHeight="1">
      <c r="A6" s="391" t="str">
        <f>'[1]Sch-1'!A6</f>
        <v>Bidder’s Name and Address (Sole Bidder) :</v>
      </c>
      <c r="B6" s="392"/>
      <c r="C6" s="392"/>
      <c r="D6" s="392"/>
      <c r="E6" s="392"/>
      <c r="F6" s="392"/>
      <c r="G6" s="392"/>
      <c r="H6" s="392"/>
      <c r="I6" s="392"/>
      <c r="J6" s="392"/>
      <c r="K6" s="392"/>
      <c r="L6" s="392"/>
      <c r="M6" s="392"/>
      <c r="N6" s="392"/>
      <c r="O6" s="392"/>
      <c r="P6" s="393" t="s">
        <v>75</v>
      </c>
      <c r="Q6" s="160"/>
    </row>
    <row r="7" spans="1:19" ht="36" customHeight="1">
      <c r="A7" s="1130" t="str">
        <f>'[1]Sch-1'!A7</f>
        <v/>
      </c>
      <c r="B7" s="1130"/>
      <c r="C7" s="1130"/>
      <c r="D7" s="1130"/>
      <c r="E7" s="1130"/>
      <c r="F7" s="1130"/>
      <c r="G7" s="1130"/>
      <c r="H7" s="1130"/>
      <c r="I7" s="1130"/>
      <c r="J7" s="1130"/>
      <c r="K7" s="1130"/>
      <c r="L7" s="1130"/>
      <c r="M7" s="1130"/>
      <c r="N7" s="1130"/>
      <c r="O7" s="1130"/>
      <c r="P7" s="394" t="str">
        <f>'[1]Sch-1'!M7</f>
        <v>Contracts Services, 3rd Floor</v>
      </c>
      <c r="Q7" s="160"/>
    </row>
    <row r="8" spans="1:19" ht="18" customHeight="1">
      <c r="A8" s="391" t="s">
        <v>77</v>
      </c>
      <c r="B8" s="1122" t="str">
        <f>'Sch-3 '!C8</f>
        <v/>
      </c>
      <c r="C8" s="1122"/>
      <c r="D8" s="1122"/>
      <c r="E8" s="1122"/>
      <c r="F8" s="1122"/>
      <c r="G8" s="1122"/>
      <c r="H8" s="1122"/>
      <c r="I8" s="1122"/>
      <c r="J8" s="1122"/>
      <c r="K8" s="1122"/>
      <c r="L8" s="1122"/>
      <c r="M8" s="1122"/>
      <c r="N8" s="1122"/>
      <c r="O8" s="1122"/>
      <c r="P8" s="394" t="str">
        <f>'[1]Sch-1'!M8</f>
        <v>Power Grid Corporation of India Ltd.,</v>
      </c>
      <c r="Q8" s="160"/>
    </row>
    <row r="9" spans="1:19" ht="18" customHeight="1">
      <c r="A9" s="391" t="s">
        <v>79</v>
      </c>
      <c r="B9" s="1122" t="str">
        <f>'Sch-3 '!C9</f>
        <v/>
      </c>
      <c r="C9" s="1122"/>
      <c r="D9" s="1122"/>
      <c r="E9" s="1122"/>
      <c r="F9" s="1122"/>
      <c r="G9" s="1122"/>
      <c r="H9" s="1122"/>
      <c r="I9" s="1122"/>
      <c r="J9" s="1122"/>
      <c r="K9" s="1122"/>
      <c r="L9" s="1122"/>
      <c r="M9" s="1122"/>
      <c r="N9" s="1122"/>
      <c r="O9" s="1122"/>
      <c r="P9" s="394" t="str">
        <f>'[1]Sch-1'!M9</f>
        <v>"Saudamini", Plot No.-2</v>
      </c>
      <c r="Q9" s="160"/>
    </row>
    <row r="10" spans="1:19" ht="18" customHeight="1">
      <c r="A10" s="392"/>
      <c r="B10" s="1122" t="str">
        <f>'Sch-3 '!C10</f>
        <v/>
      </c>
      <c r="C10" s="1122"/>
      <c r="D10" s="1122"/>
      <c r="E10" s="1122"/>
      <c r="F10" s="1122"/>
      <c r="G10" s="1122"/>
      <c r="H10" s="1122"/>
      <c r="I10" s="1122"/>
      <c r="J10" s="1122"/>
      <c r="K10" s="1122"/>
      <c r="L10" s="1122"/>
      <c r="M10" s="1122"/>
      <c r="N10" s="1122"/>
      <c r="O10" s="1122"/>
      <c r="P10" s="394" t="str">
        <f>'[1]Sch-1'!M10</f>
        <v xml:space="preserve">Sector-29, </v>
      </c>
      <c r="Q10" s="160"/>
    </row>
    <row r="11" spans="1:19" ht="18" customHeight="1">
      <c r="A11" s="392"/>
      <c r="B11" s="1122" t="str">
        <f>'Sch-3 '!C11</f>
        <v/>
      </c>
      <c r="C11" s="1122"/>
      <c r="D11" s="1122"/>
      <c r="E11" s="1122"/>
      <c r="F11" s="1122"/>
      <c r="G11" s="1122"/>
      <c r="H11" s="1122"/>
      <c r="I11" s="1122"/>
      <c r="J11" s="1122"/>
      <c r="K11" s="1122"/>
      <c r="L11" s="1122"/>
      <c r="M11" s="1122"/>
      <c r="N11" s="1122"/>
      <c r="O11" s="1122"/>
      <c r="P11" s="394" t="str">
        <f>'[1]Sch-1'!M11</f>
        <v>Gurugram (Haryana) - 122001</v>
      </c>
      <c r="Q11" s="160"/>
    </row>
    <row r="12" spans="1:19" ht="18" customHeight="1">
      <c r="A12" s="23"/>
      <c r="B12" s="21"/>
      <c r="C12" s="21"/>
      <c r="D12" s="21"/>
      <c r="E12" s="21"/>
      <c r="F12" s="21"/>
      <c r="G12" s="21"/>
      <c r="H12" s="21"/>
      <c r="I12" s="21"/>
      <c r="J12" s="21"/>
      <c r="K12" s="21"/>
      <c r="L12" s="21"/>
      <c r="M12" s="21"/>
      <c r="N12" s="21"/>
      <c r="O12" s="21"/>
      <c r="P12" s="392"/>
      <c r="Q12" s="160"/>
    </row>
    <row r="13" spans="1:19" ht="26.25" customHeight="1">
      <c r="A13" s="395"/>
      <c r="B13" s="396"/>
      <c r="C13" s="395"/>
      <c r="D13" s="395"/>
      <c r="E13" s="395"/>
      <c r="F13" s="395"/>
      <c r="G13" s="395"/>
      <c r="H13" s="395"/>
      <c r="I13" s="395"/>
      <c r="J13" s="395"/>
      <c r="K13" s="395"/>
      <c r="L13" s="395"/>
      <c r="M13" s="395"/>
      <c r="N13" s="395"/>
      <c r="O13" s="395"/>
      <c r="P13" s="395"/>
      <c r="Q13" s="395"/>
    </row>
    <row r="14" spans="1:19" s="401" customFormat="1" ht="27.75" customHeight="1">
      <c r="A14" s="397" t="s">
        <v>152</v>
      </c>
      <c r="B14" s="398"/>
      <c r="C14" s="399"/>
      <c r="D14" s="399"/>
      <c r="E14" s="399"/>
      <c r="F14" s="399"/>
      <c r="G14" s="399"/>
      <c r="H14" s="399"/>
      <c r="I14" s="399"/>
      <c r="J14" s="399"/>
      <c r="K14" s="399"/>
      <c r="L14" s="399"/>
      <c r="M14" s="399"/>
      <c r="N14" s="399"/>
      <c r="O14" s="399"/>
      <c r="P14" s="399"/>
      <c r="Q14" s="399"/>
      <c r="R14" s="400"/>
      <c r="S14" s="400"/>
    </row>
    <row r="15" spans="1:19" ht="16.5">
      <c r="A15" s="402"/>
      <c r="B15" s="396"/>
      <c r="C15" s="395"/>
      <c r="D15" s="395"/>
      <c r="E15" s="395"/>
      <c r="F15" s="395"/>
      <c r="G15" s="395"/>
      <c r="H15" s="395"/>
      <c r="I15" s="395"/>
      <c r="J15" s="395"/>
      <c r="K15" s="395"/>
      <c r="L15" s="395"/>
      <c r="M15" s="395"/>
      <c r="N15" s="395"/>
      <c r="O15" s="395"/>
      <c r="P15" s="1095" t="s">
        <v>85</v>
      </c>
      <c r="Q15" s="1095"/>
      <c r="R15" s="1095"/>
    </row>
    <row r="16" spans="1:19" ht="99">
      <c r="A16" s="298" t="s">
        <v>87</v>
      </c>
      <c r="B16" s="299" t="s">
        <v>88</v>
      </c>
      <c r="C16" s="299" t="s">
        <v>89</v>
      </c>
      <c r="D16" s="299" t="s">
        <v>139</v>
      </c>
      <c r="E16" s="299" t="s">
        <v>140</v>
      </c>
      <c r="F16" s="299" t="s">
        <v>90</v>
      </c>
      <c r="G16" s="300" t="s">
        <v>141</v>
      </c>
      <c r="H16" s="403" t="s">
        <v>142</v>
      </c>
      <c r="I16" s="49" t="s">
        <v>143</v>
      </c>
      <c r="J16" s="49" t="s">
        <v>94</v>
      </c>
      <c r="K16" s="49" t="s">
        <v>95</v>
      </c>
      <c r="L16" s="299" t="s">
        <v>117</v>
      </c>
      <c r="M16" s="303" t="s">
        <v>97</v>
      </c>
      <c r="N16" s="303" t="s">
        <v>118</v>
      </c>
      <c r="O16" s="299" t="s">
        <v>153</v>
      </c>
      <c r="P16" s="299" t="s">
        <v>154</v>
      </c>
      <c r="Q16" s="51" t="s">
        <v>146</v>
      </c>
    </row>
    <row r="17" spans="1:30" ht="16.5">
      <c r="A17" s="305">
        <v>1</v>
      </c>
      <c r="B17" s="306">
        <v>2</v>
      </c>
      <c r="C17" s="306">
        <v>3</v>
      </c>
      <c r="D17" s="306">
        <v>4</v>
      </c>
      <c r="E17" s="306">
        <v>5</v>
      </c>
      <c r="F17" s="307">
        <v>6</v>
      </c>
      <c r="G17" s="306">
        <v>7</v>
      </c>
      <c r="H17" s="404">
        <v>8</v>
      </c>
      <c r="I17" s="405">
        <v>9</v>
      </c>
      <c r="J17" s="405">
        <v>10</v>
      </c>
      <c r="K17" s="405">
        <v>11</v>
      </c>
      <c r="L17" s="310">
        <v>12</v>
      </c>
      <c r="M17" s="310">
        <v>13</v>
      </c>
      <c r="N17" s="310">
        <v>14</v>
      </c>
      <c r="O17" s="310">
        <v>15</v>
      </c>
      <c r="P17" s="310" t="s">
        <v>147</v>
      </c>
      <c r="Q17" s="310">
        <v>17</v>
      </c>
    </row>
    <row r="18" spans="1:30" ht="20.25" customHeight="1">
      <c r="A18" s="406"/>
      <c r="B18" s="407"/>
      <c r="C18" s="408"/>
      <c r="D18" s="408"/>
      <c r="E18" s="408"/>
      <c r="F18" s="408"/>
      <c r="G18" s="408"/>
      <c r="H18" s="408"/>
      <c r="I18" s="408"/>
      <c r="J18" s="408"/>
      <c r="K18" s="408"/>
      <c r="L18" s="408"/>
      <c r="M18" s="408"/>
      <c r="N18" s="408"/>
      <c r="O18" s="408"/>
      <c r="P18" s="408"/>
      <c r="Q18" s="408"/>
    </row>
    <row r="19" spans="1:30" s="275" customFormat="1" ht="55.5" hidden="1" customHeight="1">
      <c r="A19" s="320">
        <v>1</v>
      </c>
      <c r="B19" s="557">
        <v>7000027981</v>
      </c>
      <c r="C19" s="320">
        <v>10</v>
      </c>
      <c r="D19" s="320">
        <v>380</v>
      </c>
      <c r="E19" s="320">
        <v>10</v>
      </c>
      <c r="F19" s="410" t="s">
        <v>326</v>
      </c>
      <c r="G19" s="557">
        <v>170004800</v>
      </c>
      <c r="H19" s="557">
        <v>998336</v>
      </c>
      <c r="I19" s="409"/>
      <c r="J19" s="321">
        <v>0.18</v>
      </c>
      <c r="K19" s="322"/>
      <c r="L19" s="410" t="s">
        <v>327</v>
      </c>
      <c r="M19" s="320" t="s">
        <v>155</v>
      </c>
      <c r="N19" s="557">
        <v>200</v>
      </c>
      <c r="O19" s="409"/>
      <c r="P19" s="323" t="str">
        <f>IF(O19=0, "Included", IF(ISERROR(N19*O19), O19, N19*O19))</f>
        <v>Included</v>
      </c>
      <c r="Q19" s="324">
        <f>S19</f>
        <v>0</v>
      </c>
      <c r="R19" s="275">
        <f>IF(P19="Included",0,P19)</f>
        <v>0</v>
      </c>
      <c r="S19" s="275">
        <f>IF(K19="",(R19*J19),(R19*K19))</f>
        <v>0</v>
      </c>
      <c r="T19" s="325">
        <f>+N19*O19</f>
        <v>0</v>
      </c>
      <c r="U19" s="325"/>
      <c r="AD19" s="326"/>
    </row>
    <row r="20" spans="1:30" s="385" customFormat="1" ht="71.25" customHeight="1">
      <c r="A20" s="411"/>
      <c r="B20" s="412"/>
      <c r="C20" s="412"/>
      <c r="D20" s="412"/>
      <c r="E20" s="412"/>
      <c r="F20" s="412"/>
      <c r="G20" s="412"/>
      <c r="H20" s="412"/>
      <c r="I20" s="891" t="s">
        <v>226</v>
      </c>
      <c r="J20" s="412"/>
      <c r="K20" s="412"/>
      <c r="L20" s="412"/>
      <c r="M20" s="412"/>
      <c r="N20" s="412"/>
      <c r="O20" s="412"/>
      <c r="P20" s="412"/>
      <c r="Q20" s="413"/>
    </row>
    <row r="21" spans="1:30" s="10" customFormat="1" ht="40.5" customHeight="1">
      <c r="A21" s="1091"/>
      <c r="B21" s="1092"/>
      <c r="C21" s="1092"/>
      <c r="D21" s="1092"/>
      <c r="E21" s="1092"/>
      <c r="F21" s="1092"/>
      <c r="G21" s="1092"/>
      <c r="H21" s="1092"/>
      <c r="I21" s="1093"/>
      <c r="J21" s="1123" t="s">
        <v>156</v>
      </c>
      <c r="K21" s="1124"/>
      <c r="L21" s="1124"/>
      <c r="M21" s="1124"/>
      <c r="N21" s="1124"/>
      <c r="O21" s="1125"/>
      <c r="P21" s="331">
        <f>SUM(P19:P19)</f>
        <v>0</v>
      </c>
      <c r="Q21" s="332"/>
      <c r="R21" s="9"/>
      <c r="S21" s="414">
        <f>SUM(S19:S19)</f>
        <v>0</v>
      </c>
      <c r="T21" s="10">
        <f>SUM(T20:T20)</f>
        <v>0</v>
      </c>
    </row>
    <row r="22" spans="1:30" s="10" customFormat="1" ht="25.5" customHeight="1">
      <c r="A22" s="333"/>
      <c r="B22" s="334"/>
      <c r="C22" s="334"/>
      <c r="D22" s="334"/>
      <c r="E22" s="334"/>
      <c r="F22" s="334"/>
      <c r="G22" s="334"/>
      <c r="H22" s="335"/>
      <c r="I22" s="336"/>
      <c r="J22" s="1126" t="s">
        <v>146</v>
      </c>
      <c r="K22" s="1126"/>
      <c r="L22" s="1126"/>
      <c r="M22" s="1126"/>
      <c r="N22" s="1126"/>
      <c r="O22" s="1127"/>
      <c r="P22" s="331"/>
      <c r="Q22" s="337">
        <f>SUM(Q19:Q19)</f>
        <v>0</v>
      </c>
      <c r="R22" s="9"/>
      <c r="S22" s="9"/>
      <c r="T22" s="10">
        <f>+T21*0.18</f>
        <v>0</v>
      </c>
    </row>
    <row r="23" spans="1:30" s="385" customFormat="1" ht="16.5">
      <c r="A23" s="402"/>
      <c r="B23" s="396"/>
      <c r="C23" s="395"/>
      <c r="D23" s="395"/>
      <c r="E23" s="395"/>
      <c r="F23" s="395"/>
      <c r="G23" s="395"/>
      <c r="H23" s="395"/>
      <c r="I23" s="395"/>
      <c r="J23" s="395"/>
      <c r="K23" s="395"/>
      <c r="L23" s="395"/>
      <c r="M23" s="395"/>
      <c r="N23" s="395"/>
      <c r="O23" s="395"/>
      <c r="P23" s="395"/>
      <c r="Q23" s="395"/>
    </row>
    <row r="24" spans="1:30" s="385" customFormat="1" ht="41.45" customHeight="1">
      <c r="A24" s="338" t="s">
        <v>109</v>
      </c>
      <c r="B24" s="1087" t="s">
        <v>150</v>
      </c>
      <c r="C24" s="1087"/>
      <c r="D24" s="1087"/>
      <c r="E24" s="1087"/>
      <c r="F24" s="1087"/>
      <c r="G24" s="1087"/>
      <c r="H24" s="1087"/>
      <c r="I24" s="1087"/>
      <c r="J24" s="1087"/>
      <c r="K24" s="1087"/>
      <c r="L24" s="1087"/>
      <c r="M24" s="395"/>
      <c r="N24" s="395"/>
      <c r="O24" s="395"/>
      <c r="P24" s="395"/>
      <c r="Q24" s="395"/>
    </row>
    <row r="25" spans="1:30" s="385" customFormat="1" ht="21" customHeight="1">
      <c r="A25" s="415"/>
      <c r="B25" s="416"/>
      <c r="C25" s="416"/>
      <c r="D25" s="416"/>
      <c r="E25" s="416"/>
      <c r="F25" s="416"/>
      <c r="G25" s="416"/>
      <c r="H25" s="416"/>
      <c r="I25" s="416"/>
      <c r="J25" s="416"/>
      <c r="K25" s="416"/>
      <c r="L25" s="416"/>
      <c r="M25" s="416"/>
      <c r="N25" s="416"/>
      <c r="O25" s="1121"/>
      <c r="P25" s="1121"/>
      <c r="Q25" s="1121"/>
    </row>
    <row r="26" spans="1:30" s="385" customFormat="1" ht="33.6" customHeight="1">
      <c r="A26" s="417" t="s">
        <v>111</v>
      </c>
      <c r="B26" s="418" t="str">
        <f>'Sch-1'!B73</f>
        <v>--</v>
      </c>
      <c r="C26" s="419"/>
      <c r="D26" s="419"/>
      <c r="E26" s="419"/>
      <c r="F26" s="419"/>
      <c r="G26" s="419"/>
      <c r="H26" s="419"/>
      <c r="I26" s="419"/>
      <c r="J26" s="418"/>
      <c r="K26" s="419"/>
      <c r="L26" s="419"/>
      <c r="M26" s="418"/>
      <c r="N26" s="419" t="s">
        <v>157</v>
      </c>
      <c r="O26" s="1121" t="str">
        <f>'Sch-3 '!P71</f>
        <v/>
      </c>
      <c r="P26" s="1121"/>
      <c r="Q26" s="1121"/>
    </row>
    <row r="27" spans="1:30" s="385" customFormat="1" ht="33.6" customHeight="1">
      <c r="A27" s="417" t="s">
        <v>112</v>
      </c>
      <c r="B27" s="418" t="str">
        <f>'Sch-1'!B74</f>
        <v/>
      </c>
      <c r="C27" s="160"/>
      <c r="D27" s="160"/>
      <c r="E27" s="160"/>
      <c r="F27" s="160"/>
      <c r="G27" s="160"/>
      <c r="H27" s="160"/>
      <c r="I27" s="160"/>
      <c r="J27" s="418"/>
      <c r="K27" s="160"/>
      <c r="L27" s="160"/>
      <c r="M27" s="418"/>
      <c r="N27" s="160" t="s">
        <v>63</v>
      </c>
      <c r="O27" s="1121" t="str">
        <f>'Sch-3 '!P72</f>
        <v/>
      </c>
      <c r="P27" s="1121"/>
      <c r="Q27" s="1121"/>
    </row>
    <row r="28" spans="1:30" s="385" customFormat="1" ht="33.6" customHeight="1">
      <c r="A28" s="388"/>
      <c r="B28" s="162"/>
      <c r="C28" s="160"/>
      <c r="D28" s="160"/>
      <c r="E28" s="160"/>
      <c r="F28" s="160"/>
      <c r="G28" s="160"/>
      <c r="H28" s="160"/>
      <c r="I28" s="160"/>
      <c r="J28" s="162"/>
      <c r="K28" s="160"/>
      <c r="L28" s="160"/>
      <c r="M28" s="162"/>
      <c r="N28" s="160"/>
      <c r="O28" s="1121"/>
      <c r="P28" s="1121"/>
      <c r="Q28" s="1121"/>
    </row>
    <row r="29" spans="1:30" s="385" customFormat="1" ht="33.6" customHeight="1">
      <c r="A29" s="388"/>
      <c r="B29" s="162"/>
      <c r="C29" s="160"/>
      <c r="D29" s="160"/>
      <c r="E29" s="160"/>
      <c r="F29" s="160"/>
      <c r="G29" s="160"/>
      <c r="H29" s="160"/>
      <c r="I29" s="160"/>
      <c r="J29" s="388"/>
      <c r="K29" s="160"/>
      <c r="L29" s="388"/>
      <c r="M29" s="388"/>
      <c r="N29" s="160"/>
      <c r="O29" s="388"/>
      <c r="P29" s="420"/>
      <c r="Q29" s="421"/>
    </row>
  </sheetData>
  <sheetProtection algorithmName="SHA-512" hashValue="xqW4Y7J8lALmn4btJVyCo0sG19S2sxBhU56rK7v/Hxtpasvr/YYtEZGJBcu0EIPSdoh4TjcMS6F9t5NN2+51gA==" saltValue="Dln7Efh/oB6ZyXo7NgHzag==" spinCount="100000" sheet="1" formatColumns="0" formatRows="0" selectLockedCells="1"/>
  <customSheetViews>
    <customSheetView guid="{302D9D75-0757-45DA-AFBF-614F08F1401B}" scale="85" showPageBreaks="1" fitToPage="1" printArea="1" hiddenColumns="1" view="pageBreakPreview" topLeftCell="A4">
      <selection activeCell="O20" sqref="O20"/>
      <pageMargins left="0" right="0" top="0" bottom="0" header="0" footer="0"/>
      <pageSetup scale="50" fitToHeight="0" orientation="landscape" r:id="rId1"/>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3">
      <selection activeCell="O20" sqref="O20"/>
      <pageMargins left="0" right="0" top="0" bottom="0" header="0" footer="0"/>
      <pageSetup scale="50" fitToHeight="0" orientation="landscape" r:id="rId2"/>
      <headerFooter alignWithMargins="0">
        <oddFooter>&amp;R&amp;"Book Antiqua,Bold"&amp;10Schedule-4/ Page &amp;P of &amp;N</oddFooter>
      </headerFooter>
    </customSheetView>
    <customSheetView guid="{F980561B-46B1-45C3-9626-B209029A92CB}" scale="85" showPageBreaks="1" fitToPage="1" printArea="1" hiddenColumns="1" view="pageBreakPreview" topLeftCell="A4">
      <selection activeCell="O20" sqref="O20"/>
      <pageMargins left="0" right="0" top="0" bottom="0" header="0" footer="0"/>
      <pageSetup scale="50" fitToHeight="0" orientation="landscape" r:id="rId3"/>
      <headerFooter alignWithMargins="0">
        <oddFooter>&amp;R&amp;"Book Antiqua,Bold"&amp;10Schedule-4/ Page &amp;P of &amp;N</oddFooter>
      </headerFooter>
    </customSheetView>
  </customSheetViews>
  <mergeCells count="16">
    <mergeCell ref="B10:O10"/>
    <mergeCell ref="A3:Q3"/>
    <mergeCell ref="A4:Q4"/>
    <mergeCell ref="A7:O7"/>
    <mergeCell ref="B8:O8"/>
    <mergeCell ref="B9:O9"/>
    <mergeCell ref="O25:Q25"/>
    <mergeCell ref="O26:Q26"/>
    <mergeCell ref="O27:Q27"/>
    <mergeCell ref="O28:Q28"/>
    <mergeCell ref="B11:O11"/>
    <mergeCell ref="P15:R15"/>
    <mergeCell ref="A21:I21"/>
    <mergeCell ref="J21:O21"/>
    <mergeCell ref="J22:O22"/>
    <mergeCell ref="B24:L24"/>
  </mergeCells>
  <conditionalFormatting sqref="I19 O19">
    <cfRule type="expression" dxfId="66" priority="5" stopIfTrue="1">
      <formula>H19&gt;0</formula>
    </cfRule>
  </conditionalFormatting>
  <conditionalFormatting sqref="K19">
    <cfRule type="cellIs" dxfId="65" priority="2" stopIfTrue="1" operator="equal">
      <formula>"a"</formula>
    </cfRule>
    <cfRule type="expression" dxfId="64" priority="3" stopIfTrue="1">
      <formula>H19&gt;0</formula>
    </cfRule>
    <cfRule type="expression" dxfId="63" priority="4" stopIfTrue="1">
      <formula>J19&gt;0</formula>
    </cfRule>
  </conditionalFormatting>
  <dataValidations count="4">
    <dataValidation type="whole" operator="greaterThanOrEqual" allowBlank="1" showInputMessage="1" showErrorMessage="1" sqref="O19"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 xr:uid="{00000000-0002-0000-0700-000002000000}">
      <formula1>"0%,5%,12%,18%,28%"</formula1>
    </dataValidation>
    <dataValidation type="whole" operator="greaterThan" allowBlank="1" showInputMessage="1" showErrorMessage="1" sqref="I19" xr:uid="{00000000-0002-0000-0700-000003000000}">
      <formula1>1</formula1>
    </dataValidation>
  </dataValidations>
  <pageMargins left="0.25" right="0.25" top="0.75" bottom="0.75" header="0.3" footer="0.3"/>
  <pageSetup scale="50" fitToHeight="0" orientation="landscape" r:id="rId4"/>
  <headerFooter alignWithMargins="0">
    <oddFooter>&amp;R&amp;"Book Antiqua,Bold"&amp;10Schedule-4/ Page &amp;P of &amp;N</oddFooter>
  </headerFooter>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39"/>
  <sheetViews>
    <sheetView view="pageBreakPreview" topLeftCell="A16" zoomScale="80" zoomScaleNormal="100" zoomScaleSheetLayoutView="80" workbookViewId="0">
      <selection activeCell="O23" sqref="O23"/>
    </sheetView>
  </sheetViews>
  <sheetFormatPr defaultColWidth="9" defaultRowHeight="13.5"/>
  <cols>
    <col min="1" max="1" width="13.125" style="427" customWidth="1"/>
    <col min="2" max="2" width="12.625" style="427" customWidth="1"/>
    <col min="3" max="3" width="8" style="427" customWidth="1"/>
    <col min="4" max="4" width="8.625" style="427" customWidth="1"/>
    <col min="5" max="5" width="8.375" style="427" customWidth="1"/>
    <col min="6" max="6" width="27.625" style="427" customWidth="1"/>
    <col min="7" max="7" width="12.375" style="427" customWidth="1"/>
    <col min="8" max="8" width="11" style="427" customWidth="1"/>
    <col min="9" max="9" width="15.375" style="427" customWidth="1"/>
    <col min="10" max="10" width="10.875" style="427" customWidth="1"/>
    <col min="11" max="11" width="18" style="427" customWidth="1"/>
    <col min="12" max="12" width="66.375" style="427" customWidth="1"/>
    <col min="13" max="13" width="11.125" style="427" customWidth="1"/>
    <col min="14" max="14" width="10.5" style="427" customWidth="1"/>
    <col min="15" max="15" width="19.625" style="427" customWidth="1"/>
    <col min="16" max="16" width="23.875" style="427" customWidth="1"/>
    <col min="17" max="17" width="17" style="427" hidden="1" customWidth="1"/>
    <col min="18" max="18" width="19.625" style="427" hidden="1" customWidth="1"/>
    <col min="19" max="19" width="12.125" style="427" hidden="1" customWidth="1"/>
    <col min="20" max="21" width="9" style="428" hidden="1" customWidth="1"/>
    <col min="22" max="22" width="9" style="428" customWidth="1"/>
    <col min="23" max="23" width="24" style="428" customWidth="1"/>
    <col min="24" max="16384" width="9" style="428"/>
  </cols>
  <sheetData>
    <row r="1" spans="1:19" ht="18" customHeight="1">
      <c r="A1" s="422" t="str">
        <f>Cover!B3</f>
        <v>CC/NT/W-TELE/DOM/A01/26/04892</v>
      </c>
      <c r="B1" s="423"/>
      <c r="C1" s="424"/>
      <c r="D1" s="424"/>
      <c r="E1" s="424"/>
      <c r="F1" s="424"/>
      <c r="G1" s="424"/>
      <c r="H1" s="424"/>
      <c r="I1" s="424"/>
      <c r="J1" s="424"/>
      <c r="K1" s="424"/>
      <c r="L1" s="424"/>
      <c r="M1" s="424"/>
      <c r="N1" s="424"/>
      <c r="O1" s="424"/>
      <c r="P1" s="426" t="s">
        <v>158</v>
      </c>
    </row>
    <row r="2" spans="1:19" ht="18" customHeight="1">
      <c r="A2" s="429"/>
      <c r="B2" s="430"/>
      <c r="C2" s="431"/>
      <c r="D2" s="431"/>
      <c r="E2" s="431"/>
      <c r="F2" s="431"/>
      <c r="G2" s="431"/>
      <c r="H2" s="431"/>
      <c r="I2" s="431"/>
      <c r="J2" s="431"/>
      <c r="K2" s="431"/>
      <c r="L2" s="431"/>
      <c r="M2" s="431"/>
      <c r="N2" s="431"/>
      <c r="O2" s="431"/>
      <c r="P2" s="432"/>
      <c r="Q2" s="432"/>
    </row>
    <row r="3" spans="1:19" ht="30.75" customHeight="1">
      <c r="A3" s="1131" t="str">
        <f>Basic!B2</f>
        <v>Package-OM3: Procurement of OTN &amp; DWDM Equipment for Telecom Backbone &amp; Access Network.</v>
      </c>
      <c r="B3" s="1131"/>
      <c r="C3" s="1131"/>
      <c r="D3" s="1131"/>
      <c r="E3" s="1131"/>
      <c r="F3" s="1131"/>
      <c r="G3" s="1131"/>
      <c r="H3" s="1131"/>
      <c r="I3" s="1131"/>
      <c r="J3" s="1131"/>
      <c r="K3" s="1131"/>
      <c r="L3" s="1131"/>
      <c r="M3" s="1131"/>
      <c r="N3" s="1131"/>
      <c r="O3" s="1131"/>
      <c r="P3" s="1131"/>
      <c r="Q3" s="1131"/>
    </row>
    <row r="4" spans="1:19" ht="21.95" customHeight="1">
      <c r="A4" s="1132" t="s">
        <v>129</v>
      </c>
      <c r="B4" s="1132"/>
      <c r="C4" s="1132"/>
      <c r="D4" s="1132"/>
      <c r="E4" s="1132"/>
      <c r="F4" s="1132"/>
      <c r="G4" s="1132"/>
      <c r="H4" s="1132"/>
      <c r="I4" s="1132"/>
      <c r="J4" s="1132"/>
      <c r="K4" s="1132"/>
      <c r="L4" s="1132"/>
      <c r="M4" s="1132"/>
      <c r="N4" s="1132"/>
      <c r="O4" s="1132"/>
      <c r="P4" s="1132"/>
      <c r="Q4" s="1132"/>
    </row>
    <row r="5" spans="1:19" ht="18" customHeight="1">
      <c r="A5" s="433"/>
      <c r="B5" s="434"/>
      <c r="C5" s="433"/>
      <c r="D5" s="433"/>
      <c r="E5" s="433"/>
      <c r="F5" s="433"/>
      <c r="G5" s="433"/>
      <c r="H5" s="433"/>
      <c r="I5" s="433"/>
      <c r="J5" s="433"/>
      <c r="K5" s="433"/>
      <c r="L5" s="433"/>
      <c r="M5" s="433"/>
      <c r="N5" s="433"/>
      <c r="O5" s="433"/>
      <c r="P5" s="433"/>
      <c r="Q5" s="433"/>
    </row>
    <row r="6" spans="1:19" ht="18" customHeight="1">
      <c r="A6" s="435" t="str">
        <f>'[1]Sch-1'!A6</f>
        <v>Bidder’s Name and Address (Sole Bidder) :</v>
      </c>
      <c r="B6" s="436"/>
      <c r="C6" s="436"/>
      <c r="D6" s="436"/>
      <c r="E6" s="436"/>
      <c r="F6" s="436"/>
      <c r="G6" s="436"/>
      <c r="H6" s="436"/>
      <c r="I6" s="436"/>
      <c r="J6" s="436"/>
      <c r="K6" s="436"/>
      <c r="L6" s="436"/>
      <c r="M6" s="436"/>
      <c r="N6" s="436"/>
      <c r="O6" s="437" t="s">
        <v>75</v>
      </c>
      <c r="Q6" s="432"/>
    </row>
    <row r="7" spans="1:19" ht="36" customHeight="1">
      <c r="A7" s="907" t="str">
        <f>'[1]Sch-1'!A7</f>
        <v/>
      </c>
      <c r="B7" s="907"/>
      <c r="C7" s="907"/>
      <c r="D7" s="907"/>
      <c r="E7" s="907"/>
      <c r="F7" s="907"/>
      <c r="G7" s="907"/>
      <c r="H7" s="907"/>
      <c r="I7" s="907"/>
      <c r="J7" s="907"/>
      <c r="K7" s="907"/>
      <c r="L7" s="907"/>
      <c r="M7" s="907"/>
      <c r="N7" s="907"/>
      <c r="O7" s="438" t="str">
        <f>'[1]Sch-1'!M7</f>
        <v>Contracts Services, 3rd Floor</v>
      </c>
      <c r="Q7" s="432"/>
    </row>
    <row r="8" spans="1:19" ht="18" customHeight="1">
      <c r="A8" s="435" t="s">
        <v>77</v>
      </c>
      <c r="B8" s="908" t="str">
        <f>'Sch-4a'!B8:O8</f>
        <v/>
      </c>
      <c r="C8" s="908"/>
      <c r="D8" s="908"/>
      <c r="E8" s="908"/>
      <c r="F8" s="908"/>
      <c r="G8" s="908"/>
      <c r="H8" s="908"/>
      <c r="I8" s="908"/>
      <c r="J8" s="908"/>
      <c r="K8" s="908"/>
      <c r="L8" s="908"/>
      <c r="M8" s="908"/>
      <c r="N8" s="908"/>
      <c r="O8" s="438" t="str">
        <f>'[1]Sch-1'!M8</f>
        <v>Power Grid Corporation of India Ltd.,</v>
      </c>
      <c r="Q8" s="432"/>
    </row>
    <row r="9" spans="1:19" ht="18" customHeight="1">
      <c r="A9" s="435" t="s">
        <v>79</v>
      </c>
      <c r="B9" s="908" t="str">
        <f>'Sch-4a'!B9:O9</f>
        <v/>
      </c>
      <c r="C9" s="908"/>
      <c r="D9" s="908"/>
      <c r="E9" s="908"/>
      <c r="F9" s="908"/>
      <c r="G9" s="908"/>
      <c r="H9" s="908"/>
      <c r="I9" s="908"/>
      <c r="J9" s="908"/>
      <c r="K9" s="908"/>
      <c r="L9" s="908"/>
      <c r="M9" s="908"/>
      <c r="N9" s="908"/>
      <c r="O9" s="438" t="str">
        <f>'[1]Sch-1'!M9</f>
        <v>"Saudamini", Plot No.-2</v>
      </c>
      <c r="Q9" s="432"/>
    </row>
    <row r="10" spans="1:19" ht="18" customHeight="1">
      <c r="A10" s="436"/>
      <c r="B10" s="908" t="str">
        <f>'Sch-4a'!B10:O10</f>
        <v/>
      </c>
      <c r="C10" s="908"/>
      <c r="D10" s="908"/>
      <c r="E10" s="908"/>
      <c r="F10" s="908"/>
      <c r="G10" s="908"/>
      <c r="H10" s="908"/>
      <c r="I10" s="908"/>
      <c r="J10" s="908"/>
      <c r="K10" s="908"/>
      <c r="L10" s="908"/>
      <c r="M10" s="908"/>
      <c r="N10" s="908"/>
      <c r="O10" s="438" t="str">
        <f>'[1]Sch-1'!M10</f>
        <v xml:space="preserve">Sector-29, </v>
      </c>
      <c r="Q10" s="432"/>
    </row>
    <row r="11" spans="1:19" ht="18" customHeight="1">
      <c r="A11" s="436"/>
      <c r="B11" s="908" t="str">
        <f>'Sch-4a'!B11:O11</f>
        <v/>
      </c>
      <c r="C11" s="908"/>
      <c r="D11" s="908"/>
      <c r="E11" s="908"/>
      <c r="F11" s="908"/>
      <c r="G11" s="908"/>
      <c r="H11" s="908"/>
      <c r="I11" s="908"/>
      <c r="J11" s="908"/>
      <c r="K11" s="908"/>
      <c r="L11" s="908"/>
      <c r="M11" s="908"/>
      <c r="N11" s="908"/>
      <c r="O11" s="438" t="str">
        <f>'[1]Sch-1'!M11</f>
        <v>Gurugram (Haryana) - 122001</v>
      </c>
      <c r="Q11" s="432"/>
    </row>
    <row r="12" spans="1:19" ht="18" customHeight="1">
      <c r="A12" s="439"/>
      <c r="B12" s="219"/>
      <c r="C12" s="219"/>
      <c r="D12" s="219"/>
      <c r="E12" s="219"/>
      <c r="F12" s="219"/>
      <c r="G12" s="219"/>
      <c r="H12" s="219"/>
      <c r="I12" s="219"/>
      <c r="J12" s="219"/>
      <c r="K12" s="219"/>
      <c r="L12" s="219"/>
      <c r="M12" s="219"/>
      <c r="N12" s="219"/>
      <c r="O12" s="219"/>
      <c r="P12" s="436"/>
      <c r="Q12" s="432"/>
    </row>
    <row r="13" spans="1:19" ht="26.25" customHeight="1">
      <c r="A13" s="395"/>
      <c r="B13" s="396"/>
      <c r="C13" s="395"/>
      <c r="D13" s="395"/>
      <c r="E13" s="395"/>
      <c r="F13" s="395"/>
      <c r="G13" s="395"/>
      <c r="H13" s="395"/>
      <c r="I13" s="395"/>
      <c r="J13" s="395"/>
      <c r="K13" s="395"/>
      <c r="L13" s="395"/>
      <c r="M13" s="395"/>
      <c r="N13" s="395"/>
      <c r="O13" s="395"/>
      <c r="P13" s="395"/>
      <c r="Q13" s="395"/>
    </row>
    <row r="14" spans="1:19" s="443" customFormat="1" ht="27.75" customHeight="1">
      <c r="A14" s="397" t="s">
        <v>159</v>
      </c>
      <c r="B14" s="440"/>
      <c r="C14" s="441"/>
      <c r="D14" s="441"/>
      <c r="E14" s="441"/>
      <c r="F14" s="441"/>
      <c r="G14" s="441"/>
      <c r="H14" s="441"/>
      <c r="I14" s="441"/>
      <c r="J14" s="441"/>
      <c r="K14" s="441"/>
      <c r="L14" s="441"/>
      <c r="M14" s="441"/>
      <c r="N14" s="441"/>
      <c r="O14" s="441"/>
      <c r="P14" s="441"/>
      <c r="Q14" s="441"/>
      <c r="R14" s="442"/>
      <c r="S14" s="442"/>
    </row>
    <row r="15" spans="1:19" ht="16.5">
      <c r="A15" s="402"/>
      <c r="B15" s="396"/>
      <c r="C15" s="395"/>
      <c r="D15" s="395"/>
      <c r="E15" s="395"/>
      <c r="F15" s="395"/>
      <c r="G15" s="395"/>
      <c r="H15" s="395"/>
      <c r="I15" s="395"/>
      <c r="J15" s="395"/>
      <c r="K15" s="395"/>
      <c r="L15" s="395"/>
      <c r="M15" s="395"/>
      <c r="N15" s="395"/>
      <c r="O15" s="395"/>
      <c r="P15" s="395"/>
      <c r="Q15" s="395"/>
    </row>
    <row r="16" spans="1:19" ht="90">
      <c r="A16" s="298" t="s">
        <v>87</v>
      </c>
      <c r="B16" s="299" t="s">
        <v>88</v>
      </c>
      <c r="C16" s="299" t="s">
        <v>89</v>
      </c>
      <c r="D16" s="299" t="s">
        <v>139</v>
      </c>
      <c r="E16" s="299" t="s">
        <v>140</v>
      </c>
      <c r="F16" s="299" t="s">
        <v>90</v>
      </c>
      <c r="G16" s="300" t="s">
        <v>141</v>
      </c>
      <c r="H16" s="301" t="s">
        <v>142</v>
      </c>
      <c r="I16" s="302" t="s">
        <v>143</v>
      </c>
      <c r="J16" s="302" t="s">
        <v>94</v>
      </c>
      <c r="K16" s="302" t="s">
        <v>95</v>
      </c>
      <c r="L16" s="299" t="s">
        <v>117</v>
      </c>
      <c r="M16" s="303" t="s">
        <v>97</v>
      </c>
      <c r="N16" s="303" t="s">
        <v>118</v>
      </c>
      <c r="O16" s="299" t="s">
        <v>160</v>
      </c>
      <c r="P16" s="299" t="s">
        <v>161</v>
      </c>
      <c r="Q16" s="51" t="s">
        <v>146</v>
      </c>
    </row>
    <row r="17" spans="1:29" ht="16.5">
      <c r="A17" s="900">
        <v>1</v>
      </c>
      <c r="B17" s="901">
        <v>2</v>
      </c>
      <c r="C17" s="901">
        <v>3</v>
      </c>
      <c r="D17" s="901">
        <v>4</v>
      </c>
      <c r="E17" s="901">
        <v>5</v>
      </c>
      <c r="F17" s="902">
        <v>6</v>
      </c>
      <c r="G17" s="901">
        <v>7</v>
      </c>
      <c r="H17" s="301">
        <v>8</v>
      </c>
      <c r="I17" s="302">
        <v>9</v>
      </c>
      <c r="J17" s="302">
        <v>10</v>
      </c>
      <c r="K17" s="302">
        <v>11</v>
      </c>
      <c r="L17" s="52">
        <v>12</v>
      </c>
      <c r="M17" s="52">
        <v>13</v>
      </c>
      <c r="N17" s="52">
        <v>14</v>
      </c>
      <c r="O17" s="52">
        <v>15</v>
      </c>
      <c r="P17" s="52" t="s">
        <v>147</v>
      </c>
      <c r="Q17" s="52">
        <v>17</v>
      </c>
    </row>
    <row r="18" spans="1:29" s="445" customFormat="1" ht="15.75" customHeight="1">
      <c r="A18" s="903"/>
      <c r="B18" s="904"/>
      <c r="C18" s="905"/>
      <c r="D18" s="905"/>
      <c r="E18" s="905"/>
      <c r="F18" s="905"/>
      <c r="G18" s="905"/>
      <c r="H18" s="905"/>
      <c r="I18" s="905"/>
      <c r="J18" s="905"/>
      <c r="K18" s="905"/>
      <c r="L18" s="905"/>
      <c r="M18" s="905"/>
      <c r="N18" s="905"/>
      <c r="O18" s="905"/>
      <c r="P18" s="905"/>
      <c r="Q18" s="905"/>
      <c r="R18" s="444"/>
      <c r="S18" s="444"/>
    </row>
    <row r="19" spans="1:29" s="912" customFormat="1" ht="39" customHeight="1">
      <c r="A19" s="915" t="s">
        <v>10</v>
      </c>
      <c r="B19" s="916" t="s">
        <v>397</v>
      </c>
      <c r="C19" s="913"/>
      <c r="D19" s="913"/>
      <c r="E19" s="913"/>
      <c r="F19" s="913"/>
      <c r="G19" s="913"/>
      <c r="H19" s="913"/>
      <c r="I19" s="913"/>
      <c r="J19" s="913"/>
      <c r="K19" s="913"/>
      <c r="L19" s="913"/>
      <c r="M19" s="913"/>
      <c r="N19" s="913"/>
      <c r="O19" s="913"/>
      <c r="P19" s="914"/>
      <c r="Q19" s="910"/>
      <c r="R19" s="911"/>
      <c r="S19" s="911"/>
    </row>
    <row r="20" spans="1:29" s="275" customFormat="1" ht="36" customHeight="1">
      <c r="A20" s="892">
        <v>1</v>
      </c>
      <c r="B20" s="893"/>
      <c r="C20" s="893"/>
      <c r="D20" s="893"/>
      <c r="E20" s="892"/>
      <c r="F20" s="893"/>
      <c r="G20" s="893"/>
      <c r="H20" s="893">
        <v>995429</v>
      </c>
      <c r="I20" s="894"/>
      <c r="J20" s="895">
        <v>0.18</v>
      </c>
      <c r="K20" s="896"/>
      <c r="L20" s="897" t="s">
        <v>400</v>
      </c>
      <c r="M20" s="892" t="s">
        <v>398</v>
      </c>
      <c r="N20" s="909">
        <v>72</v>
      </c>
      <c r="O20" s="898"/>
      <c r="P20" s="899" t="str">
        <f>IF(O20=0, "Included", IF(ISERROR(N20*O20), O20,N20* O20))</f>
        <v>Included</v>
      </c>
      <c r="Q20" s="906">
        <f>S20</f>
        <v>0</v>
      </c>
      <c r="R20" s="275">
        <f>IF(P20="Included",0,P20)</f>
        <v>0</v>
      </c>
      <c r="S20" s="275">
        <f>IF(K20="",(R20*J20),(R20*K20))</f>
        <v>0</v>
      </c>
      <c r="T20" s="325"/>
      <c r="AC20" s="326"/>
    </row>
    <row r="21" spans="1:29" s="275" customFormat="1" ht="36" customHeight="1">
      <c r="A21" s="892">
        <v>2</v>
      </c>
      <c r="B21" s="893"/>
      <c r="C21" s="893"/>
      <c r="D21" s="893"/>
      <c r="E21" s="892"/>
      <c r="F21" s="893"/>
      <c r="G21" s="893"/>
      <c r="H21" s="893">
        <v>995429</v>
      </c>
      <c r="I21" s="894"/>
      <c r="J21" s="895">
        <v>0.18</v>
      </c>
      <c r="K21" s="896"/>
      <c r="L21" s="897" t="s">
        <v>163</v>
      </c>
      <c r="M21" s="892" t="s">
        <v>398</v>
      </c>
      <c r="N21" s="909">
        <v>72</v>
      </c>
      <c r="O21" s="898"/>
      <c r="P21" s="899" t="str">
        <f t="shared" ref="P21:P23" si="0">IF(O21=0, "Included", IF(ISERROR(N21*O21), O21,N21* O21))</f>
        <v>Included</v>
      </c>
      <c r="Q21" s="906">
        <f t="shared" ref="Q21:Q23" si="1">S21</f>
        <v>0</v>
      </c>
      <c r="R21" s="275">
        <f t="shared" ref="R21:R23" si="2">IF(P21="Included",0,P21)</f>
        <v>0</v>
      </c>
      <c r="S21" s="275">
        <f t="shared" ref="S21:S23" si="3">IF(K21="",(R21*J21),(R21*K21))</f>
        <v>0</v>
      </c>
      <c r="T21" s="325"/>
      <c r="AC21" s="326"/>
    </row>
    <row r="22" spans="1:29" s="912" customFormat="1" ht="39" customHeight="1">
      <c r="A22" s="915" t="s">
        <v>24</v>
      </c>
      <c r="B22" s="916" t="s">
        <v>396</v>
      </c>
      <c r="C22" s="913"/>
      <c r="D22" s="913"/>
      <c r="E22" s="913"/>
      <c r="F22" s="913"/>
      <c r="G22" s="913"/>
      <c r="H22" s="913"/>
      <c r="I22" s="913"/>
      <c r="J22" s="913"/>
      <c r="K22" s="913"/>
      <c r="L22" s="913"/>
      <c r="M22" s="913"/>
      <c r="N22" s="913"/>
      <c r="O22" s="913"/>
      <c r="P22" s="914"/>
      <c r="Q22" s="910"/>
      <c r="R22" s="911"/>
      <c r="S22" s="911"/>
    </row>
    <row r="23" spans="1:29" s="275" customFormat="1" ht="36" customHeight="1">
      <c r="A23" s="917">
        <v>1</v>
      </c>
      <c r="B23" s="893"/>
      <c r="C23" s="893"/>
      <c r="D23" s="893"/>
      <c r="E23" s="892"/>
      <c r="F23" s="893"/>
      <c r="G23" s="893"/>
      <c r="H23" s="893">
        <v>998336</v>
      </c>
      <c r="I23" s="894"/>
      <c r="J23" s="895">
        <v>0.18</v>
      </c>
      <c r="K23" s="896"/>
      <c r="L23" s="897" t="s">
        <v>396</v>
      </c>
      <c r="M23" s="892" t="s">
        <v>162</v>
      </c>
      <c r="N23" s="909">
        <v>1</v>
      </c>
      <c r="O23" s="898"/>
      <c r="P23" s="899" t="str">
        <f t="shared" si="0"/>
        <v>Included</v>
      </c>
      <c r="Q23" s="906">
        <f t="shared" si="1"/>
        <v>0</v>
      </c>
      <c r="R23" s="275">
        <f t="shared" si="2"/>
        <v>0</v>
      </c>
      <c r="S23" s="275">
        <f t="shared" si="3"/>
        <v>0</v>
      </c>
      <c r="T23" s="325"/>
      <c r="AC23" s="326"/>
    </row>
    <row r="24" spans="1:29" s="912" customFormat="1" ht="39" customHeight="1">
      <c r="A24" s="915" t="s">
        <v>401</v>
      </c>
      <c r="B24" s="916" t="s">
        <v>399</v>
      </c>
      <c r="C24" s="913"/>
      <c r="D24" s="913"/>
      <c r="E24" s="913"/>
      <c r="F24" s="913"/>
      <c r="G24" s="913"/>
      <c r="H24" s="913"/>
      <c r="I24" s="913"/>
      <c r="J24" s="913"/>
      <c r="K24" s="913"/>
      <c r="L24" s="913"/>
      <c r="M24" s="913"/>
      <c r="N24" s="913"/>
      <c r="O24" s="913"/>
      <c r="P24" s="914"/>
      <c r="Q24" s="910"/>
      <c r="R24" s="911"/>
      <c r="S24" s="911"/>
    </row>
    <row r="25" spans="1:29" s="275" customFormat="1" ht="36" customHeight="1">
      <c r="A25" s="892">
        <v>1</v>
      </c>
      <c r="B25" s="893"/>
      <c r="C25" s="893"/>
      <c r="D25" s="893"/>
      <c r="E25" s="892"/>
      <c r="F25" s="893"/>
      <c r="G25" s="893"/>
      <c r="H25" s="893">
        <v>995429</v>
      </c>
      <c r="I25" s="894"/>
      <c r="J25" s="895">
        <v>0.18</v>
      </c>
      <c r="K25" s="896"/>
      <c r="L25" s="1139" t="s">
        <v>402</v>
      </c>
      <c r="M25" s="1140"/>
      <c r="N25" s="1140"/>
      <c r="O25" s="1141"/>
      <c r="P25" s="944">
        <f>ROUND('Sch-1'!O65*0.03,2)</f>
        <v>0</v>
      </c>
      <c r="Q25" s="906">
        <f>S25</f>
        <v>0</v>
      </c>
      <c r="R25" s="275">
        <f>IF(P25="Included",0,P25)</f>
        <v>0</v>
      </c>
      <c r="S25" s="275">
        <f>IF(K25="",(R25*J25),(R25*K25))</f>
        <v>0</v>
      </c>
      <c r="T25" s="325"/>
      <c r="AC25" s="326"/>
    </row>
    <row r="26" spans="1:29" s="275" customFormat="1" ht="36" customHeight="1">
      <c r="A26" s="892">
        <v>2</v>
      </c>
      <c r="B26" s="893"/>
      <c r="C26" s="893"/>
      <c r="D26" s="893"/>
      <c r="E26" s="892"/>
      <c r="F26" s="893"/>
      <c r="G26" s="893"/>
      <c r="H26" s="893">
        <v>995429</v>
      </c>
      <c r="I26" s="894"/>
      <c r="J26" s="895">
        <v>0.18</v>
      </c>
      <c r="K26" s="896"/>
      <c r="L26" s="1139" t="s">
        <v>403</v>
      </c>
      <c r="M26" s="1140"/>
      <c r="N26" s="1140"/>
      <c r="O26" s="1141"/>
      <c r="P26" s="944">
        <f>ROUND('Sch-1'!O65*0.0325,2)</f>
        <v>0</v>
      </c>
      <c r="Q26" s="906">
        <f>S26</f>
        <v>0</v>
      </c>
      <c r="R26" s="275">
        <f>IF(P26="Included",0,P26)</f>
        <v>0</v>
      </c>
      <c r="S26" s="275">
        <f>IF(K26="",(R26*J26),(R26*K26))</f>
        <v>0</v>
      </c>
      <c r="T26" s="325"/>
      <c r="AC26" s="326"/>
    </row>
    <row r="27" spans="1:29" s="275" customFormat="1" ht="36" customHeight="1">
      <c r="A27" s="892">
        <v>3</v>
      </c>
      <c r="B27" s="893"/>
      <c r="C27" s="893"/>
      <c r="D27" s="893"/>
      <c r="E27" s="892"/>
      <c r="F27" s="893"/>
      <c r="G27" s="893"/>
      <c r="H27" s="893">
        <v>995429</v>
      </c>
      <c r="I27" s="894"/>
      <c r="J27" s="895">
        <v>0.18</v>
      </c>
      <c r="K27" s="896"/>
      <c r="L27" s="1139" t="s">
        <v>404</v>
      </c>
      <c r="M27" s="1140"/>
      <c r="N27" s="1140"/>
      <c r="O27" s="1141"/>
      <c r="P27" s="944">
        <f>ROUND('Sch-1'!O65*0.035,2)</f>
        <v>0</v>
      </c>
      <c r="Q27" s="906">
        <f>S27</f>
        <v>0</v>
      </c>
      <c r="R27" s="275">
        <f>IF(P27="Included",0,P27)</f>
        <v>0</v>
      </c>
      <c r="S27" s="275">
        <f>IF(K27="",(R27*J27),(R27*K27))</f>
        <v>0</v>
      </c>
      <c r="T27" s="325"/>
      <c r="AC27" s="326"/>
    </row>
    <row r="28" spans="1:29" s="275" customFormat="1" ht="36" customHeight="1">
      <c r="A28" s="892">
        <v>4</v>
      </c>
      <c r="B28" s="893"/>
      <c r="C28" s="893"/>
      <c r="D28" s="893"/>
      <c r="E28" s="892"/>
      <c r="F28" s="893"/>
      <c r="G28" s="893"/>
      <c r="H28" s="893">
        <v>995429</v>
      </c>
      <c r="I28" s="894"/>
      <c r="J28" s="895">
        <v>0.18</v>
      </c>
      <c r="K28" s="896"/>
      <c r="L28" s="1139" t="s">
        <v>405</v>
      </c>
      <c r="M28" s="1140"/>
      <c r="N28" s="1140"/>
      <c r="O28" s="1141"/>
      <c r="P28" s="944">
        <f>ROUND('Sch-1'!O65*0.0375,2)</f>
        <v>0</v>
      </c>
      <c r="Q28" s="906">
        <f>S28</f>
        <v>0</v>
      </c>
      <c r="R28" s="275">
        <f>IF(P28="Included",0,P28)</f>
        <v>0</v>
      </c>
      <c r="S28" s="275">
        <f>IF(K28="",(R28*J28),(R28*K28))</f>
        <v>0</v>
      </c>
      <c r="T28" s="325"/>
      <c r="AC28" s="326"/>
    </row>
    <row r="29" spans="1:29" s="275" customFormat="1" ht="36" customHeight="1">
      <c r="A29" s="892">
        <v>5</v>
      </c>
      <c r="B29" s="893"/>
      <c r="C29" s="893"/>
      <c r="D29" s="893"/>
      <c r="E29" s="892"/>
      <c r="F29" s="893"/>
      <c r="G29" s="893"/>
      <c r="H29" s="893">
        <v>995429</v>
      </c>
      <c r="I29" s="894"/>
      <c r="J29" s="895">
        <v>0.18</v>
      </c>
      <c r="K29" s="896"/>
      <c r="L29" s="1139" t="s">
        <v>406</v>
      </c>
      <c r="M29" s="1140"/>
      <c r="N29" s="1140"/>
      <c r="O29" s="1141"/>
      <c r="P29" s="944">
        <f>ROUND('Sch-1'!O65*0.04,2)</f>
        <v>0</v>
      </c>
      <c r="Q29" s="906">
        <f>S29</f>
        <v>0</v>
      </c>
      <c r="R29" s="275">
        <f>IF(P29="Included",0,P29)</f>
        <v>0</v>
      </c>
      <c r="S29" s="275">
        <f>IF(K29="",(R29*J29),(R29*K29))</f>
        <v>0</v>
      </c>
      <c r="T29" s="325"/>
      <c r="AC29" s="326"/>
    </row>
    <row r="30" spans="1:29" ht="19.5" customHeight="1">
      <c r="A30" s="446"/>
      <c r="B30" s="447"/>
      <c r="C30" s="447"/>
      <c r="D30" s="447"/>
      <c r="E30" s="447"/>
      <c r="F30" s="447"/>
      <c r="G30" s="447"/>
      <c r="H30" s="447"/>
      <c r="I30" s="447"/>
      <c r="J30" s="447"/>
      <c r="K30" s="447"/>
      <c r="L30" s="447"/>
      <c r="M30" s="447"/>
      <c r="N30" s="447"/>
      <c r="O30" s="447"/>
      <c r="P30" s="945"/>
      <c r="Q30" s="447"/>
    </row>
    <row r="31" spans="1:29" s="10" customFormat="1" ht="40.5" customHeight="1">
      <c r="A31" s="1091"/>
      <c r="B31" s="1092"/>
      <c r="C31" s="1092"/>
      <c r="D31" s="1092"/>
      <c r="E31" s="1092"/>
      <c r="F31" s="1092"/>
      <c r="G31" s="1092"/>
      <c r="H31" s="1092"/>
      <c r="I31" s="1093"/>
      <c r="J31" s="1134" t="s">
        <v>164</v>
      </c>
      <c r="K31" s="1135"/>
      <c r="L31" s="1135"/>
      <c r="M31" s="1135"/>
      <c r="N31" s="1135"/>
      <c r="O31" s="1136"/>
      <c r="P31" s="943">
        <f>SUM(P20:P29)</f>
        <v>0</v>
      </c>
      <c r="Q31" s="448"/>
      <c r="R31" s="9"/>
      <c r="S31" s="414">
        <f>SUM(S20:S29)</f>
        <v>0</v>
      </c>
    </row>
    <row r="32" spans="1:29" s="10" customFormat="1" ht="25.5" hidden="1" customHeight="1">
      <c r="A32" s="333"/>
      <c r="B32" s="334"/>
      <c r="C32" s="334"/>
      <c r="D32" s="334"/>
      <c r="E32" s="334"/>
      <c r="F32" s="334"/>
      <c r="G32" s="334"/>
      <c r="H32" s="335"/>
      <c r="I32" s="336"/>
      <c r="J32" s="1137" t="s">
        <v>146</v>
      </c>
      <c r="K32" s="1137"/>
      <c r="L32" s="1137"/>
      <c r="M32" s="1137"/>
      <c r="N32" s="1137"/>
      <c r="O32" s="1138"/>
      <c r="P32" s="331"/>
      <c r="Q32" s="337">
        <f>SUM(Q20:Q29)</f>
        <v>0</v>
      </c>
      <c r="R32" s="9"/>
      <c r="S32" s="9"/>
    </row>
    <row r="33" spans="1:17" ht="16.5">
      <c r="A33" s="402"/>
      <c r="B33" s="396"/>
      <c r="C33" s="395"/>
      <c r="D33" s="395"/>
      <c r="E33" s="395"/>
      <c r="F33" s="395"/>
      <c r="G33" s="395"/>
      <c r="H33" s="395"/>
      <c r="I33" s="395"/>
      <c r="J33" s="395"/>
      <c r="K33" s="395"/>
      <c r="L33" s="395"/>
      <c r="M33" s="395"/>
      <c r="N33" s="395"/>
      <c r="O33" s="395"/>
      <c r="P33" s="395"/>
      <c r="Q33" s="395"/>
    </row>
    <row r="34" spans="1:17" ht="38.1" customHeight="1">
      <c r="A34" s="338" t="s">
        <v>109</v>
      </c>
      <c r="B34" s="1087" t="s">
        <v>150</v>
      </c>
      <c r="C34" s="1087"/>
      <c r="D34" s="1087"/>
      <c r="E34" s="1087"/>
      <c r="F34" s="1087"/>
      <c r="G34" s="1087"/>
      <c r="H34" s="1087"/>
      <c r="I34" s="1087"/>
      <c r="J34" s="1087"/>
      <c r="K34" s="1087"/>
      <c r="L34" s="1087"/>
      <c r="M34" s="395"/>
      <c r="N34" s="395"/>
      <c r="O34" s="395"/>
      <c r="P34" s="395"/>
      <c r="Q34" s="395"/>
    </row>
    <row r="35" spans="1:17" ht="21" customHeight="1">
      <c r="A35" s="415"/>
      <c r="B35" s="416"/>
      <c r="C35" s="416"/>
      <c r="D35" s="416"/>
      <c r="E35" s="416"/>
      <c r="F35" s="416"/>
      <c r="G35" s="416"/>
      <c r="H35" s="416"/>
      <c r="I35" s="416"/>
      <c r="J35" s="416"/>
      <c r="K35" s="416"/>
      <c r="L35" s="416"/>
      <c r="M35" s="416"/>
      <c r="N35" s="416"/>
      <c r="O35" s="1133"/>
      <c r="P35" s="1133"/>
      <c r="Q35" s="1133"/>
    </row>
    <row r="36" spans="1:17" ht="33.6" customHeight="1">
      <c r="A36" s="449" t="s">
        <v>111</v>
      </c>
      <c r="B36" s="450" t="str">
        <f>'Sch-1'!B73</f>
        <v>--</v>
      </c>
      <c r="C36" s="451"/>
      <c r="D36" s="451"/>
      <c r="E36" s="451"/>
      <c r="F36" s="451"/>
      <c r="G36" s="451"/>
      <c r="H36" s="451"/>
      <c r="I36" s="451"/>
      <c r="J36" s="451"/>
      <c r="K36" s="451"/>
      <c r="L36" s="451"/>
      <c r="M36" s="451"/>
      <c r="N36" s="717" t="s">
        <v>157</v>
      </c>
      <c r="O36" s="1121" t="str">
        <f>'Sch-3 '!P71</f>
        <v/>
      </c>
      <c r="P36" s="1121"/>
      <c r="Q36" s="1121"/>
    </row>
    <row r="37" spans="1:17" ht="33.6" customHeight="1">
      <c r="A37" s="449" t="s">
        <v>112</v>
      </c>
      <c r="B37" s="450" t="str">
        <f>'Sch-1'!B74</f>
        <v/>
      </c>
      <c r="C37" s="432"/>
      <c r="D37" s="432"/>
      <c r="E37" s="432"/>
      <c r="F37" s="432"/>
      <c r="G37" s="432"/>
      <c r="H37" s="432"/>
      <c r="I37" s="432"/>
      <c r="J37" s="432"/>
      <c r="K37" s="432"/>
      <c r="L37" s="432"/>
      <c r="M37" s="432"/>
      <c r="N37" s="718" t="s">
        <v>63</v>
      </c>
      <c r="O37" s="1121" t="str">
        <f>'Sch-3 '!P72</f>
        <v/>
      </c>
      <c r="P37" s="1121"/>
      <c r="Q37" s="1121"/>
    </row>
    <row r="38" spans="1:17" ht="33.6" customHeight="1">
      <c r="A38" s="431"/>
      <c r="B38" s="430"/>
      <c r="C38" s="432"/>
      <c r="D38" s="432"/>
      <c r="E38" s="432"/>
      <c r="F38" s="432"/>
      <c r="G38" s="432"/>
      <c r="H38" s="432"/>
      <c r="I38" s="432"/>
      <c r="J38" s="432"/>
      <c r="K38" s="432"/>
      <c r="L38" s="432"/>
      <c r="M38" s="432"/>
      <c r="N38" s="432"/>
      <c r="O38" s="1133"/>
      <c r="P38" s="1133"/>
      <c r="Q38" s="1133"/>
    </row>
    <row r="39" spans="1:17" ht="33.6" customHeight="1">
      <c r="A39" s="431"/>
      <c r="B39" s="430"/>
      <c r="C39" s="432"/>
      <c r="D39" s="432"/>
      <c r="E39" s="432"/>
      <c r="F39" s="432"/>
      <c r="G39" s="432"/>
      <c r="H39" s="432"/>
      <c r="I39" s="432"/>
      <c r="J39" s="432"/>
      <c r="K39" s="432"/>
      <c r="L39" s="432"/>
      <c r="M39" s="432"/>
      <c r="N39" s="432"/>
      <c r="O39" s="431"/>
      <c r="P39" s="452"/>
      <c r="Q39" s="453"/>
    </row>
  </sheetData>
  <sheetProtection algorithmName="SHA-512" hashValue="xf81LpEPxK8cLD5kkbTRGVveYHq8YVDaXs8woRx5nyjNJBuUTp6zggNM7WG3JIUxgD5B0cLVRVji+Ba+eLfBMw==" saltValue="R23ROjcsApi1ktoVHN4DYA==" spinCount="100000" sheet="1" formatColumns="0" formatRows="0" selectLockedCells="1"/>
  <customSheetViews>
    <customSheetView guid="{302D9D75-0757-45DA-AFBF-614F08F1401B}" scale="90" showPageBreaks="1" fitToPage="1" printArea="1" hiddenColumns="1" view="pageBreakPreview" topLeftCell="G7">
      <selection activeCell="I20" sqref="I20"/>
      <pageMargins left="0" right="0" top="0" bottom="0" header="0" footer="0"/>
      <pageSetup scale="43" fitToHeight="0" orientation="landscape" r:id="rId1"/>
      <headerFooter alignWithMargins="0">
        <oddFooter>&amp;R&amp;"Book Antiqua,Bold"&amp;10Schedule-4/ Page &amp;P of &amp;N</oddFooter>
      </headerFooter>
    </customSheetView>
    <customSheetView guid="{C6A7FFED-91EB-41DF-A944-2BFB2D792481}" scale="70" showPageBreaks="1" fitToPage="1" printArea="1" hiddenColumns="1" view="pageBreakPreview" topLeftCell="A7">
      <selection activeCell="I20" sqref="I20"/>
      <pageMargins left="0" right="0" top="0" bottom="0" header="0" footer="0"/>
      <pageSetup scale="43" fitToHeight="0" orientation="landscape" r:id="rId2"/>
      <headerFooter alignWithMargins="0">
        <oddFooter>&amp;R&amp;"Book Antiqua,Bold"&amp;10Schedule-4/ Page &amp;P of &amp;N</oddFooter>
      </headerFooter>
    </customSheetView>
    <customSheetView guid="{F980561B-46B1-45C3-9626-B209029A92CB}" scale="90" showPageBreaks="1" fitToPage="1" printArea="1" hiddenColumns="1" view="pageBreakPreview" topLeftCell="G7">
      <selection activeCell="I20" sqref="I20"/>
      <pageMargins left="0" right="0" top="0" bottom="0" header="0" footer="0"/>
      <pageSetup scale="43" fitToHeight="0" orientation="landscape" r:id="rId3"/>
      <headerFooter alignWithMargins="0">
        <oddFooter>&amp;R&amp;"Book Antiqua,Bold"&amp;10Schedule-4/ Page &amp;P of &amp;N</oddFooter>
      </headerFooter>
    </customSheetView>
  </customSheetViews>
  <mergeCells count="15">
    <mergeCell ref="A3:Q3"/>
    <mergeCell ref="A4:Q4"/>
    <mergeCell ref="O36:Q36"/>
    <mergeCell ref="O37:Q37"/>
    <mergeCell ref="O38:Q38"/>
    <mergeCell ref="A31:I31"/>
    <mergeCell ref="J31:O31"/>
    <mergeCell ref="J32:O32"/>
    <mergeCell ref="B34:L34"/>
    <mergeCell ref="O35:Q35"/>
    <mergeCell ref="L25:O25"/>
    <mergeCell ref="L26:O26"/>
    <mergeCell ref="L27:O27"/>
    <mergeCell ref="L28:O28"/>
    <mergeCell ref="L29:O29"/>
  </mergeCells>
  <phoneticPr fontId="73" type="noConversion"/>
  <conditionalFormatting sqref="I20:I21 O20:O21 I23 O23 I25:I29">
    <cfRule type="expression" dxfId="62" priority="26" stopIfTrue="1">
      <formula>H20&gt;0</formula>
    </cfRule>
  </conditionalFormatting>
  <conditionalFormatting sqref="K20:K21 K23 K25:K29">
    <cfRule type="expression" dxfId="61" priority="25" stopIfTrue="1">
      <formula>J20&gt;0</formula>
    </cfRule>
    <cfRule type="cellIs" dxfId="60" priority="27" stopIfTrue="1" operator="equal">
      <formula>"a"</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23 I20:I21 I25:I29" xr:uid="{00000000-0002-0000-0800-000001000000}">
      <formula1>1</formula1>
    </dataValidation>
    <dataValidation type="list" operator="greaterThan" allowBlank="1" showInputMessage="1" showErrorMessage="1" sqref="K23 K20:K21 K25:K29" xr:uid="{00000000-0002-0000-0800-000002000000}">
      <formula1>"0%,5%,12%,18%,28%"</formula1>
    </dataValidation>
    <dataValidation type="whole" operator="greaterThan" allowBlank="1" showInputMessage="1" showErrorMessage="1" error="Enter only Numeric Value greater than zero or leave the cell blank !" sqref="O23 O20:O21 O26:O29" xr:uid="{00000000-0002-0000-0800-000003000000}">
      <formula1>0</formula1>
    </dataValidation>
  </dataValidations>
  <pageMargins left="0.25" right="0.25" top="0.75" bottom="0.75" header="0.3" footer="0.3"/>
  <pageSetup scale="49" fitToHeight="0" orientation="landscape" r:id="rId4"/>
  <headerFooter alignWithMargins="0">
    <oddFooter>&amp;R&amp;"Book Antiqua,Bold"&amp;10Schedule-4/ Page &amp;P of &amp;N</oddFooter>
  </headerFooter>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cols>
    <col min="1" max="1" width="10.375" style="466" customWidth="1"/>
    <col min="2" max="2" width="40.875" style="466" customWidth="1"/>
    <col min="3" max="3" width="17.5" style="466" customWidth="1"/>
    <col min="4" max="4" width="20.5" style="466" customWidth="1"/>
    <col min="5" max="5" width="20" style="466" customWidth="1"/>
    <col min="6" max="8" width="10" style="458" customWidth="1"/>
    <col min="9" max="9" width="12.125" style="458" customWidth="1"/>
    <col min="10" max="10" width="12.625" style="458" customWidth="1"/>
    <col min="11" max="11" width="15" style="458" customWidth="1"/>
    <col min="12" max="13" width="10" style="458" customWidth="1"/>
    <col min="14" max="14" width="18.625" style="458" customWidth="1"/>
    <col min="15" max="15" width="16" style="458" customWidth="1"/>
    <col min="16" max="17" width="10" style="458" customWidth="1"/>
    <col min="18" max="18" width="10" style="497" customWidth="1"/>
    <col min="19" max="24" width="10" style="458" customWidth="1"/>
    <col min="25" max="16384" width="10" style="497"/>
  </cols>
  <sheetData>
    <row r="1" spans="1:15" ht="18" customHeight="1">
      <c r="A1" s="454" t="str">
        <f>[1]Cover!B3</f>
        <v>Specification No: 5002001865/OTHERS/DOM/A00-CC CS -1</v>
      </c>
      <c r="B1" s="455"/>
      <c r="C1" s="456"/>
      <c r="D1" s="456"/>
      <c r="E1" s="457" t="s">
        <v>165</v>
      </c>
    </row>
    <row r="2" spans="1:15" ht="8.1" customHeight="1">
      <c r="A2" s="459"/>
      <c r="B2" s="460"/>
      <c r="C2" s="461"/>
      <c r="D2" s="461"/>
      <c r="E2" s="462"/>
      <c r="F2" s="463"/>
    </row>
    <row r="3" spans="1:15" ht="66" customHeight="1">
      <c r="A3" s="1160"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160"/>
      <c r="C3" s="1160"/>
      <c r="D3" s="1160"/>
      <c r="E3" s="1160"/>
    </row>
    <row r="4" spans="1:15" ht="21.95" customHeight="1">
      <c r="A4" s="1161" t="s">
        <v>166</v>
      </c>
      <c r="B4" s="1161"/>
      <c r="C4" s="1161"/>
      <c r="D4" s="1161"/>
      <c r="E4" s="1161"/>
    </row>
    <row r="5" spans="1:15" ht="12" customHeight="1">
      <c r="A5" s="464"/>
      <c r="B5" s="465"/>
      <c r="C5" s="465"/>
      <c r="D5" s="465"/>
      <c r="E5" s="465"/>
    </row>
    <row r="6" spans="1:15" ht="18" customHeight="1">
      <c r="A6" s="435" t="str">
        <f>'[1]Sch-1'!A6</f>
        <v>Bidder’s Name and Address (Sole Bidder) :</v>
      </c>
      <c r="D6" s="467" t="s">
        <v>75</v>
      </c>
    </row>
    <row r="7" spans="1:15" ht="18" customHeight="1">
      <c r="A7" s="468" t="str">
        <f>'[1]Sch-1'!A7</f>
        <v/>
      </c>
      <c r="D7" s="469" t="str">
        <f>'[1]Sch-1'!M7</f>
        <v>Contracts Services, 3rd Floor</v>
      </c>
    </row>
    <row r="8" spans="1:15" ht="18" customHeight="1">
      <c r="A8" s="470" t="s">
        <v>167</v>
      </c>
      <c r="B8" s="1155" t="str">
        <f>IF('[1]Sch-1'!C8=0, "", '[1]Sch-1'!C8)</f>
        <v/>
      </c>
      <c r="C8" s="1155"/>
      <c r="D8" s="469" t="str">
        <f>'[1]Sch-1'!M8</f>
        <v>Power Grid Corporation of India Ltd.,</v>
      </c>
    </row>
    <row r="9" spans="1:15" ht="18" customHeight="1">
      <c r="A9" s="470" t="s">
        <v>168</v>
      </c>
      <c r="B9" s="1155" t="str">
        <f>IF('[1]Sch-1'!C9=0, "", '[1]Sch-1'!C9)</f>
        <v/>
      </c>
      <c r="C9" s="1155"/>
      <c r="D9" s="469" t="str">
        <f>'[1]Sch-1'!M9</f>
        <v>"Saudamini", Plot No.-2</v>
      </c>
    </row>
    <row r="10" spans="1:15" ht="18" customHeight="1">
      <c r="A10" s="471"/>
      <c r="B10" s="1155" t="str">
        <f>IF('[1]Sch-1'!C10=0, "", '[1]Sch-1'!C10)</f>
        <v/>
      </c>
      <c r="C10" s="1155"/>
      <c r="D10" s="469" t="str">
        <f>'[1]Sch-1'!M10</f>
        <v xml:space="preserve">Sector-29, </v>
      </c>
    </row>
    <row r="11" spans="1:15" ht="18" customHeight="1">
      <c r="A11" s="471"/>
      <c r="B11" s="1155" t="str">
        <f>IF('[1]Sch-1'!C11=0, "", '[1]Sch-1'!C11)</f>
        <v/>
      </c>
      <c r="C11" s="1155"/>
      <c r="D11" s="469" t="str">
        <f>'[1]Sch-1'!M11</f>
        <v>Gurugram (Haryana) - 122001</v>
      </c>
    </row>
    <row r="12" spans="1:15" ht="8.1" customHeight="1"/>
    <row r="13" spans="1:15" ht="21.95" customHeight="1">
      <c r="A13" s="472" t="s">
        <v>169</v>
      </c>
      <c r="B13" s="1156" t="s">
        <v>170</v>
      </c>
      <c r="C13" s="1157"/>
      <c r="D13" s="1158" t="s">
        <v>171</v>
      </c>
      <c r="E13" s="1159"/>
      <c r="I13" s="1149"/>
      <c r="J13" s="1149"/>
      <c r="K13" s="1149"/>
      <c r="M13" s="1149"/>
      <c r="N13" s="1149"/>
      <c r="O13" s="1149"/>
    </row>
    <row r="14" spans="1:15" ht="18" customHeight="1">
      <c r="A14" s="473" t="s">
        <v>172</v>
      </c>
      <c r="B14" s="1150" t="s">
        <v>173</v>
      </c>
      <c r="C14" s="1151"/>
      <c r="D14" s="705">
        <f>'Sch-1'!O68*(1-Discount!K18)+'Sch-7'!N21*(1-Discount!K23)</f>
        <v>0</v>
      </c>
      <c r="E14" s="706"/>
      <c r="I14" s="474"/>
      <c r="K14" s="474"/>
      <c r="M14" s="474"/>
      <c r="O14" s="474"/>
    </row>
    <row r="15" spans="1:15" ht="75.75" customHeight="1">
      <c r="A15" s="475"/>
      <c r="B15" s="1153" t="s">
        <v>174</v>
      </c>
      <c r="C15" s="1154"/>
      <c r="D15" s="707"/>
      <c r="E15" s="708"/>
    </row>
    <row r="16" spans="1:15" ht="18" customHeight="1">
      <c r="A16" s="473" t="s">
        <v>175</v>
      </c>
      <c r="B16" s="1150" t="s">
        <v>176</v>
      </c>
      <c r="C16" s="1151"/>
      <c r="D16" s="709">
        <f>'Sch-3 '!R66*(1-Discount!K20)+'Sch-4a'!Q22*(1-Discount!K21)+'Sch-4b'!Q32*(1-Discount!K22)</f>
        <v>0</v>
      </c>
      <c r="E16" s="710"/>
      <c r="I16" s="474"/>
      <c r="K16" s="477"/>
      <c r="M16" s="474"/>
      <c r="O16" s="477"/>
    </row>
    <row r="17" spans="1:15" ht="72.75" customHeight="1">
      <c r="A17" s="475"/>
      <c r="B17" s="1153" t="s">
        <v>177</v>
      </c>
      <c r="C17" s="1154"/>
      <c r="D17" s="711"/>
      <c r="E17" s="712"/>
      <c r="I17" s="479"/>
      <c r="M17" s="479"/>
    </row>
    <row r="18" spans="1:15" ht="18" customHeight="1">
      <c r="A18" s="1142"/>
      <c r="B18" s="1143" t="s">
        <v>178</v>
      </c>
      <c r="C18" s="1144"/>
      <c r="D18" s="713">
        <f>D16+D14</f>
        <v>0</v>
      </c>
      <c r="E18" s="714"/>
      <c r="K18" s="480"/>
      <c r="O18" s="480"/>
    </row>
    <row r="19" spans="1:15" ht="50.1" customHeight="1">
      <c r="A19" s="1142"/>
      <c r="B19" s="1145"/>
      <c r="C19" s="1146"/>
      <c r="D19" s="1147"/>
      <c r="E19" s="1148"/>
    </row>
    <row r="20" spans="1:15" ht="18" customHeight="1">
      <c r="B20" s="481"/>
      <c r="C20" s="481"/>
      <c r="D20" s="482"/>
      <c r="E20" s="482"/>
    </row>
    <row r="21" spans="1:15" ht="21.75" customHeight="1">
      <c r="A21" s="483"/>
      <c r="B21" s="1152"/>
      <c r="C21" s="1152"/>
      <c r="D21" s="1152"/>
      <c r="E21" s="1152"/>
    </row>
    <row r="22" spans="1:15" ht="18" customHeight="1">
      <c r="A22" s="484"/>
      <c r="B22" s="484"/>
      <c r="C22" s="484"/>
      <c r="D22" s="484"/>
      <c r="E22" s="484"/>
    </row>
    <row r="23" spans="1:15" ht="30" customHeight="1">
      <c r="A23" s="484"/>
      <c r="B23" s="484"/>
      <c r="C23" s="485"/>
      <c r="D23" s="484"/>
      <c r="E23" s="484"/>
    </row>
    <row r="24" spans="1:15" ht="30" customHeight="1">
      <c r="A24" s="486" t="s">
        <v>179</v>
      </c>
      <c r="B24" s="487" t="str">
        <f>IF('[1]Sch-1'!B187=0,"", '[1]Sch-1'!B187)</f>
        <v>--</v>
      </c>
      <c r="C24" s="485" t="s">
        <v>113</v>
      </c>
      <c r="D24" s="488" t="str">
        <f>IF('[1]Sch-1'!M188=0,"",'[1]Sch-1'!M188)</f>
        <v/>
      </c>
      <c r="F24" s="489"/>
    </row>
    <row r="25" spans="1:15" ht="30" customHeight="1">
      <c r="A25" s="486" t="s">
        <v>180</v>
      </c>
      <c r="B25" s="490" t="str">
        <f>IF('[1]Sch-1'!B188=0,"", '[1]Sch-1'!B188)</f>
        <v/>
      </c>
      <c r="C25" s="485" t="s">
        <v>114</v>
      </c>
      <c r="D25" s="488" t="str">
        <f>IF('[1]Sch-1'!M189=0,"",'[1]Sch-1'!M189)</f>
        <v/>
      </c>
      <c r="F25" s="489"/>
    </row>
    <row r="26" spans="1:15" ht="30" customHeight="1">
      <c r="A26" s="491"/>
      <c r="B26" s="492"/>
      <c r="C26" s="485"/>
      <c r="D26" s="458"/>
      <c r="E26" s="458"/>
      <c r="F26" s="489"/>
    </row>
    <row r="27" spans="1:15" ht="33" customHeight="1">
      <c r="A27" s="491"/>
      <c r="B27" s="492"/>
      <c r="C27" s="463"/>
      <c r="D27" s="493"/>
      <c r="E27" s="494"/>
      <c r="F27" s="489"/>
    </row>
    <row r="28" spans="1:15" ht="21.95" customHeight="1">
      <c r="A28" s="495"/>
      <c r="B28" s="495"/>
      <c r="C28" s="495"/>
      <c r="D28" s="495"/>
      <c r="E28" s="496"/>
    </row>
    <row r="29" spans="1:15" ht="21.95" customHeight="1">
      <c r="A29" s="495"/>
      <c r="B29" s="495"/>
      <c r="C29" s="495"/>
      <c r="D29" s="495"/>
      <c r="E29" s="496"/>
    </row>
    <row r="30" spans="1:15" ht="21.95" customHeight="1">
      <c r="A30" s="495"/>
      <c r="B30" s="495"/>
      <c r="C30" s="495"/>
      <c r="D30" s="495"/>
      <c r="E30" s="496"/>
    </row>
    <row r="31" spans="1:15" ht="21.95" customHeight="1">
      <c r="A31" s="495"/>
      <c r="B31" s="495"/>
      <c r="C31" s="495"/>
      <c r="D31" s="495"/>
      <c r="E31" s="496"/>
    </row>
    <row r="32" spans="1:15" ht="21.95" customHeight="1">
      <c r="A32" s="495"/>
      <c r="B32" s="495"/>
      <c r="C32" s="495"/>
      <c r="D32" s="495"/>
      <c r="E32" s="496"/>
    </row>
    <row r="33" spans="1:5" ht="21.95" customHeight="1">
      <c r="A33" s="495"/>
      <c r="B33" s="495"/>
      <c r="C33" s="495"/>
      <c r="D33" s="495"/>
      <c r="E33" s="496"/>
    </row>
    <row r="34" spans="1:5" ht="24.95" customHeight="1">
      <c r="A34" s="494"/>
      <c r="B34" s="494"/>
      <c r="C34" s="494"/>
      <c r="D34" s="494"/>
      <c r="E34" s="494"/>
    </row>
    <row r="35" spans="1:5" ht="24.95" customHeight="1">
      <c r="A35" s="494"/>
      <c r="B35" s="494"/>
      <c r="C35" s="494"/>
      <c r="D35" s="494"/>
      <c r="E35" s="494"/>
    </row>
    <row r="36" spans="1:5" ht="24.95" customHeight="1">
      <c r="A36" s="494"/>
      <c r="B36" s="494"/>
      <c r="C36" s="494"/>
      <c r="D36" s="494"/>
      <c r="E36" s="494"/>
    </row>
    <row r="37" spans="1:5" ht="24.95" customHeight="1">
      <c r="A37" s="494"/>
      <c r="B37" s="494"/>
      <c r="C37" s="494"/>
      <c r="D37" s="494"/>
      <c r="E37" s="494"/>
    </row>
    <row r="38" spans="1:5" ht="24.95" customHeight="1">
      <c r="A38" s="494"/>
      <c r="B38" s="494"/>
      <c r="C38" s="494"/>
      <c r="D38" s="494"/>
      <c r="E38" s="494"/>
    </row>
    <row r="39" spans="1:5" ht="24.95" customHeight="1">
      <c r="A39" s="494"/>
      <c r="B39" s="494"/>
      <c r="C39" s="494"/>
      <c r="D39" s="494"/>
      <c r="E39" s="494"/>
    </row>
    <row r="40" spans="1:5" ht="24.95" customHeight="1">
      <c r="A40" s="494"/>
      <c r="B40" s="494"/>
      <c r="C40" s="494"/>
      <c r="D40" s="494"/>
      <c r="E40" s="494"/>
    </row>
    <row r="41" spans="1:5" ht="24.95" customHeight="1">
      <c r="A41" s="494"/>
      <c r="B41" s="494"/>
      <c r="C41" s="494"/>
      <c r="D41" s="494"/>
      <c r="E41" s="494"/>
    </row>
    <row r="42" spans="1:5" ht="24.95" customHeight="1">
      <c r="A42" s="494"/>
      <c r="B42" s="494"/>
      <c r="C42" s="494"/>
      <c r="D42" s="494"/>
      <c r="E42" s="494"/>
    </row>
    <row r="43" spans="1:5" ht="24.95" customHeight="1">
      <c r="A43" s="494"/>
      <c r="B43" s="494"/>
      <c r="C43" s="494"/>
      <c r="D43" s="494"/>
      <c r="E43" s="494"/>
    </row>
    <row r="44" spans="1:5" ht="24.95" customHeight="1">
      <c r="A44" s="494"/>
      <c r="B44" s="494"/>
      <c r="C44" s="494"/>
      <c r="D44" s="494"/>
      <c r="E44" s="494"/>
    </row>
    <row r="45" spans="1:5" ht="24.95" customHeight="1">
      <c r="A45" s="494"/>
      <c r="B45" s="494"/>
      <c r="C45" s="494"/>
      <c r="D45" s="494"/>
      <c r="E45" s="494"/>
    </row>
    <row r="46" spans="1:5" ht="24.95" customHeight="1">
      <c r="A46" s="494"/>
      <c r="B46" s="494"/>
      <c r="C46" s="494"/>
      <c r="D46" s="494"/>
      <c r="E46" s="494"/>
    </row>
    <row r="47" spans="1:5" ht="24.95" customHeight="1">
      <c r="A47" s="494"/>
      <c r="B47" s="494"/>
      <c r="C47" s="494"/>
      <c r="D47" s="494"/>
      <c r="E47" s="494"/>
    </row>
    <row r="48" spans="1:5" ht="24.95" customHeight="1">
      <c r="A48" s="494"/>
      <c r="B48" s="494"/>
      <c r="C48" s="494"/>
      <c r="D48" s="494"/>
      <c r="E48" s="494"/>
    </row>
    <row r="49" spans="1:5" ht="24.95" customHeight="1">
      <c r="A49" s="494"/>
      <c r="B49" s="494"/>
      <c r="C49" s="494"/>
      <c r="D49" s="494"/>
      <c r="E49" s="494"/>
    </row>
    <row r="50" spans="1:5" ht="24.95" customHeight="1">
      <c r="A50" s="494"/>
      <c r="B50" s="494"/>
      <c r="C50" s="494"/>
      <c r="D50" s="494"/>
      <c r="E50" s="494"/>
    </row>
    <row r="51" spans="1:5" ht="24.95" customHeight="1">
      <c r="A51" s="494"/>
      <c r="B51" s="494"/>
      <c r="C51" s="494"/>
      <c r="D51" s="494"/>
      <c r="E51" s="494"/>
    </row>
    <row r="52" spans="1:5" ht="24.95" customHeight="1">
      <c r="A52" s="494"/>
      <c r="B52" s="494"/>
      <c r="C52" s="494"/>
      <c r="D52" s="494"/>
      <c r="E52" s="494"/>
    </row>
    <row r="53" spans="1:5" ht="24.95" customHeight="1">
      <c r="A53" s="494"/>
      <c r="B53" s="494"/>
      <c r="C53" s="494"/>
      <c r="D53" s="494"/>
      <c r="E53" s="494"/>
    </row>
    <row r="54" spans="1:5" ht="24.95" customHeight="1">
      <c r="A54" s="494"/>
      <c r="B54" s="494"/>
      <c r="C54" s="494"/>
      <c r="D54" s="494"/>
      <c r="E54" s="494"/>
    </row>
    <row r="55" spans="1:5" ht="24.95" customHeight="1">
      <c r="A55" s="494"/>
      <c r="B55" s="494"/>
      <c r="C55" s="494"/>
      <c r="D55" s="494"/>
      <c r="E55" s="494"/>
    </row>
    <row r="56" spans="1:5" ht="24.95" customHeight="1">
      <c r="A56" s="494"/>
      <c r="B56" s="494"/>
      <c r="C56" s="494"/>
      <c r="D56" s="494"/>
      <c r="E56" s="494"/>
    </row>
    <row r="57" spans="1:5">
      <c r="A57" s="494"/>
      <c r="B57" s="494"/>
      <c r="C57" s="494"/>
      <c r="D57" s="494"/>
      <c r="E57" s="494"/>
    </row>
    <row r="58" spans="1:5">
      <c r="A58" s="494"/>
      <c r="B58" s="494"/>
      <c r="C58" s="494"/>
      <c r="D58" s="494"/>
      <c r="E58" s="494"/>
    </row>
    <row r="59" spans="1:5">
      <c r="A59" s="494"/>
      <c r="B59" s="494"/>
      <c r="C59" s="494"/>
      <c r="D59" s="494"/>
      <c r="E59" s="494"/>
    </row>
    <row r="60" spans="1:5">
      <c r="A60" s="494"/>
      <c r="B60" s="494"/>
      <c r="C60" s="494"/>
      <c r="D60" s="494"/>
      <c r="E60" s="494"/>
    </row>
    <row r="61" spans="1:5">
      <c r="A61" s="494"/>
      <c r="B61" s="494"/>
      <c r="C61" s="494"/>
      <c r="D61" s="494"/>
      <c r="E61" s="494"/>
    </row>
    <row r="62" spans="1:5">
      <c r="A62" s="494"/>
      <c r="B62" s="494"/>
      <c r="C62" s="494"/>
      <c r="D62" s="494"/>
      <c r="E62" s="494"/>
    </row>
    <row r="63" spans="1:5">
      <c r="A63" s="494"/>
      <c r="B63" s="494"/>
      <c r="C63" s="494"/>
      <c r="D63" s="494"/>
      <c r="E63" s="494"/>
    </row>
    <row r="64" spans="1:5">
      <c r="A64" s="494"/>
      <c r="B64" s="494"/>
      <c r="C64" s="494"/>
      <c r="D64" s="494"/>
      <c r="E64" s="494"/>
    </row>
    <row r="65" spans="1:5">
      <c r="A65" s="494"/>
      <c r="B65" s="494"/>
      <c r="C65" s="494"/>
      <c r="D65" s="494"/>
      <c r="E65" s="494"/>
    </row>
    <row r="66" spans="1:5">
      <c r="A66" s="494"/>
      <c r="B66" s="494"/>
      <c r="C66" s="494"/>
      <c r="D66" s="494"/>
      <c r="E66" s="494"/>
    </row>
    <row r="67" spans="1:5">
      <c r="A67" s="494"/>
      <c r="B67" s="494"/>
      <c r="C67" s="494"/>
      <c r="D67" s="494"/>
      <c r="E67" s="494"/>
    </row>
    <row r="68" spans="1:5">
      <c r="A68" s="494"/>
      <c r="B68" s="494"/>
      <c r="C68" s="494"/>
      <c r="D68" s="494"/>
      <c r="E68" s="494"/>
    </row>
    <row r="69" spans="1:5">
      <c r="A69" s="494"/>
      <c r="B69" s="494"/>
      <c r="C69" s="494"/>
      <c r="D69" s="494"/>
      <c r="E69" s="494"/>
    </row>
    <row r="70" spans="1:5">
      <c r="A70" s="494"/>
      <c r="B70" s="494"/>
      <c r="C70" s="494"/>
      <c r="D70" s="494"/>
      <c r="E70" s="494"/>
    </row>
    <row r="71" spans="1:5">
      <c r="A71" s="494"/>
      <c r="B71" s="494"/>
      <c r="C71" s="494"/>
      <c r="D71" s="494"/>
      <c r="E71" s="494"/>
    </row>
    <row r="72" spans="1:5">
      <c r="A72" s="494"/>
      <c r="B72" s="494"/>
      <c r="C72" s="494"/>
      <c r="D72" s="494"/>
      <c r="E72" s="494"/>
    </row>
    <row r="73" spans="1:5">
      <c r="A73" s="494"/>
      <c r="B73" s="494"/>
      <c r="C73" s="494"/>
      <c r="D73" s="494"/>
      <c r="E73" s="494"/>
    </row>
    <row r="74" spans="1:5">
      <c r="A74" s="494"/>
      <c r="B74" s="494"/>
      <c r="C74" s="494"/>
      <c r="D74" s="494"/>
      <c r="E74" s="494"/>
    </row>
  </sheetData>
  <sheetProtection formatColumns="0" formatRows="0" selectLockedCells="1"/>
  <dataConsolidate/>
  <customSheetViews>
    <customSheetView guid="{302D9D75-0757-45DA-AFBF-614F08F1401B}" showPageBreaks="1" printArea="1" state="hidden" view="pageBreakPreview">
      <selection activeCell="D18" sqref="D18"/>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F980561B-46B1-45C3-9626-B209029A92CB}" showPageBreaks="1" printArea="1" state="hidden" view="pageBreakPreview">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4"/>
  <headerFooter alignWithMargins="0">
    <oddFooter>&amp;R&amp;"Book Antiqua,Bold"&amp;10Schedule-5/ Page &amp;P of &amp;N</oddFooter>
  </headerFooter>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6" zoomScaleNormal="100" zoomScaleSheetLayoutView="100" workbookViewId="0">
      <selection activeCell="B21" sqref="B21:E21"/>
    </sheetView>
  </sheetViews>
  <sheetFormatPr defaultColWidth="10" defaultRowHeight="16.5"/>
  <cols>
    <col min="1" max="1" width="10.375" style="466" customWidth="1"/>
    <col min="2" max="2" width="40.875" style="466" customWidth="1"/>
    <col min="3" max="3" width="17.5" style="466" customWidth="1"/>
    <col min="4" max="4" width="20.5" style="466" customWidth="1"/>
    <col min="5" max="5" width="20" style="466" customWidth="1"/>
    <col min="6" max="6" width="10" style="458" customWidth="1"/>
    <col min="7" max="7" width="29.875" style="458" customWidth="1"/>
    <col min="8" max="8" width="10" style="458" customWidth="1"/>
    <col min="9" max="9" width="12.125" style="458" hidden="1" customWidth="1"/>
    <col min="10" max="10" width="12.625" style="458" hidden="1" customWidth="1"/>
    <col min="11" max="11" width="15" style="458" hidden="1" customWidth="1"/>
    <col min="12" max="13" width="10" style="458" hidden="1" customWidth="1"/>
    <col min="14" max="14" width="18.625" style="458" hidden="1" customWidth="1"/>
    <col min="15" max="15" width="16" style="458" hidden="1" customWidth="1"/>
    <col min="16" max="16" width="10" style="458" hidden="1" customWidth="1"/>
    <col min="17" max="17" width="10" style="458" customWidth="1"/>
    <col min="18" max="18" width="10" style="497" customWidth="1"/>
    <col min="19" max="24" width="10" style="458" customWidth="1"/>
    <col min="25" max="16384" width="10" style="497"/>
  </cols>
  <sheetData>
    <row r="1" spans="1:15" ht="18" customHeight="1">
      <c r="A1" s="454" t="str">
        <f>Cover!B3</f>
        <v>CC/NT/W-TELE/DOM/A01/26/04892</v>
      </c>
      <c r="B1" s="455"/>
      <c r="C1" s="456"/>
      <c r="D1" s="456"/>
      <c r="E1" s="457" t="s">
        <v>165</v>
      </c>
    </row>
    <row r="2" spans="1:15" ht="8.1" customHeight="1">
      <c r="A2" s="459"/>
      <c r="B2" s="460"/>
      <c r="C2" s="461"/>
      <c r="D2" s="461"/>
      <c r="E2" s="462"/>
      <c r="F2" s="463"/>
    </row>
    <row r="3" spans="1:15" ht="36.75" customHeight="1">
      <c r="A3" s="1169" t="str">
        <f>Cover!$B$2</f>
        <v>Package-OM3: Procurement of OTN &amp; DWDM Equipment for Telecom Backbone &amp; Access Network.</v>
      </c>
      <c r="B3" s="1169"/>
      <c r="C3" s="1169"/>
      <c r="D3" s="1169"/>
      <c r="E3" s="1169"/>
    </row>
    <row r="4" spans="1:15" ht="21.95" customHeight="1">
      <c r="A4" s="1161" t="s">
        <v>181</v>
      </c>
      <c r="B4" s="1161"/>
      <c r="C4" s="1161"/>
      <c r="D4" s="1161"/>
      <c r="E4" s="1161"/>
    </row>
    <row r="5" spans="1:15" ht="12" customHeight="1">
      <c r="A5" s="464"/>
      <c r="B5" s="465"/>
      <c r="C5" s="465"/>
      <c r="D5" s="465"/>
      <c r="E5" s="465"/>
    </row>
    <row r="6" spans="1:15" ht="18" customHeight="1">
      <c r="A6" s="435" t="str">
        <f>'[1]Sch-1'!A6</f>
        <v>Bidder’s Name and Address (Sole Bidder) :</v>
      </c>
      <c r="D6" s="467" t="s">
        <v>75</v>
      </c>
    </row>
    <row r="7" spans="1:15" ht="18" customHeight="1">
      <c r="A7" s="468" t="str">
        <f>'[1]Sch-1'!A7</f>
        <v/>
      </c>
      <c r="D7" s="469" t="str">
        <f>'[1]Sch-1'!M7</f>
        <v>Contracts Services, 3rd Floor</v>
      </c>
    </row>
    <row r="8" spans="1:15" ht="18" customHeight="1">
      <c r="A8" s="470" t="s">
        <v>167</v>
      </c>
      <c r="B8" s="1155" t="str">
        <f>'Sch-4b'!B8:O8</f>
        <v/>
      </c>
      <c r="C8" s="1155"/>
      <c r="D8" s="469" t="str">
        <f>'[1]Sch-1'!M8</f>
        <v>Power Grid Corporation of India Ltd.,</v>
      </c>
    </row>
    <row r="9" spans="1:15" ht="18" customHeight="1">
      <c r="A9" s="470" t="s">
        <v>168</v>
      </c>
      <c r="B9" s="1155" t="str">
        <f>'Sch-4b'!B9:O9</f>
        <v/>
      </c>
      <c r="C9" s="1155"/>
      <c r="D9" s="469" t="str">
        <f>'[1]Sch-1'!M9</f>
        <v>"Saudamini", Plot No.-2</v>
      </c>
    </row>
    <row r="10" spans="1:15" ht="18" customHeight="1">
      <c r="A10" s="471"/>
      <c r="B10" s="1155" t="str">
        <f>'Sch-4b'!B10:O10</f>
        <v/>
      </c>
      <c r="C10" s="1155"/>
      <c r="D10" s="469" t="str">
        <f>'[1]Sch-1'!M10</f>
        <v xml:space="preserve">Sector-29, </v>
      </c>
    </row>
    <row r="11" spans="1:15" ht="18" customHeight="1">
      <c r="A11" s="471"/>
      <c r="B11" s="1155" t="str">
        <f>'Sch-4b'!B11:O11</f>
        <v/>
      </c>
      <c r="C11" s="1155"/>
      <c r="D11" s="469" t="str">
        <f>'[1]Sch-1'!M11</f>
        <v>Gurugram (Haryana) - 122001</v>
      </c>
    </row>
    <row r="12" spans="1:15" ht="8.1" customHeight="1"/>
    <row r="13" spans="1:15" ht="21.95" customHeight="1">
      <c r="A13" s="472" t="s">
        <v>169</v>
      </c>
      <c r="B13" s="1156" t="s">
        <v>170</v>
      </c>
      <c r="C13" s="1157"/>
      <c r="D13" s="1158" t="s">
        <v>171</v>
      </c>
      <c r="E13" s="1159"/>
      <c r="I13" s="1149" t="s">
        <v>182</v>
      </c>
      <c r="J13" s="1149"/>
      <c r="K13" s="1149"/>
      <c r="M13" s="1149" t="s">
        <v>183</v>
      </c>
      <c r="N13" s="1149"/>
      <c r="O13" s="1149"/>
    </row>
    <row r="14" spans="1:15" ht="18" customHeight="1">
      <c r="A14" s="473" t="s">
        <v>172</v>
      </c>
      <c r="B14" s="1150" t="s">
        <v>173</v>
      </c>
      <c r="C14" s="1151"/>
      <c r="D14" s="1167"/>
      <c r="E14" s="1168"/>
      <c r="I14" s="474" t="s">
        <v>184</v>
      </c>
      <c r="K14" s="474" t="e">
        <f>ROUND('[1]Sch-1'!AE3*#REF!,0)</f>
        <v>#REF!</v>
      </c>
      <c r="M14" s="474" t="s">
        <v>184</v>
      </c>
      <c r="O14" s="474" t="e">
        <f>ROUND('[1]Sch-1'!AE5*#REF!,0)</f>
        <v>#REF!</v>
      </c>
    </row>
    <row r="15" spans="1:15" ht="101.25" customHeight="1">
      <c r="A15" s="475"/>
      <c r="B15" s="1153" t="s">
        <v>174</v>
      </c>
      <c r="C15" s="1154"/>
      <c r="D15" s="1164">
        <f>'Sch-1'!O68+'Sch-7'!N21</f>
        <v>0</v>
      </c>
      <c r="E15" s="1165"/>
      <c r="G15" s="476"/>
    </row>
    <row r="16" spans="1:15" ht="18" customHeight="1">
      <c r="A16" s="473" t="s">
        <v>175</v>
      </c>
      <c r="B16" s="1150" t="s">
        <v>176</v>
      </c>
      <c r="C16" s="1151"/>
      <c r="D16" s="1166"/>
      <c r="E16" s="1166"/>
      <c r="I16" s="474" t="s">
        <v>185</v>
      </c>
      <c r="K16" s="477">
        <f>IF(ISERROR(ROUND((#REF!+#REF!)*#REF!,0)),0, ROUND((#REF!+#REF!)*#REF!,0))</f>
        <v>0</v>
      </c>
      <c r="M16" s="474" t="s">
        <v>185</v>
      </c>
      <c r="O16" s="477">
        <f>IF(ISERROR(ROUND((#REF!+#REF!)*#REF!,0)),0, ROUND((#REF!+#REF!)*#REF!,0))</f>
        <v>0</v>
      </c>
    </row>
    <row r="17" spans="1:15" ht="90.75" customHeight="1">
      <c r="A17" s="475"/>
      <c r="B17" s="1153" t="s">
        <v>407</v>
      </c>
      <c r="C17" s="1154"/>
      <c r="D17" s="1164">
        <f>'Sch-3 '!T65+'Sch-4a'!Q22+'Sch-4b'!Q32</f>
        <v>0</v>
      </c>
      <c r="E17" s="1165"/>
      <c r="G17" s="478"/>
      <c r="I17" s="479" t="e">
        <f>#REF!/'[1]Sch-1'!AE1</f>
        <v>#REF!</v>
      </c>
      <c r="K17" s="458" t="e">
        <f>'[1]Sch-1'!AE3</f>
        <v>#REF!</v>
      </c>
      <c r="M17" s="479" t="e">
        <f>I17</f>
        <v>#REF!</v>
      </c>
      <c r="O17" s="458" t="e">
        <f>'[1]Sch-1'!AE5</f>
        <v>#REF!</v>
      </c>
    </row>
    <row r="18" spans="1:15" ht="18" customHeight="1">
      <c r="A18" s="1142"/>
      <c r="B18" s="1143" t="s">
        <v>178</v>
      </c>
      <c r="C18" s="1144"/>
      <c r="D18" s="1162">
        <f>D17+D15</f>
        <v>0</v>
      </c>
      <c r="E18" s="1163"/>
      <c r="I18" s="458" t="s">
        <v>186</v>
      </c>
      <c r="K18" s="480" t="e">
        <f>K14+K16+#REF!</f>
        <v>#REF!</v>
      </c>
      <c r="M18" s="458" t="s">
        <v>187</v>
      </c>
      <c r="O18" s="480" t="e">
        <f>O14+O16+#REF!</f>
        <v>#REF!</v>
      </c>
    </row>
    <row r="19" spans="1:15" ht="24.75" customHeight="1">
      <c r="A19" s="1142"/>
      <c r="B19" s="1145"/>
      <c r="C19" s="1146"/>
      <c r="D19" s="1147"/>
      <c r="E19" s="1148"/>
    </row>
    <row r="20" spans="1:15" ht="18" customHeight="1">
      <c r="B20" s="481"/>
      <c r="C20" s="481"/>
      <c r="D20" s="482"/>
      <c r="E20" s="482"/>
    </row>
    <row r="21" spans="1:15" ht="24" customHeight="1">
      <c r="A21" s="483"/>
      <c r="B21" s="1152"/>
      <c r="C21" s="1152"/>
      <c r="D21" s="1152"/>
      <c r="E21" s="1152"/>
    </row>
    <row r="22" spans="1:15" ht="18" customHeight="1">
      <c r="A22" s="484"/>
      <c r="B22" s="484"/>
      <c r="C22" s="484"/>
      <c r="D22" s="484"/>
      <c r="E22" s="484"/>
    </row>
    <row r="23" spans="1:15" ht="30" customHeight="1">
      <c r="A23" s="484"/>
      <c r="B23" s="484"/>
      <c r="C23" s="485"/>
      <c r="D23" s="484"/>
      <c r="E23" s="484"/>
    </row>
    <row r="24" spans="1:15" ht="30" customHeight="1">
      <c r="A24" s="486" t="s">
        <v>179</v>
      </c>
      <c r="B24" s="487" t="str">
        <f>'Sch-1'!B73</f>
        <v>--</v>
      </c>
      <c r="C24" s="485" t="s">
        <v>113</v>
      </c>
      <c r="D24" s="488" t="str">
        <f>'Sch-1'!N74</f>
        <v/>
      </c>
      <c r="F24" s="489"/>
    </row>
    <row r="25" spans="1:15" ht="30" customHeight="1">
      <c r="A25" s="486" t="s">
        <v>180</v>
      </c>
      <c r="B25" s="490" t="str">
        <f>'Sch-1'!B74</f>
        <v/>
      </c>
      <c r="C25" s="485" t="s">
        <v>114</v>
      </c>
      <c r="D25" s="488" t="str">
        <f>'Sch-1'!N75</f>
        <v/>
      </c>
      <c r="F25" s="489"/>
    </row>
    <row r="26" spans="1:15" ht="30" customHeight="1">
      <c r="A26" s="491"/>
      <c r="B26" s="492"/>
      <c r="C26" s="485"/>
      <c r="D26" s="458"/>
      <c r="E26" s="458"/>
      <c r="F26" s="489"/>
    </row>
    <row r="27" spans="1:15" ht="33" customHeight="1">
      <c r="A27" s="491"/>
      <c r="B27" s="492"/>
      <c r="C27" s="463"/>
      <c r="D27" s="493"/>
      <c r="E27" s="494"/>
      <c r="F27" s="489"/>
    </row>
    <row r="28" spans="1:15" ht="21.95" customHeight="1">
      <c r="A28" s="495"/>
      <c r="B28" s="495"/>
      <c r="C28" s="495"/>
      <c r="D28" s="495"/>
      <c r="E28" s="496"/>
    </row>
    <row r="29" spans="1:15" ht="21.95" customHeight="1">
      <c r="A29" s="495"/>
      <c r="B29" s="495"/>
      <c r="C29" s="495"/>
      <c r="D29" s="495"/>
      <c r="E29" s="496"/>
    </row>
    <row r="30" spans="1:15" ht="21.95" customHeight="1">
      <c r="A30" s="495"/>
      <c r="B30" s="495"/>
      <c r="C30" s="495"/>
      <c r="D30" s="495"/>
      <c r="E30" s="496"/>
    </row>
    <row r="31" spans="1:15" ht="21.95" customHeight="1">
      <c r="A31" s="495"/>
      <c r="B31" s="495"/>
      <c r="C31" s="495"/>
      <c r="D31" s="495"/>
      <c r="E31" s="496"/>
    </row>
    <row r="32" spans="1:15" ht="21.95" customHeight="1">
      <c r="A32" s="495"/>
      <c r="B32" s="495"/>
      <c r="C32" s="495"/>
      <c r="D32" s="495"/>
      <c r="E32" s="496"/>
    </row>
    <row r="33" spans="1:5" ht="21.95" customHeight="1">
      <c r="A33" s="495"/>
      <c r="B33" s="495"/>
      <c r="C33" s="495"/>
      <c r="D33" s="495"/>
      <c r="E33" s="496"/>
    </row>
    <row r="34" spans="1:5" ht="24.95" customHeight="1">
      <c r="A34" s="494"/>
      <c r="B34" s="494"/>
      <c r="C34" s="494"/>
      <c r="D34" s="494"/>
      <c r="E34" s="494"/>
    </row>
    <row r="35" spans="1:5" ht="24.95" customHeight="1">
      <c r="A35" s="494"/>
      <c r="B35" s="494"/>
      <c r="C35" s="494"/>
      <c r="D35" s="494"/>
      <c r="E35" s="494"/>
    </row>
    <row r="36" spans="1:5" ht="24.95" customHeight="1">
      <c r="A36" s="494"/>
      <c r="B36" s="494"/>
      <c r="C36" s="494"/>
      <c r="D36" s="494"/>
      <c r="E36" s="494"/>
    </row>
    <row r="37" spans="1:5" ht="24.95" customHeight="1">
      <c r="A37" s="494"/>
      <c r="B37" s="494"/>
      <c r="C37" s="494"/>
      <c r="D37" s="494"/>
      <c r="E37" s="494"/>
    </row>
    <row r="38" spans="1:5" ht="24.95" customHeight="1">
      <c r="A38" s="494"/>
      <c r="B38" s="494"/>
      <c r="C38" s="494"/>
      <c r="D38" s="494"/>
      <c r="E38" s="494"/>
    </row>
    <row r="39" spans="1:5" ht="24.95" customHeight="1">
      <c r="A39" s="494"/>
      <c r="B39" s="494"/>
      <c r="C39" s="494"/>
      <c r="D39" s="494"/>
      <c r="E39" s="494"/>
    </row>
    <row r="40" spans="1:5" ht="24.95" customHeight="1">
      <c r="A40" s="494"/>
      <c r="B40" s="494"/>
      <c r="C40" s="494"/>
      <c r="D40" s="494"/>
      <c r="E40" s="494"/>
    </row>
    <row r="41" spans="1:5" ht="24.95" customHeight="1">
      <c r="A41" s="494"/>
      <c r="B41" s="494"/>
      <c r="C41" s="494"/>
      <c r="D41" s="494"/>
      <c r="E41" s="494"/>
    </row>
    <row r="42" spans="1:5" ht="24.95" customHeight="1">
      <c r="A42" s="494"/>
      <c r="B42" s="494"/>
      <c r="C42" s="494"/>
      <c r="D42" s="494"/>
      <c r="E42" s="494"/>
    </row>
    <row r="43" spans="1:5" ht="24.95" customHeight="1">
      <c r="A43" s="494"/>
      <c r="B43" s="494"/>
      <c r="C43" s="494"/>
      <c r="D43" s="494"/>
      <c r="E43" s="494"/>
    </row>
    <row r="44" spans="1:5" ht="24.95" customHeight="1">
      <c r="A44" s="494"/>
      <c r="B44" s="494"/>
      <c r="C44" s="494"/>
      <c r="D44" s="494"/>
      <c r="E44" s="494"/>
    </row>
    <row r="45" spans="1:5" ht="24.95" customHeight="1">
      <c r="A45" s="494"/>
      <c r="B45" s="494"/>
      <c r="C45" s="494"/>
      <c r="D45" s="494"/>
      <c r="E45" s="494"/>
    </row>
    <row r="46" spans="1:5" ht="24.95" customHeight="1">
      <c r="A46" s="494"/>
      <c r="B46" s="494"/>
      <c r="C46" s="494"/>
      <c r="D46" s="494"/>
      <c r="E46" s="494"/>
    </row>
    <row r="47" spans="1:5" ht="24.95" customHeight="1">
      <c r="A47" s="494"/>
      <c r="B47" s="494"/>
      <c r="C47" s="494"/>
      <c r="D47" s="494"/>
      <c r="E47" s="494"/>
    </row>
    <row r="48" spans="1:5" ht="24.95" customHeight="1">
      <c r="A48" s="494"/>
      <c r="B48" s="494"/>
      <c r="C48" s="494"/>
      <c r="D48" s="494"/>
      <c r="E48" s="494"/>
    </row>
    <row r="49" spans="1:5" ht="24.95" customHeight="1">
      <c r="A49" s="494"/>
      <c r="B49" s="494"/>
      <c r="C49" s="494"/>
      <c r="D49" s="494"/>
      <c r="E49" s="494"/>
    </row>
    <row r="50" spans="1:5" ht="24.95" customHeight="1">
      <c r="A50" s="494"/>
      <c r="B50" s="494"/>
      <c r="C50" s="494"/>
      <c r="D50" s="494"/>
      <c r="E50" s="494"/>
    </row>
    <row r="51" spans="1:5" ht="24.95" customHeight="1">
      <c r="A51" s="494"/>
      <c r="B51" s="494"/>
      <c r="C51" s="494"/>
      <c r="D51" s="494"/>
      <c r="E51" s="494"/>
    </row>
    <row r="52" spans="1:5" ht="24.95" customHeight="1">
      <c r="A52" s="494"/>
      <c r="B52" s="494"/>
      <c r="C52" s="494"/>
      <c r="D52" s="494"/>
      <c r="E52" s="494"/>
    </row>
    <row r="53" spans="1:5" ht="24.95" customHeight="1">
      <c r="A53" s="494"/>
      <c r="B53" s="494"/>
      <c r="C53" s="494"/>
      <c r="D53" s="494"/>
      <c r="E53" s="494"/>
    </row>
    <row r="54" spans="1:5" ht="24.95" customHeight="1">
      <c r="A54" s="494"/>
      <c r="B54" s="494"/>
      <c r="C54" s="494"/>
      <c r="D54" s="494"/>
      <c r="E54" s="494"/>
    </row>
    <row r="55" spans="1:5" ht="24.95" customHeight="1">
      <c r="A55" s="494"/>
      <c r="B55" s="494"/>
      <c r="C55" s="494"/>
      <c r="D55" s="494"/>
      <c r="E55" s="494"/>
    </row>
    <row r="56" spans="1:5" ht="24.95" customHeight="1">
      <c r="A56" s="494"/>
      <c r="B56" s="494"/>
      <c r="C56" s="494"/>
      <c r="D56" s="494"/>
      <c r="E56" s="494"/>
    </row>
    <row r="57" spans="1:5">
      <c r="A57" s="494"/>
      <c r="B57" s="494"/>
      <c r="C57" s="494"/>
      <c r="D57" s="494"/>
      <c r="E57" s="494"/>
    </row>
    <row r="58" spans="1:5">
      <c r="A58" s="494"/>
      <c r="B58" s="494"/>
      <c r="C58" s="494"/>
      <c r="D58" s="494"/>
      <c r="E58" s="494"/>
    </row>
    <row r="59" spans="1:5">
      <c r="A59" s="494"/>
      <c r="B59" s="494"/>
      <c r="C59" s="494"/>
      <c r="D59" s="494"/>
      <c r="E59" s="494"/>
    </row>
    <row r="60" spans="1:5">
      <c r="A60" s="494"/>
      <c r="B60" s="494"/>
      <c r="C60" s="494"/>
      <c r="D60" s="494"/>
      <c r="E60" s="494"/>
    </row>
    <row r="61" spans="1:5">
      <c r="A61" s="494"/>
      <c r="B61" s="494"/>
      <c r="C61" s="494"/>
      <c r="D61" s="494"/>
      <c r="E61" s="494"/>
    </row>
    <row r="62" spans="1:5">
      <c r="A62" s="494"/>
      <c r="B62" s="494"/>
      <c r="C62" s="494"/>
      <c r="D62" s="494"/>
      <c r="E62" s="494"/>
    </row>
    <row r="63" spans="1:5">
      <c r="A63" s="494"/>
      <c r="B63" s="494"/>
      <c r="C63" s="494"/>
      <c r="D63" s="494"/>
      <c r="E63" s="494"/>
    </row>
    <row r="64" spans="1:5">
      <c r="A64" s="494"/>
      <c r="B64" s="494"/>
      <c r="C64" s="494"/>
      <c r="D64" s="494"/>
      <c r="E64" s="494"/>
    </row>
    <row r="65" spans="1:5">
      <c r="A65" s="494"/>
      <c r="B65" s="494"/>
      <c r="C65" s="494"/>
      <c r="D65" s="494"/>
      <c r="E65" s="494"/>
    </row>
    <row r="66" spans="1:5">
      <c r="A66" s="494"/>
      <c r="B66" s="494"/>
      <c r="C66" s="494"/>
      <c r="D66" s="494"/>
      <c r="E66" s="494"/>
    </row>
    <row r="67" spans="1:5">
      <c r="A67" s="494"/>
      <c r="B67" s="494"/>
      <c r="C67" s="494"/>
      <c r="D67" s="494"/>
      <c r="E67" s="494"/>
    </row>
    <row r="68" spans="1:5">
      <c r="A68" s="494"/>
      <c r="B68" s="494"/>
      <c r="C68" s="494"/>
      <c r="D68" s="494"/>
      <c r="E68" s="494"/>
    </row>
    <row r="69" spans="1:5">
      <c r="A69" s="494"/>
      <c r="B69" s="494"/>
      <c r="C69" s="494"/>
      <c r="D69" s="494"/>
      <c r="E69" s="494"/>
    </row>
    <row r="70" spans="1:5">
      <c r="A70" s="494"/>
      <c r="B70" s="494"/>
      <c r="C70" s="494"/>
      <c r="D70" s="494"/>
      <c r="E70" s="494"/>
    </row>
    <row r="71" spans="1:5">
      <c r="A71" s="494"/>
      <c r="B71" s="494"/>
      <c r="C71" s="494"/>
      <c r="D71" s="494"/>
      <c r="E71" s="494"/>
    </row>
    <row r="72" spans="1:5">
      <c r="A72" s="494"/>
      <c r="B72" s="494"/>
      <c r="C72" s="494"/>
      <c r="D72" s="494"/>
      <c r="E72" s="494"/>
    </row>
    <row r="73" spans="1:5">
      <c r="A73" s="494"/>
      <c r="B73" s="494"/>
      <c r="C73" s="494"/>
      <c r="D73" s="494"/>
      <c r="E73" s="494"/>
    </row>
    <row r="74" spans="1:5">
      <c r="A74" s="494"/>
      <c r="B74" s="494"/>
      <c r="C74" s="494"/>
      <c r="D74" s="494"/>
      <c r="E74" s="494"/>
    </row>
  </sheetData>
  <sheetProtection algorithmName="SHA-512" hashValue="Z5INgKm4L0fMM3UGPUJUT9KrSA1r1rzEOcsHXAZ2eB+3Ri+dTwG3iRI0y/bw8phL1fiSwDcQ/mTHcey2JrgrIA==" saltValue="RoH2N10Jh1najYtKBYssXQ==" spinCount="100000" sheet="1" formatColumns="0" formatRows="0" selectLockedCells="1"/>
  <dataConsolidate/>
  <customSheetViews>
    <customSheetView guid="{302D9D75-0757-45DA-AFBF-614F08F1401B}" showPageBreaks="1" printArea="1" hiddenColumns="1" view="pageBreakPreview" topLeftCell="A13">
      <selection activeCell="A4" sqref="A4:E4"/>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F980561B-46B1-45C3-9626-B209029A92CB}" showPageBreaks="1" printArea="1" hiddenColumns="1" view="pageBreakPreview" topLeftCell="A13">
      <selection activeCell="A4" sqref="A4:E4"/>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4"/>
  <headerFooter alignWithMargins="0">
    <oddFooter>&amp;R&amp;"Book Antiqua,Bold"&amp;10Schedule-5/ Page &amp;P of &amp;N</oddFooter>
  </headerFooter>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6"/>
  <sheetViews>
    <sheetView view="pageBreakPreview" topLeftCell="A16" zoomScaleNormal="100" zoomScaleSheetLayoutView="100" workbookViewId="0">
      <selection activeCell="B11" sqref="B11:C11"/>
    </sheetView>
  </sheetViews>
  <sheetFormatPr defaultColWidth="10" defaultRowHeight="16.5"/>
  <cols>
    <col min="1" max="1" width="10.625" style="466" customWidth="1"/>
    <col min="2" max="2" width="27.5" style="466" customWidth="1"/>
    <col min="3" max="3" width="21" style="466" customWidth="1"/>
    <col min="4" max="4" width="34.375" style="466" customWidth="1"/>
    <col min="5" max="16384" width="10" style="497"/>
  </cols>
  <sheetData>
    <row r="1" spans="1:6" ht="18" customHeight="1">
      <c r="A1" s="422" t="str">
        <f>Cover!B3</f>
        <v>CC/NT/W-TELE/DOM/A01/26/04892</v>
      </c>
      <c r="B1" s="423"/>
      <c r="C1" s="425"/>
      <c r="D1" s="426" t="s">
        <v>188</v>
      </c>
    </row>
    <row r="2" spans="1:6" ht="18" customHeight="1">
      <c r="A2" s="498"/>
      <c r="B2" s="499"/>
      <c r="C2" s="500"/>
      <c r="D2" s="500"/>
    </row>
    <row r="3" spans="1:6" ht="28.5" customHeight="1">
      <c r="A3" s="1175" t="str">
        <f>Cover!$B$2</f>
        <v>Package-OM3: Procurement of OTN &amp; DWDM Equipment for Telecom Backbone &amp; Access Network.</v>
      </c>
      <c r="B3" s="1175"/>
      <c r="C3" s="1175"/>
      <c r="D3" s="1175"/>
      <c r="E3" s="501"/>
      <c r="F3" s="501"/>
    </row>
    <row r="4" spans="1:6" ht="21.95" customHeight="1">
      <c r="A4" s="1161" t="s">
        <v>189</v>
      </c>
      <c r="B4" s="1161"/>
      <c r="C4" s="1161"/>
      <c r="D4" s="1161"/>
    </row>
    <row r="5" spans="1:6" ht="18" customHeight="1">
      <c r="A5" s="502"/>
    </row>
    <row r="6" spans="1:6" ht="18" customHeight="1">
      <c r="A6" s="435" t="str">
        <f>'[1]Sch-1'!A6</f>
        <v>Bidder’s Name and Address (Sole Bidder) :</v>
      </c>
      <c r="D6" s="467" t="s">
        <v>75</v>
      </c>
    </row>
    <row r="7" spans="1:6" ht="36" customHeight="1">
      <c r="A7" s="1176" t="str">
        <f>'[1]Sch-1'!A7</f>
        <v/>
      </c>
      <c r="B7" s="1176"/>
      <c r="C7" s="1176"/>
      <c r="D7" s="469" t="str">
        <f>'[1]Sch-1'!M7</f>
        <v>Contracts Services, 3rd Floor</v>
      </c>
    </row>
    <row r="8" spans="1:6" ht="18" customHeight="1">
      <c r="A8" s="470" t="s">
        <v>167</v>
      </c>
      <c r="B8" s="1155" t="str">
        <f>IF('Names of Bidder'!C9=0, "", 'Names of Bidder'!C9)</f>
        <v/>
      </c>
      <c r="C8" s="1155"/>
      <c r="D8" s="469" t="str">
        <f>'[1]Sch-1'!M8</f>
        <v>Power Grid Corporation of India Ltd.,</v>
      </c>
    </row>
    <row r="9" spans="1:6" ht="18" customHeight="1">
      <c r="A9" s="470" t="s">
        <v>168</v>
      </c>
      <c r="B9" s="1155" t="str">
        <f>IF('Names of Bidder'!C10=0, "", 'Names of Bidder'!C10)</f>
        <v/>
      </c>
      <c r="C9" s="1155"/>
      <c r="D9" s="469" t="str">
        <f>'[1]Sch-1'!M9</f>
        <v>"Saudamini", Plot No.-2</v>
      </c>
    </row>
    <row r="10" spans="1:6" ht="18" customHeight="1">
      <c r="A10" s="471"/>
      <c r="B10" s="1155" t="str">
        <f>IF('Names of Bidder'!C11=0, "", 'Names of Bidder'!C11)</f>
        <v/>
      </c>
      <c r="C10" s="1155"/>
      <c r="D10" s="469" t="str">
        <f>'[1]Sch-1'!M10</f>
        <v xml:space="preserve">Sector-29, </v>
      </c>
    </row>
    <row r="11" spans="1:6" ht="18" customHeight="1">
      <c r="A11" s="471"/>
      <c r="B11" s="1155" t="str">
        <f>IF('Names of Bidder'!C12=0, "", 'Names of Bidder'!C12)</f>
        <v/>
      </c>
      <c r="C11" s="1155"/>
      <c r="D11" s="469" t="str">
        <f>'[1]Sch-1'!M11</f>
        <v>Gurugram (Haryana) - 122001</v>
      </c>
    </row>
    <row r="12" spans="1:6" ht="18" customHeight="1">
      <c r="A12" s="503"/>
      <c r="B12" s="503"/>
      <c r="C12" s="503"/>
      <c r="D12" s="467"/>
    </row>
    <row r="13" spans="1:6" ht="21.95" customHeight="1">
      <c r="A13" s="504" t="s">
        <v>169</v>
      </c>
      <c r="B13" s="1158" t="s">
        <v>117</v>
      </c>
      <c r="C13" s="1159"/>
      <c r="D13" s="505" t="s">
        <v>171</v>
      </c>
    </row>
    <row r="14" spans="1:6" ht="21.95" customHeight="1">
      <c r="A14" s="473" t="s">
        <v>172</v>
      </c>
      <c r="B14" s="1170" t="s">
        <v>190</v>
      </c>
      <c r="C14" s="1170"/>
      <c r="D14" s="506">
        <f>'Sch-1'!O67</f>
        <v>0</v>
      </c>
    </row>
    <row r="15" spans="1:6" ht="35.1" customHeight="1">
      <c r="A15" s="507"/>
      <c r="B15" s="1171" t="s">
        <v>191</v>
      </c>
      <c r="C15" s="1172"/>
      <c r="D15" s="508"/>
    </row>
    <row r="16" spans="1:6" ht="21.95" customHeight="1">
      <c r="A16" s="473" t="s">
        <v>175</v>
      </c>
      <c r="B16" s="1170" t="s">
        <v>192</v>
      </c>
      <c r="C16" s="1170"/>
      <c r="D16" s="506">
        <f>'Sch-2'!K65</f>
        <v>0</v>
      </c>
    </row>
    <row r="17" spans="1:6" ht="35.1" customHeight="1">
      <c r="A17" s="507"/>
      <c r="B17" s="1174" t="s">
        <v>193</v>
      </c>
      <c r="C17" s="1172"/>
      <c r="D17" s="508"/>
    </row>
    <row r="18" spans="1:6" ht="21.95" customHeight="1">
      <c r="A18" s="473" t="s">
        <v>194</v>
      </c>
      <c r="B18" s="1170" t="s">
        <v>195</v>
      </c>
      <c r="C18" s="1170"/>
      <c r="D18" s="506">
        <f>'Sch-3 '!Q65</f>
        <v>0</v>
      </c>
    </row>
    <row r="19" spans="1:6" ht="30" customHeight="1">
      <c r="A19" s="507"/>
      <c r="B19" s="1171" t="s">
        <v>196</v>
      </c>
      <c r="C19" s="1172"/>
      <c r="D19" s="508"/>
    </row>
    <row r="20" spans="1:6" ht="21.95" customHeight="1">
      <c r="A20" s="473" t="s">
        <v>197</v>
      </c>
      <c r="B20" s="1170" t="s">
        <v>198</v>
      </c>
      <c r="C20" s="1170"/>
      <c r="D20" s="509">
        <f>'Sch-4a'!P21</f>
        <v>0</v>
      </c>
    </row>
    <row r="21" spans="1:6" ht="30" customHeight="1">
      <c r="A21" s="507"/>
      <c r="B21" s="1171" t="s">
        <v>199</v>
      </c>
      <c r="C21" s="1172"/>
      <c r="D21" s="508"/>
    </row>
    <row r="22" spans="1:6" ht="21.95" customHeight="1">
      <c r="A22" s="473" t="s">
        <v>200</v>
      </c>
      <c r="B22" s="1170" t="s">
        <v>201</v>
      </c>
      <c r="C22" s="1170"/>
      <c r="D22" s="509">
        <f>'Sch-4b'!P31</f>
        <v>0</v>
      </c>
    </row>
    <row r="23" spans="1:6" ht="44.25" customHeight="1">
      <c r="A23" s="507"/>
      <c r="B23" s="1174" t="s">
        <v>159</v>
      </c>
      <c r="C23" s="1172"/>
      <c r="D23" s="508"/>
    </row>
    <row r="24" spans="1:6" ht="30" customHeight="1">
      <c r="A24" s="473">
        <v>5</v>
      </c>
      <c r="B24" s="1170" t="s">
        <v>202</v>
      </c>
      <c r="C24" s="1170"/>
      <c r="D24" s="506">
        <f>'Sch-5'!D18:E18</f>
        <v>0</v>
      </c>
    </row>
    <row r="25" spans="1:6" ht="51" customHeight="1">
      <c r="A25" s="507"/>
      <c r="B25" s="1171" t="s">
        <v>203</v>
      </c>
      <c r="C25" s="1172"/>
      <c r="D25" s="510"/>
    </row>
    <row r="26" spans="1:6" ht="21.95" customHeight="1">
      <c r="A26" s="473" t="s">
        <v>204</v>
      </c>
      <c r="B26" s="1170" t="s">
        <v>205</v>
      </c>
      <c r="C26" s="1170"/>
      <c r="D26" s="511">
        <f>'Sch-7'!M20</f>
        <v>0</v>
      </c>
    </row>
    <row r="27" spans="1:6" ht="35.1" customHeight="1">
      <c r="A27" s="507"/>
      <c r="B27" s="1171" t="s">
        <v>206</v>
      </c>
      <c r="C27" s="1172"/>
      <c r="D27" s="508"/>
    </row>
    <row r="28" spans="1:6" ht="28.5" customHeight="1">
      <c r="A28" s="1142"/>
      <c r="B28" s="1173" t="s">
        <v>207</v>
      </c>
      <c r="C28" s="1173"/>
      <c r="D28" s="512">
        <f>SUM(D14,D16,D18,D20,D22,D24,D26)</f>
        <v>0</v>
      </c>
    </row>
    <row r="29" spans="1:6" ht="30" customHeight="1">
      <c r="A29" s="1142"/>
      <c r="B29" s="1173"/>
      <c r="C29" s="1173"/>
      <c r="D29" s="513"/>
    </row>
    <row r="30" spans="1:6" ht="18.75" customHeight="1">
      <c r="A30" s="514"/>
      <c r="B30" s="515"/>
      <c r="C30" s="515"/>
      <c r="D30" s="516"/>
    </row>
    <row r="31" spans="1:6" ht="27.95" hidden="1" customHeight="1">
      <c r="A31" s="514"/>
      <c r="B31" s="515"/>
      <c r="C31" s="517"/>
      <c r="D31" s="516"/>
    </row>
    <row r="32" spans="1:6" ht="27.95" customHeight="1">
      <c r="A32" s="449" t="s">
        <v>111</v>
      </c>
      <c r="B32" s="518" t="str">
        <f>'Sch-5'!B24</f>
        <v>--</v>
      </c>
      <c r="C32" s="517" t="s">
        <v>113</v>
      </c>
      <c r="D32" s="519" t="str">
        <f>'Sch-5'!D24</f>
        <v/>
      </c>
      <c r="F32" s="520"/>
    </row>
    <row r="33" spans="1:6" ht="27.95" customHeight="1">
      <c r="A33" s="449" t="s">
        <v>112</v>
      </c>
      <c r="B33" s="518" t="str">
        <f>'Sch-5'!B25</f>
        <v/>
      </c>
      <c r="C33" s="517" t="s">
        <v>114</v>
      </c>
      <c r="D33" s="519" t="str">
        <f>'Sch-5'!D25</f>
        <v/>
      </c>
      <c r="F33" s="498"/>
    </row>
    <row r="34" spans="1:6" ht="27.95" customHeight="1">
      <c r="A34" s="521"/>
      <c r="B34" s="499"/>
      <c r="C34" s="517"/>
      <c r="F34" s="498"/>
    </row>
    <row r="35" spans="1:6" ht="30" customHeight="1">
      <c r="A35" s="521"/>
      <c r="B35" s="499"/>
      <c r="C35" s="517"/>
      <c r="D35" s="521"/>
      <c r="F35" s="520"/>
    </row>
    <row r="36" spans="1:6" ht="30" customHeight="1">
      <c r="A36" s="522"/>
      <c r="B36" s="522"/>
      <c r="C36" s="523"/>
      <c r="E36" s="524"/>
    </row>
  </sheetData>
  <sheetProtection algorithmName="SHA-512" hashValue="KGv0dcIOBqiVgepVJdSVr/xjLXRWmtI3YQpME7o/8UzH41HJbIdQQA+iwX2kvnWoLy3qTr5qf/xvd9tDeAMrEw==" saltValue="LVgx9AmZO+PljwiJiYW5+g==" spinCount="100000" sheet="1" formatColumns="0" formatRows="0" selectLockedCells="1"/>
  <customSheetViews>
    <customSheetView guid="{302D9D75-0757-45DA-AFBF-614F08F1401B}" showPageBreaks="1" fitToPage="1" printArea="1" hiddenRows="1" view="pageBreakPreview" topLeftCell="A19">
      <selection activeCell="I19" sqref="I19"/>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F980561B-46B1-45C3-9626-B209029A92CB}" showPageBreaks="1" fitToPage="1" printArea="1" hiddenRows="1" view="pageBreakPreview" topLeftCell="A19">
      <selection activeCell="I19" sqref="I1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s>
  <mergeCells count="24">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6:C26"/>
    <mergeCell ref="B27:C27"/>
    <mergeCell ref="A28:A29"/>
    <mergeCell ref="B28:C29"/>
  </mergeCells>
  <printOptions horizontalCentered="1"/>
  <pageMargins left="0.5" right="0.38" top="0.56999999999999995" bottom="0.48" header="0.38" footer="0.24"/>
  <pageSetup paperSize="9" fitToHeight="0" orientation="portrait" r:id="rId4"/>
  <headerFooter alignWithMargins="0">
    <oddFooter>&amp;R&amp;"Book Antiqua,Bold"&amp;10Schedule-6/ Page &amp;P of &amp;N</oddFooter>
  </headerFooter>
  <drawing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6"/>
  <sheetViews>
    <sheetView view="pageBreakPreview" topLeftCell="A15" zoomScaleNormal="100" zoomScaleSheetLayoutView="100" workbookViewId="0">
      <selection activeCell="D24" sqref="D24"/>
    </sheetView>
  </sheetViews>
  <sheetFormatPr defaultColWidth="10" defaultRowHeight="16.5"/>
  <cols>
    <col min="1" max="1" width="10.625" style="466" customWidth="1"/>
    <col min="2" max="2" width="27.5" style="466" customWidth="1"/>
    <col min="3" max="3" width="21" style="466" customWidth="1"/>
    <col min="4" max="4" width="34.375" style="466" customWidth="1"/>
    <col min="5" max="16384" width="10" style="497"/>
  </cols>
  <sheetData>
    <row r="1" spans="1:6" ht="18" customHeight="1">
      <c r="A1" s="422" t="str">
        <f>Cover!B3</f>
        <v>CC/NT/W-TELE/DOM/A01/26/04892</v>
      </c>
      <c r="B1" s="423"/>
      <c r="C1" s="425"/>
      <c r="D1" s="426" t="s">
        <v>208</v>
      </c>
    </row>
    <row r="2" spans="1:6" ht="18" customHeight="1">
      <c r="A2" s="498"/>
      <c r="B2" s="499"/>
      <c r="C2" s="500"/>
      <c r="D2" s="500"/>
    </row>
    <row r="3" spans="1:6" ht="36" customHeight="1">
      <c r="A3" s="1169" t="str">
        <f>Cover!$B$2</f>
        <v>Package-OM3: Procurement of OTN &amp; DWDM Equipment for Telecom Backbone &amp; Access Network.</v>
      </c>
      <c r="B3" s="1169"/>
      <c r="C3" s="1169"/>
      <c r="D3" s="1169"/>
      <c r="E3" s="501"/>
      <c r="F3" s="501"/>
    </row>
    <row r="4" spans="1:6" ht="21.95" customHeight="1">
      <c r="A4" s="1161" t="s">
        <v>189</v>
      </c>
      <c r="B4" s="1161"/>
      <c r="C4" s="1161"/>
      <c r="D4" s="1161"/>
    </row>
    <row r="5" spans="1:6" ht="18" customHeight="1">
      <c r="A5" s="502"/>
    </row>
    <row r="6" spans="1:6" ht="18" customHeight="1">
      <c r="A6" s="435" t="str">
        <f>'[1]Sch-1'!A6</f>
        <v>Bidder’s Name and Address (Sole Bidder) :</v>
      </c>
      <c r="D6" s="467" t="s">
        <v>75</v>
      </c>
    </row>
    <row r="7" spans="1:6" ht="36" customHeight="1">
      <c r="A7" s="1176" t="str">
        <f>'[1]Sch-1'!A7</f>
        <v/>
      </c>
      <c r="B7" s="1176"/>
      <c r="C7" s="1176"/>
      <c r="D7" s="469" t="str">
        <f>'[1]Sch-1'!M7</f>
        <v>Contracts Services, 3rd Floor</v>
      </c>
    </row>
    <row r="8" spans="1:6" ht="18" customHeight="1">
      <c r="A8" s="470" t="s">
        <v>167</v>
      </c>
      <c r="B8" s="1155" t="str">
        <f>IF('Names of Bidder'!C9=0, "", 'Names of Bidder'!C9)</f>
        <v/>
      </c>
      <c r="C8" s="1155"/>
      <c r="D8" s="469" t="str">
        <f>'[1]Sch-1'!M8</f>
        <v>Power Grid Corporation of India Ltd.,</v>
      </c>
    </row>
    <row r="9" spans="1:6" ht="18" customHeight="1">
      <c r="A9" s="470" t="s">
        <v>168</v>
      </c>
      <c r="B9" s="1155" t="str">
        <f>IF('Names of Bidder'!C10=0, "", 'Names of Bidder'!C10)</f>
        <v/>
      </c>
      <c r="C9" s="1155"/>
      <c r="D9" s="469" t="str">
        <f>'[1]Sch-1'!M9</f>
        <v>"Saudamini", Plot No.-2</v>
      </c>
    </row>
    <row r="10" spans="1:6" ht="18" customHeight="1">
      <c r="A10" s="471"/>
      <c r="B10" s="1155" t="str">
        <f>IF('Names of Bidder'!C11=0, "", 'Names of Bidder'!C11)</f>
        <v/>
      </c>
      <c r="C10" s="1155"/>
      <c r="D10" s="469" t="str">
        <f>'[1]Sch-1'!M10</f>
        <v xml:space="preserve">Sector-29, </v>
      </c>
    </row>
    <row r="11" spans="1:6" ht="18" customHeight="1">
      <c r="A11" s="471"/>
      <c r="B11" s="1155" t="str">
        <f>IF('Names of Bidder'!C12=0, "", 'Names of Bidder'!C12)</f>
        <v/>
      </c>
      <c r="C11" s="1155"/>
      <c r="D11" s="469" t="str">
        <f>'[1]Sch-1'!M11</f>
        <v>Gurugram (Haryana) - 122001</v>
      </c>
    </row>
    <row r="12" spans="1:6" ht="18" customHeight="1">
      <c r="A12" s="503"/>
      <c r="B12" s="503"/>
      <c r="C12" s="503"/>
      <c r="D12" s="467"/>
    </row>
    <row r="13" spans="1:6" ht="21.95" customHeight="1">
      <c r="A13" s="504" t="s">
        <v>169</v>
      </c>
      <c r="B13" s="1158" t="s">
        <v>117</v>
      </c>
      <c r="C13" s="1159"/>
      <c r="D13" s="505" t="s">
        <v>171</v>
      </c>
    </row>
    <row r="14" spans="1:6" ht="21.95" customHeight="1">
      <c r="A14" s="473" t="s">
        <v>172</v>
      </c>
      <c r="B14" s="1170" t="s">
        <v>190</v>
      </c>
      <c r="C14" s="1170"/>
      <c r="D14" s="506">
        <f>'Sch-1'!O65*(1-Discount!K18)+(1-Discount!K23)*'Sch-1'!O66</f>
        <v>0</v>
      </c>
    </row>
    <row r="15" spans="1:6" ht="35.1" customHeight="1">
      <c r="A15" s="507"/>
      <c r="B15" s="1171" t="s">
        <v>191</v>
      </c>
      <c r="C15" s="1172"/>
      <c r="D15" s="508"/>
    </row>
    <row r="16" spans="1:6" ht="21.95" customHeight="1">
      <c r="A16" s="473" t="s">
        <v>175</v>
      </c>
      <c r="B16" s="1170" t="s">
        <v>192</v>
      </c>
      <c r="C16" s="1170"/>
      <c r="D16" s="506">
        <f>'Sch-6'!D16*(1-Discount!K19)</f>
        <v>0</v>
      </c>
    </row>
    <row r="17" spans="1:6" ht="35.1" customHeight="1">
      <c r="A17" s="507"/>
      <c r="B17" s="1174" t="s">
        <v>193</v>
      </c>
      <c r="C17" s="1172"/>
      <c r="D17" s="508"/>
    </row>
    <row r="18" spans="1:6" ht="21.95" customHeight="1">
      <c r="A18" s="473" t="s">
        <v>194</v>
      </c>
      <c r="B18" s="1170" t="s">
        <v>195</v>
      </c>
      <c r="C18" s="1170"/>
      <c r="D18" s="506">
        <f>'Sch-6'!D18*(1-Discount!K20)</f>
        <v>0</v>
      </c>
    </row>
    <row r="19" spans="1:6" ht="30" customHeight="1">
      <c r="A19" s="507"/>
      <c r="B19" s="1171" t="s">
        <v>196</v>
      </c>
      <c r="C19" s="1172"/>
      <c r="D19" s="508"/>
    </row>
    <row r="20" spans="1:6" ht="21.95" customHeight="1">
      <c r="A20" s="473" t="s">
        <v>197</v>
      </c>
      <c r="B20" s="1170" t="s">
        <v>198</v>
      </c>
      <c r="C20" s="1170"/>
      <c r="D20" s="511">
        <f>'Sch-6'!D20*(1-Discount!K21)</f>
        <v>0</v>
      </c>
    </row>
    <row r="21" spans="1:6" ht="30" customHeight="1">
      <c r="A21" s="507"/>
      <c r="B21" s="1171" t="s">
        <v>199</v>
      </c>
      <c r="C21" s="1172"/>
      <c r="D21" s="508"/>
    </row>
    <row r="22" spans="1:6" ht="21.95" customHeight="1">
      <c r="A22" s="473" t="s">
        <v>200</v>
      </c>
      <c r="B22" s="1170" t="s">
        <v>201</v>
      </c>
      <c r="C22" s="1170"/>
      <c r="D22" s="511">
        <f>'Sch-6'!D22*(1-Discount!K22)</f>
        <v>0</v>
      </c>
    </row>
    <row r="23" spans="1:6" ht="38.25" customHeight="1">
      <c r="A23" s="507"/>
      <c r="B23" s="1174" t="s">
        <v>159</v>
      </c>
      <c r="C23" s="1172"/>
      <c r="D23" s="508"/>
    </row>
    <row r="24" spans="1:6" ht="30" customHeight="1">
      <c r="A24" s="473">
        <v>5</v>
      </c>
      <c r="B24" s="1170" t="s">
        <v>202</v>
      </c>
      <c r="C24" s="1170"/>
      <c r="D24" s="715">
        <f>'Sch-5 Dis'!D18</f>
        <v>0</v>
      </c>
    </row>
    <row r="25" spans="1:6">
      <c r="A25" s="507"/>
      <c r="B25" s="1171" t="s">
        <v>203</v>
      </c>
      <c r="C25" s="1172"/>
      <c r="D25" s="525"/>
    </row>
    <row r="26" spans="1:6" ht="21.95" customHeight="1">
      <c r="A26" s="473" t="s">
        <v>204</v>
      </c>
      <c r="B26" s="1170" t="s">
        <v>205</v>
      </c>
      <c r="C26" s="1170"/>
      <c r="D26" s="511">
        <f>'Sch-6'!D26*(1-Discount!K23)</f>
        <v>0</v>
      </c>
    </row>
    <row r="27" spans="1:6" ht="35.1" customHeight="1">
      <c r="A27" s="507"/>
      <c r="B27" s="1171" t="s">
        <v>206</v>
      </c>
      <c r="C27" s="1172"/>
      <c r="D27" s="508"/>
    </row>
    <row r="28" spans="1:6" ht="28.5" customHeight="1">
      <c r="A28" s="1142"/>
      <c r="B28" s="1173" t="s">
        <v>207</v>
      </c>
      <c r="C28" s="1173"/>
      <c r="D28" s="512">
        <f>SUM(D14,D16,D18,D20,D22,D24,D26)</f>
        <v>0</v>
      </c>
    </row>
    <row r="29" spans="1:6" ht="25.5" customHeight="1">
      <c r="A29" s="1142"/>
      <c r="B29" s="1173"/>
      <c r="C29" s="1173"/>
      <c r="D29" s="513"/>
    </row>
    <row r="30" spans="1:6" ht="18.75" customHeight="1">
      <c r="A30" s="514"/>
      <c r="B30" s="515"/>
      <c r="C30" s="515"/>
      <c r="D30" s="516"/>
    </row>
    <row r="31" spans="1:6" ht="27.95" customHeight="1">
      <c r="A31" s="514"/>
      <c r="B31" s="515"/>
      <c r="C31" s="517"/>
      <c r="D31" s="516"/>
    </row>
    <row r="32" spans="1:6" ht="27.95" customHeight="1">
      <c r="A32" s="449" t="s">
        <v>111</v>
      </c>
      <c r="B32" s="518" t="str">
        <f>'Sch-6'!B32</f>
        <v>--</v>
      </c>
      <c r="C32" s="517" t="s">
        <v>113</v>
      </c>
      <c r="D32" s="519" t="str">
        <f>'Sch-6'!D32</f>
        <v/>
      </c>
      <c r="F32" s="520"/>
    </row>
    <row r="33" spans="1:6" ht="27.95" customHeight="1">
      <c r="A33" s="449" t="s">
        <v>112</v>
      </c>
      <c r="B33" s="518" t="str">
        <f>'Sch-6'!B33</f>
        <v/>
      </c>
      <c r="C33" s="517" t="s">
        <v>114</v>
      </c>
      <c r="D33" s="519" t="str">
        <f>'Sch-6'!D33</f>
        <v/>
      </c>
      <c r="F33" s="498"/>
    </row>
    <row r="34" spans="1:6" ht="27.95" customHeight="1">
      <c r="A34" s="521"/>
      <c r="B34" s="499"/>
      <c r="C34" s="517"/>
      <c r="F34" s="498"/>
    </row>
    <row r="35" spans="1:6" ht="30" customHeight="1">
      <c r="A35" s="521"/>
      <c r="B35" s="499"/>
      <c r="C35" s="517"/>
      <c r="D35" s="521"/>
      <c r="F35" s="520"/>
    </row>
    <row r="36" spans="1:6" ht="30" customHeight="1">
      <c r="A36" s="522"/>
      <c r="B36" s="522"/>
      <c r="C36" s="523"/>
      <c r="E36" s="524"/>
    </row>
  </sheetData>
  <sheetProtection algorithmName="SHA-512" hashValue="fWVviZ9SathguR7Hhr/yW1vV689GPsI0dDz44mQGboEyenJAbOzpTmL9nrhoALKOxDtNcMfGJZv10FzR4yCCwg==" saltValue="sN9dvjghCGzBZFBT7s74og==" spinCount="100000" sheet="1" formatColumns="0" formatRows="0" selectLockedCells="1"/>
  <customSheetViews>
    <customSheetView guid="{302D9D75-0757-45DA-AFBF-614F08F1401B}" showPageBreaks="1" printArea="1" view="pageBreakPreview">
      <selection activeCell="G25" sqref="G25"/>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F980561B-46B1-45C3-9626-B209029A92CB}" showPageBreaks="1" printArea="1" view="pageBreakPreview">
      <selection activeCell="G25" sqref="G25"/>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s>
  <mergeCells count="24">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6:C26"/>
    <mergeCell ref="B27:C27"/>
    <mergeCell ref="A28:A29"/>
    <mergeCell ref="B28:C29"/>
  </mergeCells>
  <printOptions horizontalCentered="1"/>
  <pageMargins left="0.5" right="0.38" top="0.56999999999999995" bottom="0.48" header="0.38" footer="0.24"/>
  <pageSetup paperSize="9" fitToHeight="0" orientation="portrait" r:id="rId4"/>
  <headerFooter alignWithMargins="0">
    <oddFooter>&amp;R&amp;"Book Antiqua,Bold"&amp;10Schedule-6/ Page &amp;P of &amp;N</oddFooter>
  </headerFooter>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9" zoomScaleNormal="100" zoomScaleSheetLayoutView="100" workbookViewId="0">
      <selection activeCell="A20" sqref="A20:H20"/>
    </sheetView>
  </sheetViews>
  <sheetFormatPr defaultColWidth="9" defaultRowHeight="16.5"/>
  <cols>
    <col min="1" max="5" width="11.375" style="574" customWidth="1"/>
    <col min="6" max="6" width="15.5" style="574" customWidth="1"/>
    <col min="7" max="7" width="11.375" style="574" customWidth="1"/>
    <col min="8" max="8" width="17.625" style="574" customWidth="1"/>
    <col min="9" max="9" width="31.375" style="534" customWidth="1"/>
    <col min="10" max="10" width="7.625" style="534" customWidth="1"/>
    <col min="11" max="11" width="10.125" style="534" customWidth="1"/>
    <col min="12" max="12" width="15.375" style="534" customWidth="1"/>
    <col min="13" max="13" width="15.625" style="534" customWidth="1"/>
    <col min="14" max="14" width="17" style="526" customWidth="1"/>
    <col min="15" max="15" width="9" style="527" customWidth="1"/>
    <col min="16" max="16" width="0" style="528" hidden="1" customWidth="1"/>
    <col min="17" max="17" width="18.5" style="528" hidden="1" customWidth="1"/>
    <col min="18" max="18" width="34.125" style="528" hidden="1" customWidth="1"/>
    <col min="19" max="32" width="9" style="528"/>
    <col min="33" max="33" width="0" style="528" hidden="1" customWidth="1"/>
    <col min="34" max="34" width="13.875" style="528" hidden="1" customWidth="1"/>
    <col min="35" max="35" width="13.625" style="528" hidden="1" customWidth="1"/>
    <col min="36" max="36" width="21.375" style="528" hidden="1" customWidth="1"/>
    <col min="37" max="37" width="12" style="528" hidden="1" customWidth="1"/>
    <col min="38" max="39" width="0" style="528" hidden="1" customWidth="1"/>
    <col min="40" max="48" width="9" style="528"/>
    <col min="49" max="16384" width="9" style="527"/>
  </cols>
  <sheetData>
    <row r="1" spans="1:48" ht="18" customHeight="1">
      <c r="A1" s="422" t="str">
        <f>Cover!B3</f>
        <v>CC/NT/W-TELE/DOM/A01/26/04892</v>
      </c>
      <c r="B1" s="422"/>
      <c r="C1" s="422"/>
      <c r="D1" s="422"/>
      <c r="E1" s="422"/>
      <c r="F1" s="422"/>
      <c r="G1" s="422"/>
      <c r="H1" s="422"/>
      <c r="I1" s="423"/>
      <c r="J1" s="424"/>
      <c r="K1" s="424"/>
      <c r="L1" s="424"/>
      <c r="M1" s="426" t="s">
        <v>209</v>
      </c>
    </row>
    <row r="2" spans="1:48" ht="3" customHeight="1">
      <c r="A2" s="498"/>
      <c r="B2" s="498"/>
      <c r="C2" s="498"/>
      <c r="D2" s="498"/>
      <c r="E2" s="498"/>
      <c r="F2" s="498"/>
      <c r="G2" s="498"/>
      <c r="H2" s="498"/>
      <c r="I2" s="499"/>
      <c r="J2" s="521"/>
      <c r="K2" s="521"/>
      <c r="L2" s="521"/>
      <c r="M2" s="521"/>
    </row>
    <row r="3" spans="1:48" ht="15.75" customHeight="1">
      <c r="A3" s="1198" t="str">
        <f>Cover!$B$2</f>
        <v>Package-OM3: Procurement of OTN &amp; DWDM Equipment for Telecom Backbone &amp; Access Network.</v>
      </c>
      <c r="B3" s="1198"/>
      <c r="C3" s="1198"/>
      <c r="D3" s="1198"/>
      <c r="E3" s="1198"/>
      <c r="F3" s="1198"/>
      <c r="G3" s="1198"/>
      <c r="H3" s="1198"/>
      <c r="I3" s="1198"/>
      <c r="J3" s="1198"/>
      <c r="K3" s="1198"/>
      <c r="L3" s="1198"/>
      <c r="M3" s="1198"/>
      <c r="AG3" s="529" t="s">
        <v>128</v>
      </c>
      <c r="AI3" s="530">
        <f>IF(ISERROR(#REF!/('[1]Sch-6'!D14+'[1]Sch-6'!D16+'[1]Sch-6'!D18)),0,#REF!/( '[1]Sch-6'!D14+'[1]Sch-6'!D16+'[1]Sch-6'!D18))</f>
        <v>0</v>
      </c>
    </row>
    <row r="4" spans="1:48" ht="21.95" customHeight="1">
      <c r="A4" s="1132" t="s">
        <v>129</v>
      </c>
      <c r="B4" s="1132"/>
      <c r="C4" s="1132"/>
      <c r="D4" s="1132"/>
      <c r="E4" s="1132"/>
      <c r="F4" s="1132"/>
      <c r="G4" s="1132"/>
      <c r="H4" s="1132"/>
      <c r="I4" s="1132"/>
      <c r="J4" s="1132"/>
      <c r="K4" s="1132"/>
      <c r="L4" s="1132"/>
      <c r="M4" s="1132"/>
      <c r="AG4" s="529" t="s">
        <v>130</v>
      </c>
      <c r="AI4" s="530" t="e">
        <f>#REF!</f>
        <v>#REF!</v>
      </c>
    </row>
    <row r="5" spans="1:48" ht="18.600000000000001" customHeight="1">
      <c r="A5" s="531"/>
      <c r="B5" s="531"/>
      <c r="C5" s="531"/>
      <c r="D5" s="531"/>
      <c r="E5" s="531"/>
      <c r="F5" s="531"/>
      <c r="G5" s="531"/>
      <c r="H5" s="531"/>
      <c r="I5" s="532"/>
      <c r="J5" s="532"/>
      <c r="K5" s="532"/>
      <c r="L5" s="532"/>
      <c r="M5" s="532"/>
      <c r="AG5" s="529" t="s">
        <v>210</v>
      </c>
      <c r="AI5" s="530">
        <f>IF(ISERROR(#REF!/#REF!),0,#REF! /#REF!)</f>
        <v>0</v>
      </c>
    </row>
    <row r="6" spans="1:48" ht="27.95" customHeight="1">
      <c r="A6" s="435" t="str">
        <f>'[1]Sch-1'!A6</f>
        <v>Bidder’s Name and Address (Sole Bidder) :</v>
      </c>
      <c r="B6" s="435"/>
      <c r="C6" s="435"/>
      <c r="D6" s="435"/>
      <c r="E6" s="435"/>
      <c r="F6" s="435"/>
      <c r="G6" s="435"/>
      <c r="H6" s="435"/>
      <c r="I6" s="466"/>
      <c r="J6" s="466"/>
      <c r="K6" s="533" t="s">
        <v>75</v>
      </c>
      <c r="M6" s="466"/>
      <c r="AG6" s="529" t="s">
        <v>211</v>
      </c>
      <c r="AI6" s="530" t="e">
        <f>#REF!</f>
        <v>#REF!</v>
      </c>
    </row>
    <row r="7" spans="1:48" ht="36" customHeight="1">
      <c r="A7" s="1183" t="str">
        <f>'[1]Sch-1'!A7</f>
        <v/>
      </c>
      <c r="B7" s="1183"/>
      <c r="C7" s="1183"/>
      <c r="D7" s="1183"/>
      <c r="E7" s="1183"/>
      <c r="F7" s="1183"/>
      <c r="G7" s="1183"/>
      <c r="H7" s="1183"/>
      <c r="I7" s="1183"/>
      <c r="J7" s="1183"/>
      <c r="K7" s="535" t="str">
        <f>'[1]Sch-1'!M7</f>
        <v>Contracts Services, 3rd Floor</v>
      </c>
      <c r="M7" s="536"/>
      <c r="AG7" s="529" t="s">
        <v>133</v>
      </c>
      <c r="AI7" s="530" t="e">
        <f>SUM(AI3:AI6)</f>
        <v>#REF!</v>
      </c>
    </row>
    <row r="8" spans="1:48" ht="27.95" customHeight="1">
      <c r="A8" s="470" t="s">
        <v>167</v>
      </c>
      <c r="B8" s="1199" t="str">
        <f>IF('Names of Bidder'!C9=0, "", 'Names of Bidder'!C9)</f>
        <v/>
      </c>
      <c r="C8" s="1199"/>
      <c r="D8" s="1199"/>
      <c r="E8" s="470"/>
      <c r="F8" s="470"/>
      <c r="G8" s="470"/>
      <c r="H8" s="470"/>
      <c r="I8" s="1155" t="str">
        <f>IF('[1]Sch-1'!C8=0, "", '[1]Sch-1'!C8)</f>
        <v/>
      </c>
      <c r="J8" s="1155"/>
      <c r="K8" s="535" t="str">
        <f>'[1]Sch-1'!M8</f>
        <v>Power Grid Corporation of India Ltd.,</v>
      </c>
      <c r="M8" s="537"/>
    </row>
    <row r="9" spans="1:48" ht="27.95" customHeight="1">
      <c r="A9" s="470" t="s">
        <v>168</v>
      </c>
      <c r="B9" s="1199" t="str">
        <f>IF('Names of Bidder'!C10=0, "", 'Names of Bidder'!C10)</f>
        <v/>
      </c>
      <c r="C9" s="1199"/>
      <c r="D9" s="1199"/>
      <c r="E9" s="470"/>
      <c r="F9" s="470"/>
      <c r="G9" s="470"/>
      <c r="H9" s="470"/>
      <c r="I9" s="1155" t="str">
        <f>IF('[1]Sch-1'!C9=0, "", '[1]Sch-1'!C9)</f>
        <v/>
      </c>
      <c r="J9" s="1155"/>
      <c r="K9" s="535" t="str">
        <f>'[1]Sch-1'!M9</f>
        <v>"Saudamini", Plot No.-2</v>
      </c>
      <c r="M9" s="537"/>
    </row>
    <row r="10" spans="1:48" ht="27.95" customHeight="1">
      <c r="A10" s="471"/>
      <c r="B10" s="1199" t="str">
        <f>IF('Names of Bidder'!C11=0, "", 'Names of Bidder'!C11)</f>
        <v/>
      </c>
      <c r="C10" s="1199"/>
      <c r="D10" s="1199"/>
      <c r="E10" s="471"/>
      <c r="F10" s="471"/>
      <c r="G10" s="471"/>
      <c r="H10" s="471"/>
      <c r="I10" s="1155" t="str">
        <f>IF('[1]Sch-1'!C10=0, "", '[1]Sch-1'!C10)</f>
        <v/>
      </c>
      <c r="J10" s="1155"/>
      <c r="K10" s="535" t="str">
        <f>'[1]Sch-1'!M10</f>
        <v xml:space="preserve">Sector-29, </v>
      </c>
      <c r="M10" s="537"/>
      <c r="AG10" s="529" t="s">
        <v>212</v>
      </c>
      <c r="AI10" s="538" t="e">
        <f>'[1]Sch-1'!AA10</f>
        <v>#REF!</v>
      </c>
    </row>
    <row r="11" spans="1:48" ht="27.95" customHeight="1">
      <c r="A11" s="471"/>
      <c r="B11" s="1199" t="str">
        <f>IF('Names of Bidder'!C12=0, "", 'Names of Bidder'!C12)</f>
        <v/>
      </c>
      <c r="C11" s="1199"/>
      <c r="D11" s="1199"/>
      <c r="E11" s="471"/>
      <c r="F11" s="471"/>
      <c r="G11" s="471"/>
      <c r="H11" s="471"/>
      <c r="I11" s="1155" t="str">
        <f>IF('[1]Sch-1'!C11=0, "", '[1]Sch-1'!C11)</f>
        <v/>
      </c>
      <c r="J11" s="1155"/>
      <c r="K11" s="535" t="str">
        <f>'[1]Sch-1'!M11</f>
        <v>Gurugram (Haryana) - 122001</v>
      </c>
      <c r="M11" s="537"/>
      <c r="AG11" s="529"/>
      <c r="AI11" s="530"/>
    </row>
    <row r="12" spans="1:48" ht="7.5" customHeight="1">
      <c r="A12" s="471"/>
      <c r="B12" s="471"/>
      <c r="C12" s="471"/>
      <c r="D12" s="471"/>
      <c r="E12" s="471"/>
      <c r="F12" s="471"/>
      <c r="G12" s="471"/>
      <c r="H12" s="471"/>
      <c r="I12" s="537"/>
      <c r="J12" s="537"/>
      <c r="K12" s="537"/>
      <c r="L12" s="537"/>
      <c r="M12" s="537"/>
      <c r="N12" s="539"/>
      <c r="O12" s="528"/>
      <c r="AG12" s="529"/>
      <c r="AI12" s="530"/>
    </row>
    <row r="13" spans="1:48" ht="27.95" customHeight="1" thickBot="1">
      <c r="A13" s="1193" t="s">
        <v>213</v>
      </c>
      <c r="B13" s="1193"/>
      <c r="C13" s="1193"/>
      <c r="D13" s="1193"/>
      <c r="E13" s="1193"/>
      <c r="F13" s="1193"/>
      <c r="G13" s="1193"/>
      <c r="H13" s="1193"/>
      <c r="I13" s="1193"/>
      <c r="J13" s="1193"/>
      <c r="K13" s="1193"/>
      <c r="L13" s="1193"/>
      <c r="M13" s="1193"/>
      <c r="N13" s="539"/>
      <c r="O13" s="528"/>
    </row>
    <row r="14" spans="1:48" ht="116.25" customHeight="1">
      <c r="A14" s="540" t="s">
        <v>214</v>
      </c>
      <c r="B14" s="541" t="s">
        <v>88</v>
      </c>
      <c r="C14" s="541" t="s">
        <v>215</v>
      </c>
      <c r="D14" s="542" t="s">
        <v>216</v>
      </c>
      <c r="E14" s="543" t="s">
        <v>92</v>
      </c>
      <c r="F14" s="543" t="s">
        <v>217</v>
      </c>
      <c r="G14" s="543" t="s">
        <v>94</v>
      </c>
      <c r="H14" s="543" t="s">
        <v>95</v>
      </c>
      <c r="I14" s="544" t="s">
        <v>218</v>
      </c>
      <c r="J14" s="544" t="s">
        <v>97</v>
      </c>
      <c r="K14" s="544" t="s">
        <v>118</v>
      </c>
      <c r="L14" s="544" t="s">
        <v>219</v>
      </c>
      <c r="M14" s="545" t="s">
        <v>220</v>
      </c>
      <c r="N14" s="51" t="s">
        <v>146</v>
      </c>
      <c r="O14" s="528"/>
      <c r="Q14" s="546" t="s">
        <v>221</v>
      </c>
      <c r="R14" s="546" t="s">
        <v>222</v>
      </c>
      <c r="AH14" s="1178" t="s">
        <v>223</v>
      </c>
      <c r="AI14" s="1178"/>
      <c r="AJ14" s="491" t="s">
        <v>137</v>
      </c>
      <c r="AK14" s="1178" t="s">
        <v>224</v>
      </c>
      <c r="AL14" s="1178"/>
    </row>
    <row r="15" spans="1:48" s="551" customFormat="1">
      <c r="A15" s="547">
        <v>1</v>
      </c>
      <c r="B15" s="547">
        <v>2</v>
      </c>
      <c r="C15" s="547">
        <v>3</v>
      </c>
      <c r="D15" s="547">
        <v>4</v>
      </c>
      <c r="E15" s="548">
        <v>5</v>
      </c>
      <c r="F15" s="548">
        <v>6</v>
      </c>
      <c r="G15" s="548">
        <v>7</v>
      </c>
      <c r="H15" s="548">
        <v>8</v>
      </c>
      <c r="I15" s="544">
        <v>9</v>
      </c>
      <c r="J15" s="544">
        <v>10</v>
      </c>
      <c r="K15" s="544">
        <v>11</v>
      </c>
      <c r="L15" s="544">
        <v>12</v>
      </c>
      <c r="M15" s="545" t="s">
        <v>225</v>
      </c>
      <c r="N15" s="310">
        <v>14</v>
      </c>
      <c r="O15" s="549"/>
      <c r="P15" s="549"/>
      <c r="Q15" s="10"/>
      <c r="R15" s="17"/>
      <c r="S15" s="549"/>
      <c r="T15" s="549"/>
      <c r="U15" s="549"/>
      <c r="V15" s="549"/>
      <c r="W15" s="549"/>
      <c r="X15" s="549"/>
      <c r="Y15" s="549"/>
      <c r="Z15" s="549"/>
      <c r="AA15" s="549"/>
      <c r="AB15" s="549"/>
      <c r="AC15" s="549"/>
      <c r="AD15" s="549"/>
      <c r="AE15" s="549"/>
      <c r="AF15" s="549"/>
      <c r="AG15" s="549"/>
      <c r="AH15" s="550"/>
      <c r="AI15" s="550"/>
      <c r="AJ15" s="491"/>
      <c r="AK15" s="550"/>
      <c r="AL15" s="550"/>
      <c r="AM15" s="549"/>
      <c r="AN15" s="549"/>
      <c r="AO15" s="549"/>
      <c r="AP15" s="549"/>
      <c r="AQ15" s="549"/>
      <c r="AR15" s="549"/>
      <c r="AS15" s="549"/>
      <c r="AT15" s="549"/>
      <c r="AU15" s="549"/>
      <c r="AV15" s="549"/>
    </row>
    <row r="16" spans="1:48" s="551" customFormat="1">
      <c r="A16" s="552"/>
      <c r="B16" s="1194"/>
      <c r="C16" s="1195"/>
      <c r="D16" s="1195"/>
      <c r="E16" s="1195"/>
      <c r="F16" s="1195"/>
      <c r="G16" s="1195"/>
      <c r="H16" s="1195"/>
      <c r="I16" s="1195"/>
      <c r="J16" s="1195"/>
      <c r="K16" s="1195"/>
      <c r="L16" s="1195"/>
      <c r="M16" s="1195"/>
      <c r="N16" s="1196"/>
      <c r="O16" s="549"/>
      <c r="P16" s="549"/>
      <c r="Q16" s="10"/>
      <c r="R16" s="17"/>
      <c r="S16" s="549"/>
      <c r="T16" s="549"/>
      <c r="U16" s="549"/>
      <c r="V16" s="549"/>
      <c r="W16" s="549"/>
      <c r="X16" s="549"/>
      <c r="Y16" s="549"/>
      <c r="Z16" s="549"/>
      <c r="AA16" s="549"/>
      <c r="AB16" s="549"/>
      <c r="AC16" s="549"/>
      <c r="AD16" s="549"/>
      <c r="AE16" s="549"/>
      <c r="AF16" s="549"/>
      <c r="AG16" s="549"/>
      <c r="AH16" s="550"/>
      <c r="AI16" s="550"/>
      <c r="AJ16" s="491"/>
      <c r="AK16" s="550"/>
      <c r="AL16" s="550"/>
      <c r="AM16" s="549"/>
      <c r="AN16" s="549"/>
      <c r="AO16" s="549"/>
      <c r="AP16" s="549"/>
      <c r="AQ16" s="549"/>
      <c r="AR16" s="549"/>
      <c r="AS16" s="549"/>
      <c r="AT16" s="549"/>
      <c r="AU16" s="549"/>
      <c r="AV16" s="549"/>
    </row>
    <row r="17" spans="1:48" s="563" customFormat="1" hidden="1">
      <c r="A17" s="553">
        <v>1</v>
      </c>
      <c r="B17" s="554"/>
      <c r="C17" s="554"/>
      <c r="D17" s="554"/>
      <c r="E17" s="553"/>
      <c r="F17" s="555"/>
      <c r="G17" s="67"/>
      <c r="H17" s="64"/>
      <c r="I17" s="556"/>
      <c r="J17" s="557"/>
      <c r="K17" s="558"/>
      <c r="L17" s="559"/>
      <c r="M17" s="560" t="str">
        <f>IF(L17=0, "Included", IF(ISERROR(K17*L17), L17, K17*L17))</f>
        <v>Included</v>
      </c>
      <c r="N17" s="561">
        <f>R17</f>
        <v>0</v>
      </c>
      <c r="O17" s="562"/>
      <c r="P17" s="562"/>
      <c r="Q17" s="10">
        <f>IF(M17="Included",0,M17)</f>
        <v>0</v>
      </c>
      <c r="R17" s="17">
        <f>IF(H17="", G17*Q17,H17*Q17)</f>
        <v>0</v>
      </c>
      <c r="S17" s="562"/>
      <c r="T17" s="562"/>
    </row>
    <row r="18" spans="1:48" s="563" customFormat="1" hidden="1">
      <c r="A18" s="553">
        <v>2</v>
      </c>
      <c r="B18" s="554"/>
      <c r="C18" s="554"/>
      <c r="D18" s="554"/>
      <c r="E18" s="553"/>
      <c r="F18" s="555"/>
      <c r="G18" s="67"/>
      <c r="H18" s="64"/>
      <c r="I18" s="556"/>
      <c r="J18" s="557"/>
      <c r="K18" s="558"/>
      <c r="L18" s="559"/>
      <c r="M18" s="560" t="str">
        <f>IF(L18=0, "Included", IF(ISERROR(K18*L18), L18, K18*L18))</f>
        <v>Included</v>
      </c>
      <c r="N18" s="561">
        <f>R18</f>
        <v>0</v>
      </c>
      <c r="O18" s="562"/>
      <c r="P18" s="562"/>
      <c r="Q18" s="10">
        <f>IF(M18="Included",0,M18)</f>
        <v>0</v>
      </c>
      <c r="R18" s="17">
        <f>IF(H18="", G18*Q18,H18*Q18)</f>
        <v>0</v>
      </c>
      <c r="S18" s="562"/>
      <c r="T18" s="562"/>
    </row>
    <row r="19" spans="1:48" ht="45" customHeight="1">
      <c r="A19" s="471"/>
      <c r="B19" s="471"/>
      <c r="C19" s="471"/>
      <c r="D19" s="471"/>
      <c r="E19" s="471"/>
      <c r="F19" s="1197" t="s">
        <v>226</v>
      </c>
      <c r="G19" s="1197"/>
      <c r="H19" s="1197"/>
      <c r="I19" s="1197"/>
      <c r="J19" s="1197"/>
      <c r="K19" s="1197"/>
      <c r="L19" s="1197"/>
      <c r="M19" s="537"/>
      <c r="N19" s="539"/>
      <c r="O19" s="528"/>
      <c r="AG19" s="529"/>
      <c r="AI19" s="530"/>
    </row>
    <row r="20" spans="1:48" s="563" customFormat="1" ht="24.75" customHeight="1">
      <c r="A20" s="1184"/>
      <c r="B20" s="1185"/>
      <c r="C20" s="1185"/>
      <c r="D20" s="1185"/>
      <c r="E20" s="1185"/>
      <c r="F20" s="1185"/>
      <c r="G20" s="1185"/>
      <c r="H20" s="1186"/>
      <c r="I20" s="564" t="s">
        <v>227</v>
      </c>
      <c r="J20" s="564"/>
      <c r="K20" s="564"/>
      <c r="L20" s="564"/>
      <c r="M20" s="565">
        <f>SUM(M17:M18)</f>
        <v>0</v>
      </c>
      <c r="N20" s="566"/>
      <c r="O20" s="562"/>
      <c r="P20" s="562"/>
      <c r="Q20" s="562"/>
      <c r="R20" s="562"/>
      <c r="S20" s="562"/>
      <c r="T20" s="562"/>
    </row>
    <row r="21" spans="1:48" ht="26.25" customHeight="1">
      <c r="A21" s="1187"/>
      <c r="B21" s="1188"/>
      <c r="C21" s="1188"/>
      <c r="D21" s="1188"/>
      <c r="E21" s="1188"/>
      <c r="F21" s="1188"/>
      <c r="G21" s="1188"/>
      <c r="H21" s="1189"/>
      <c r="I21" s="567" t="s">
        <v>146</v>
      </c>
      <c r="J21" s="567"/>
      <c r="K21" s="567"/>
      <c r="L21" s="567"/>
      <c r="M21" s="567"/>
      <c r="N21" s="565">
        <f>SUM(N17:N18)</f>
        <v>0</v>
      </c>
      <c r="O21" s="528"/>
      <c r="AH21" s="568"/>
      <c r="AI21" s="568"/>
      <c r="AK21" s="568"/>
      <c r="AL21" s="568"/>
      <c r="AM21" s="527"/>
      <c r="AN21" s="527"/>
      <c r="AO21" s="527"/>
      <c r="AP21" s="527"/>
      <c r="AQ21" s="527"/>
      <c r="AR21" s="527"/>
      <c r="AS21" s="527"/>
      <c r="AT21" s="527"/>
      <c r="AU21" s="527"/>
      <c r="AV21" s="527"/>
    </row>
    <row r="22" spans="1:48" ht="26.25" customHeight="1">
      <c r="A22" s="569"/>
      <c r="B22" s="569"/>
      <c r="C22" s="569"/>
      <c r="D22" s="569"/>
      <c r="E22" s="569"/>
      <c r="F22" s="569"/>
      <c r="G22" s="569"/>
      <c r="H22" s="569"/>
      <c r="I22" s="569"/>
      <c r="J22" s="569"/>
      <c r="K22" s="569"/>
      <c r="L22" s="569"/>
      <c r="M22" s="569"/>
      <c r="N22" s="569"/>
      <c r="O22" s="528"/>
      <c r="AH22" s="568"/>
      <c r="AI22" s="568"/>
      <c r="AK22" s="568"/>
      <c r="AL22" s="568"/>
      <c r="AM22" s="527"/>
      <c r="AN22" s="527"/>
      <c r="AO22" s="527"/>
      <c r="AP22" s="527"/>
      <c r="AQ22" s="527"/>
      <c r="AR22" s="527"/>
      <c r="AS22" s="527"/>
      <c r="AT22" s="527"/>
      <c r="AU22" s="527"/>
      <c r="AV22" s="527"/>
    </row>
    <row r="23" spans="1:48" ht="26.25" customHeight="1">
      <c r="A23" s="570" t="s">
        <v>109</v>
      </c>
      <c r="B23" s="1190" t="s">
        <v>110</v>
      </c>
      <c r="C23" s="1190"/>
      <c r="D23" s="1190"/>
      <c r="E23" s="1190"/>
      <c r="F23" s="1190"/>
      <c r="G23" s="1190"/>
      <c r="H23" s="1190"/>
      <c r="I23" s="1190"/>
      <c r="J23" s="1190"/>
      <c r="K23" s="1190"/>
      <c r="L23" s="1190"/>
      <c r="M23" s="1190"/>
      <c r="N23" s="1190"/>
      <c r="O23" s="1190"/>
      <c r="AH23" s="568"/>
      <c r="AI23" s="568"/>
      <c r="AK23" s="568"/>
      <c r="AL23" s="568"/>
      <c r="AM23" s="527"/>
      <c r="AN23" s="527"/>
      <c r="AO23" s="527"/>
      <c r="AP23" s="527"/>
      <c r="AQ23" s="527"/>
      <c r="AR23" s="527"/>
      <c r="AS23" s="527"/>
      <c r="AT23" s="527"/>
      <c r="AU23" s="527"/>
      <c r="AV23" s="527"/>
    </row>
    <row r="24" spans="1:48" ht="19.5" customHeight="1">
      <c r="A24" s="569"/>
      <c r="B24" s="569"/>
      <c r="C24" s="569"/>
      <c r="D24" s="569"/>
      <c r="E24" s="569"/>
      <c r="F24" s="569"/>
      <c r="G24" s="569"/>
      <c r="H24" s="569"/>
      <c r="I24" s="569"/>
      <c r="J24" s="1133"/>
      <c r="K24" s="1133"/>
      <c r="L24" s="1133"/>
      <c r="M24" s="1133"/>
      <c r="AH24" s="571"/>
      <c r="AI24" s="572"/>
      <c r="AM24" s="527"/>
      <c r="AN24" s="527"/>
      <c r="AO24" s="527"/>
      <c r="AP24" s="527"/>
      <c r="AQ24" s="527"/>
      <c r="AR24" s="527"/>
      <c r="AS24" s="527"/>
      <c r="AT24" s="527"/>
      <c r="AU24" s="527"/>
      <c r="AV24" s="527"/>
    </row>
    <row r="25" spans="1:48" ht="19.5" customHeight="1">
      <c r="A25" s="449" t="s">
        <v>111</v>
      </c>
      <c r="B25" s="518" t="str">
        <f>'Sch-6 After Discount'!B32</f>
        <v>--</v>
      </c>
      <c r="C25" s="449"/>
      <c r="D25" s="449"/>
      <c r="F25" s="449"/>
      <c r="G25" s="449"/>
      <c r="H25" s="449"/>
      <c r="J25" s="1133" t="str">
        <f>"Printed Name   : " &amp; '[1]Sch-1'!M188</f>
        <v xml:space="preserve">Printed Name   : </v>
      </c>
      <c r="K25" s="1133"/>
      <c r="L25" s="1192" t="str">
        <f>'Sch-6 After Discount'!D32</f>
        <v/>
      </c>
      <c r="M25" s="1192"/>
      <c r="AM25" s="527"/>
      <c r="AN25" s="527"/>
      <c r="AO25" s="527"/>
      <c r="AP25" s="527"/>
      <c r="AQ25" s="527"/>
      <c r="AR25" s="527"/>
      <c r="AS25" s="527"/>
      <c r="AT25" s="527"/>
      <c r="AU25" s="527"/>
      <c r="AV25" s="527"/>
    </row>
    <row r="26" spans="1:48" ht="27.75" customHeight="1">
      <c r="A26" s="449" t="s">
        <v>112</v>
      </c>
      <c r="B26" s="519" t="str">
        <f>'Sch-6 After Discount'!B33</f>
        <v/>
      </c>
      <c r="C26" s="449"/>
      <c r="D26" s="449"/>
      <c r="F26" s="449"/>
      <c r="G26" s="449"/>
      <c r="H26" s="449"/>
      <c r="J26" s="1133" t="str">
        <f>"Designation      : " &amp; '[1]Sch-1'!M189</f>
        <v xml:space="preserve">Designation      : </v>
      </c>
      <c r="K26" s="1133"/>
      <c r="L26" s="1192" t="str">
        <f>'Sch-6 After Discount'!D33</f>
        <v/>
      </c>
      <c r="M26" s="1192"/>
      <c r="AM26" s="527"/>
      <c r="AN26" s="527"/>
      <c r="AO26" s="527"/>
      <c r="AP26" s="527"/>
      <c r="AQ26" s="527"/>
      <c r="AR26" s="527"/>
      <c r="AS26" s="527"/>
      <c r="AT26" s="527"/>
      <c r="AU26" s="527"/>
      <c r="AV26" s="527"/>
    </row>
    <row r="27" spans="1:48" ht="36.75" customHeight="1">
      <c r="A27" s="573" t="s">
        <v>228</v>
      </c>
      <c r="B27" s="1191" t="s">
        <v>229</v>
      </c>
      <c r="C27" s="1191"/>
      <c r="D27" s="1191"/>
      <c r="E27" s="1191"/>
      <c r="F27" s="1191"/>
      <c r="G27" s="1191"/>
      <c r="H27" s="1191"/>
      <c r="I27" s="1191"/>
      <c r="J27" s="1191"/>
      <c r="K27" s="1191"/>
      <c r="L27" s="1191"/>
      <c r="M27" s="1191"/>
      <c r="AM27" s="527"/>
      <c r="AN27" s="527"/>
      <c r="AO27" s="527"/>
      <c r="AP27" s="527"/>
      <c r="AQ27" s="527"/>
      <c r="AR27" s="527"/>
      <c r="AS27" s="527"/>
      <c r="AT27" s="527"/>
      <c r="AU27" s="527"/>
      <c r="AV27" s="527"/>
    </row>
    <row r="28" spans="1:48" ht="31.5" customHeight="1">
      <c r="N28" s="575"/>
      <c r="AM28" s="527"/>
      <c r="AN28" s="527"/>
      <c r="AO28" s="527"/>
      <c r="AP28" s="527"/>
      <c r="AQ28" s="527"/>
      <c r="AR28" s="527"/>
      <c r="AS28" s="527"/>
      <c r="AT28" s="527"/>
      <c r="AU28" s="527"/>
      <c r="AV28" s="527"/>
    </row>
    <row r="97" spans="1:38" s="528" customFormat="1">
      <c r="A97" s="576"/>
      <c r="B97" s="576"/>
      <c r="C97" s="576"/>
      <c r="D97" s="576"/>
      <c r="E97" s="576"/>
      <c r="F97" s="576"/>
      <c r="G97" s="576"/>
      <c r="H97" s="576"/>
      <c r="I97" s="577"/>
      <c r="J97" s="577"/>
      <c r="K97" s="577"/>
      <c r="L97" s="577"/>
      <c r="M97" s="577"/>
      <c r="N97" s="526"/>
      <c r="O97" s="527"/>
    </row>
    <row r="98" spans="1:38" s="528" customFormat="1">
      <c r="A98" s="576"/>
      <c r="B98" s="576"/>
      <c r="C98" s="576"/>
      <c r="D98" s="576"/>
      <c r="E98" s="576"/>
      <c r="F98" s="576"/>
      <c r="G98" s="576"/>
      <c r="H98" s="576"/>
      <c r="I98" s="577"/>
      <c r="J98" s="577"/>
      <c r="K98" s="577"/>
      <c r="L98" s="577"/>
      <c r="M98" s="577"/>
      <c r="N98" s="526"/>
      <c r="O98" s="527"/>
    </row>
    <row r="99" spans="1:38" s="528" customFormat="1">
      <c r="A99" s="576"/>
      <c r="B99" s="576"/>
      <c r="C99" s="576"/>
      <c r="D99" s="576"/>
      <c r="E99" s="576"/>
      <c r="F99" s="576"/>
      <c r="G99" s="576"/>
      <c r="H99" s="576"/>
      <c r="I99" s="577"/>
      <c r="J99" s="577"/>
      <c r="K99" s="577"/>
      <c r="L99" s="577"/>
      <c r="M99" s="577"/>
      <c r="N99" s="526"/>
      <c r="O99" s="527"/>
    </row>
    <row r="100" spans="1:38" s="527" customFormat="1" hidden="1">
      <c r="A100" s="452" t="str">
        <f>A1</f>
        <v>CC/NT/W-TELE/DOM/A01/26/04892</v>
      </c>
      <c r="B100" s="452"/>
      <c r="C100" s="452"/>
      <c r="D100" s="452"/>
      <c r="E100" s="452"/>
      <c r="F100" s="452"/>
      <c r="G100" s="452"/>
      <c r="H100" s="452"/>
      <c r="I100" s="449"/>
      <c r="J100" s="578"/>
      <c r="K100" s="578"/>
      <c r="L100" s="578"/>
      <c r="M100" s="578"/>
      <c r="N100" s="579"/>
    </row>
    <row r="101" spans="1:38" s="527" customFormat="1" hidden="1">
      <c r="A101" s="498"/>
      <c r="B101" s="498"/>
      <c r="C101" s="498"/>
      <c r="D101" s="498"/>
      <c r="E101" s="498"/>
      <c r="F101" s="498"/>
      <c r="G101" s="498"/>
      <c r="H101" s="498"/>
      <c r="I101" s="499"/>
      <c r="J101" s="521"/>
      <c r="K101" s="521"/>
      <c r="L101" s="521"/>
      <c r="M101" s="521"/>
      <c r="N101" s="579"/>
    </row>
    <row r="102" spans="1:38" s="527" customFormat="1" ht="35.25" hidden="1" customHeight="1">
      <c r="A102" s="1181" t="str">
        <f>A3</f>
        <v>Package-OM3: Procurement of OTN &amp; DWDM Equipment for Telecom Backbone &amp; Access Network.</v>
      </c>
      <c r="B102" s="1181"/>
      <c r="C102" s="1181"/>
      <c r="D102" s="1181"/>
      <c r="E102" s="1181"/>
      <c r="F102" s="1181"/>
      <c r="G102" s="1181"/>
      <c r="H102" s="1181"/>
      <c r="I102" s="1181">
        <f>I3</f>
        <v>0</v>
      </c>
      <c r="J102" s="1181">
        <f>J3</f>
        <v>0</v>
      </c>
      <c r="K102" s="1181"/>
      <c r="L102" s="1181"/>
      <c r="M102" s="1181"/>
      <c r="N102" s="579"/>
    </row>
    <row r="103" spans="1:38" s="527" customFormat="1" hidden="1">
      <c r="A103" s="1182" t="str">
        <f>A4</f>
        <v>(SCHEDULE OF RATES AND PRICES )</v>
      </c>
      <c r="B103" s="1182"/>
      <c r="C103" s="1182"/>
      <c r="D103" s="1182"/>
      <c r="E103" s="1182"/>
      <c r="F103" s="1182"/>
      <c r="G103" s="1182"/>
      <c r="H103" s="1182"/>
      <c r="I103" s="1182">
        <f>I4</f>
        <v>0</v>
      </c>
      <c r="J103" s="1182">
        <f>J4</f>
        <v>0</v>
      </c>
      <c r="K103" s="1182"/>
      <c r="L103" s="1182"/>
      <c r="M103" s="1182"/>
      <c r="N103" s="579"/>
    </row>
    <row r="104" spans="1:38" s="527" customFormat="1" hidden="1">
      <c r="A104" s="531"/>
      <c r="B104" s="531"/>
      <c r="C104" s="531"/>
      <c r="D104" s="531"/>
      <c r="E104" s="531"/>
      <c r="F104" s="531"/>
      <c r="G104" s="531"/>
      <c r="H104" s="531"/>
      <c r="I104" s="532"/>
      <c r="J104" s="532"/>
      <c r="K104" s="532"/>
      <c r="L104" s="532"/>
      <c r="M104" s="532"/>
      <c r="N104" s="579"/>
    </row>
    <row r="105" spans="1:38" s="527" customFormat="1" hidden="1">
      <c r="A105" s="435" t="str">
        <f>A6</f>
        <v>Bidder’s Name and Address (Sole Bidder) :</v>
      </c>
      <c r="B105" s="435"/>
      <c r="C105" s="435"/>
      <c r="D105" s="435"/>
      <c r="E105" s="435"/>
      <c r="F105" s="435"/>
      <c r="G105" s="435"/>
      <c r="H105" s="435"/>
      <c r="I105" s="466"/>
      <c r="J105" s="466"/>
      <c r="K105" s="466"/>
      <c r="L105" s="466"/>
      <c r="M105" s="466"/>
      <c r="N105" s="579"/>
    </row>
    <row r="106" spans="1:38" s="527" customFormat="1" hidden="1">
      <c r="A106" s="1183" t="str">
        <f>A7</f>
        <v/>
      </c>
      <c r="B106" s="1183"/>
      <c r="C106" s="1183"/>
      <c r="D106" s="1183"/>
      <c r="E106" s="1183"/>
      <c r="F106" s="1183"/>
      <c r="G106" s="1183"/>
      <c r="H106" s="1183"/>
      <c r="I106" s="1183">
        <f t="shared" ref="I106:J110" si="0">I7</f>
        <v>0</v>
      </c>
      <c r="J106" s="1183">
        <f t="shared" si="0"/>
        <v>0</v>
      </c>
      <c r="K106" s="536"/>
      <c r="L106" s="536"/>
      <c r="M106" s="536"/>
      <c r="N106" s="579"/>
    </row>
    <row r="107" spans="1:38" s="527" customFormat="1" hidden="1">
      <c r="A107" s="470" t="str">
        <f>A8</f>
        <v>Name     :</v>
      </c>
      <c r="B107" s="470"/>
      <c r="C107" s="470"/>
      <c r="D107" s="470"/>
      <c r="E107" s="470"/>
      <c r="F107" s="470"/>
      <c r="G107" s="470"/>
      <c r="H107" s="470"/>
      <c r="I107" s="1155" t="str">
        <f t="shared" si="0"/>
        <v/>
      </c>
      <c r="J107" s="1155">
        <f t="shared" si="0"/>
        <v>0</v>
      </c>
      <c r="K107" s="537"/>
      <c r="L107" s="537"/>
      <c r="M107" s="537"/>
      <c r="N107" s="579"/>
    </row>
    <row r="108" spans="1:38" s="527" customFormat="1" hidden="1">
      <c r="A108" s="470" t="str">
        <f>A9</f>
        <v>Address :</v>
      </c>
      <c r="B108" s="470"/>
      <c r="C108" s="470"/>
      <c r="D108" s="470"/>
      <c r="E108" s="470"/>
      <c r="F108" s="470"/>
      <c r="G108" s="470"/>
      <c r="H108" s="470"/>
      <c r="I108" s="1155" t="str">
        <f t="shared" si="0"/>
        <v/>
      </c>
      <c r="J108" s="1155">
        <f t="shared" si="0"/>
        <v>0</v>
      </c>
      <c r="K108" s="537"/>
      <c r="L108" s="537"/>
      <c r="M108" s="537"/>
      <c r="N108" s="579"/>
    </row>
    <row r="109" spans="1:38" s="527" customFormat="1" hidden="1">
      <c r="A109" s="471"/>
      <c r="B109" s="471"/>
      <c r="C109" s="471"/>
      <c r="D109" s="471"/>
      <c r="E109" s="471"/>
      <c r="F109" s="471"/>
      <c r="G109" s="471"/>
      <c r="H109" s="471"/>
      <c r="I109" s="1155" t="str">
        <f t="shared" si="0"/>
        <v/>
      </c>
      <c r="J109" s="1155">
        <f t="shared" si="0"/>
        <v>0</v>
      </c>
      <c r="K109" s="537"/>
      <c r="L109" s="537"/>
      <c r="M109" s="537"/>
      <c r="N109" s="579"/>
    </row>
    <row r="110" spans="1:38" s="527" customFormat="1" hidden="1">
      <c r="A110" s="471"/>
      <c r="B110" s="471"/>
      <c r="C110" s="471"/>
      <c r="D110" s="471"/>
      <c r="E110" s="471"/>
      <c r="F110" s="471"/>
      <c r="G110" s="471"/>
      <c r="H110" s="471"/>
      <c r="I110" s="1155" t="str">
        <f t="shared" si="0"/>
        <v/>
      </c>
      <c r="J110" s="1155">
        <f t="shared" si="0"/>
        <v>0</v>
      </c>
      <c r="K110" s="537"/>
      <c r="L110" s="537"/>
      <c r="M110" s="537"/>
      <c r="N110" s="579"/>
    </row>
    <row r="111" spans="1:38" s="527" customFormat="1" hidden="1">
      <c r="A111" s="574"/>
      <c r="B111" s="574"/>
      <c r="C111" s="574"/>
      <c r="D111" s="574"/>
      <c r="E111" s="574"/>
      <c r="F111" s="574"/>
      <c r="G111" s="574"/>
      <c r="H111" s="574"/>
      <c r="I111" s="534"/>
      <c r="J111" s="534"/>
      <c r="K111" s="534"/>
      <c r="L111" s="534"/>
      <c r="M111" s="534"/>
      <c r="N111" s="579"/>
    </row>
    <row r="112" spans="1:38" s="527" customFormat="1" ht="33.75" hidden="1" customHeight="1">
      <c r="A112" s="580" t="str">
        <f>A14</f>
        <v>SL. NO.</v>
      </c>
      <c r="B112" s="580"/>
      <c r="C112" s="580"/>
      <c r="D112" s="580"/>
      <c r="E112" s="580"/>
      <c r="F112" s="580"/>
      <c r="G112" s="580"/>
      <c r="H112" s="580"/>
      <c r="I112" s="581" t="str">
        <f>I14</f>
        <v>Description of Test</v>
      </c>
      <c r="J112" s="1180" t="e">
        <f>#REF!</f>
        <v>#REF!</v>
      </c>
      <c r="K112" s="1180"/>
      <c r="L112" s="1180"/>
      <c r="M112" s="1180"/>
      <c r="N112" s="579"/>
      <c r="AH112" s="1180"/>
      <c r="AI112" s="1180"/>
      <c r="AK112" s="1180"/>
      <c r="AL112" s="1180"/>
    </row>
    <row r="113" spans="1:38" s="527" customFormat="1" hidden="1">
      <c r="A113" s="532" t="e">
        <f>#REF!</f>
        <v>#REF!</v>
      </c>
      <c r="B113" s="532"/>
      <c r="C113" s="532"/>
      <c r="D113" s="532"/>
      <c r="E113" s="532"/>
      <c r="F113" s="532"/>
      <c r="G113" s="532"/>
      <c r="H113" s="532"/>
      <c r="I113" s="532" t="e">
        <f>#REF!</f>
        <v>#REF!</v>
      </c>
      <c r="J113" s="1179" t="e">
        <f>#REF!</f>
        <v>#REF!</v>
      </c>
      <c r="K113" s="1179"/>
      <c r="L113" s="1179"/>
      <c r="M113" s="1179"/>
      <c r="N113" s="579"/>
      <c r="AH113" s="1179"/>
      <c r="AI113" s="1179"/>
      <c r="AK113" s="1179"/>
      <c r="AL113" s="1179"/>
    </row>
    <row r="114" spans="1:38" s="527" customFormat="1" hidden="1">
      <c r="A114" s="582" t="e">
        <f>#REF!</f>
        <v>#REF!</v>
      </c>
      <c r="B114" s="582"/>
      <c r="C114" s="582"/>
      <c r="D114" s="582"/>
      <c r="E114" s="582"/>
      <c r="F114" s="582"/>
      <c r="G114" s="582"/>
      <c r="H114" s="582"/>
      <c r="I114" s="583" t="e">
        <f>#REF!</f>
        <v>#REF!</v>
      </c>
      <c r="J114" s="1179"/>
      <c r="K114" s="1179"/>
      <c r="L114" s="1179"/>
      <c r="M114" s="1179"/>
      <c r="N114" s="579"/>
      <c r="AH114" s="1179"/>
      <c r="AI114" s="1179"/>
      <c r="AK114" s="1179"/>
      <c r="AL114" s="1179"/>
    </row>
    <row r="115" spans="1:38" s="527" customFormat="1" hidden="1">
      <c r="A115" s="584" t="e">
        <f>#REF!</f>
        <v>#REF!</v>
      </c>
      <c r="B115" s="584"/>
      <c r="C115" s="584"/>
      <c r="D115" s="584"/>
      <c r="E115" s="584"/>
      <c r="F115" s="584"/>
      <c r="G115" s="584"/>
      <c r="H115" s="584"/>
      <c r="I115" s="585" t="e">
        <f>#REF!</f>
        <v>#REF!</v>
      </c>
      <c r="J115" s="1177" t="e">
        <f>#REF!</f>
        <v>#REF!</v>
      </c>
      <c r="K115" s="1177"/>
      <c r="L115" s="1177"/>
      <c r="M115" s="1177"/>
      <c r="N115" s="452"/>
      <c r="AH115" s="586"/>
      <c r="AI115" s="586"/>
      <c r="AK115" s="586"/>
      <c r="AL115" s="586"/>
    </row>
    <row r="116" spans="1:38" s="527" customFormat="1" hidden="1">
      <c r="A116" s="584" t="e">
        <f>#REF!</f>
        <v>#REF!</v>
      </c>
      <c r="B116" s="584"/>
      <c r="C116" s="584"/>
      <c r="D116" s="584"/>
      <c r="E116" s="584"/>
      <c r="F116" s="584"/>
      <c r="G116" s="584"/>
      <c r="H116" s="584"/>
      <c r="I116" s="585" t="e">
        <f>#REF!</f>
        <v>#REF!</v>
      </c>
      <c r="J116" s="1177" t="e">
        <f>#REF!</f>
        <v>#REF!</v>
      </c>
      <c r="K116" s="1177"/>
      <c r="L116" s="1177"/>
      <c r="M116" s="1177"/>
      <c r="N116" s="452"/>
      <c r="AH116" s="587"/>
      <c r="AI116" s="587"/>
      <c r="AK116" s="586"/>
      <c r="AL116" s="587"/>
    </row>
    <row r="117" spans="1:38" s="527" customFormat="1" ht="20.100000000000001" hidden="1" customHeight="1">
      <c r="A117" s="588"/>
      <c r="B117" s="588"/>
      <c r="C117" s="588"/>
      <c r="D117" s="588"/>
      <c r="E117" s="588"/>
      <c r="F117" s="588"/>
      <c r="G117" s="588"/>
      <c r="H117" s="588"/>
      <c r="I117" s="583" t="e">
        <f>#REF!</f>
        <v>#REF!</v>
      </c>
      <c r="J117" s="1177" t="e">
        <f>#REF!</f>
        <v>#REF!</v>
      </c>
      <c r="K117" s="1177"/>
      <c r="L117" s="1177"/>
      <c r="M117" s="1177"/>
      <c r="N117" s="579"/>
      <c r="AH117" s="587"/>
      <c r="AI117" s="587"/>
      <c r="AK117" s="587"/>
      <c r="AL117" s="587"/>
    </row>
    <row r="118" spans="1:38" s="527" customFormat="1" hidden="1">
      <c r="A118" s="582" t="e">
        <f>#REF!</f>
        <v>#REF!</v>
      </c>
      <c r="B118" s="582"/>
      <c r="C118" s="582"/>
      <c r="D118" s="582"/>
      <c r="E118" s="582"/>
      <c r="F118" s="582"/>
      <c r="G118" s="582"/>
      <c r="H118" s="582"/>
      <c r="I118" s="583" t="e">
        <f>#REF!</f>
        <v>#REF!</v>
      </c>
      <c r="J118" s="1177"/>
      <c r="K118" s="1177"/>
      <c r="L118" s="1177"/>
      <c r="M118" s="1177"/>
      <c r="N118" s="579"/>
      <c r="AH118" s="1177"/>
      <c r="AI118" s="1177"/>
      <c r="AK118" s="1177"/>
      <c r="AL118" s="1177"/>
    </row>
    <row r="119" spans="1:38" s="527" customFormat="1" hidden="1">
      <c r="A119" s="589" t="e">
        <f>#REF!</f>
        <v>#REF!</v>
      </c>
      <c r="B119" s="589"/>
      <c r="C119" s="589"/>
      <c r="D119" s="589"/>
      <c r="E119" s="589"/>
      <c r="F119" s="589"/>
      <c r="G119" s="589"/>
      <c r="H119" s="589"/>
      <c r="I119" s="583" t="e">
        <f>#REF!</f>
        <v>#REF!</v>
      </c>
      <c r="J119" s="1177"/>
      <c r="K119" s="1177"/>
      <c r="L119" s="1177"/>
      <c r="M119" s="1177"/>
      <c r="N119" s="579"/>
      <c r="AH119" s="1177"/>
      <c r="AI119" s="1177"/>
      <c r="AK119" s="1177"/>
      <c r="AL119" s="1177"/>
    </row>
    <row r="120" spans="1:38" s="527" customFormat="1" hidden="1">
      <c r="A120" s="590" t="e">
        <f>#REF!</f>
        <v>#REF!</v>
      </c>
      <c r="B120" s="590"/>
      <c r="C120" s="590"/>
      <c r="D120" s="590"/>
      <c r="E120" s="590"/>
      <c r="F120" s="590"/>
      <c r="G120" s="590"/>
      <c r="H120" s="590"/>
      <c r="I120" s="583" t="e">
        <f>#REF!</f>
        <v>#REF!</v>
      </c>
      <c r="J120" s="1177"/>
      <c r="K120" s="1177"/>
      <c r="L120" s="1177"/>
      <c r="M120" s="1177"/>
      <c r="N120" s="579"/>
      <c r="AH120" s="1177"/>
      <c r="AI120" s="1177"/>
      <c r="AK120" s="1177"/>
      <c r="AL120" s="1177"/>
    </row>
    <row r="121" spans="1:38" s="527" customFormat="1" hidden="1">
      <c r="A121" s="584" t="e">
        <f>#REF!</f>
        <v>#REF!</v>
      </c>
      <c r="B121" s="584"/>
      <c r="C121" s="584"/>
      <c r="D121" s="584"/>
      <c r="E121" s="584"/>
      <c r="F121" s="584"/>
      <c r="G121" s="584"/>
      <c r="H121" s="584"/>
      <c r="I121" s="585" t="e">
        <f>#REF!</f>
        <v>#REF!</v>
      </c>
      <c r="J121" s="1177" t="e">
        <f>#REF!</f>
        <v>#REF!</v>
      </c>
      <c r="K121" s="1177"/>
      <c r="L121" s="1177"/>
      <c r="M121" s="1177"/>
      <c r="N121" s="452"/>
      <c r="AH121" s="587"/>
      <c r="AI121" s="587"/>
      <c r="AK121" s="586"/>
      <c r="AL121" s="587"/>
    </row>
    <row r="122" spans="1:38" s="527" customFormat="1" hidden="1">
      <c r="A122" s="584" t="e">
        <f>#REF!</f>
        <v>#REF!</v>
      </c>
      <c r="B122" s="584"/>
      <c r="C122" s="584"/>
      <c r="D122" s="584"/>
      <c r="E122" s="584"/>
      <c r="F122" s="584"/>
      <c r="G122" s="584"/>
      <c r="H122" s="584"/>
      <c r="I122" s="585" t="e">
        <f>#REF!</f>
        <v>#REF!</v>
      </c>
      <c r="J122" s="1177" t="e">
        <f>#REF!</f>
        <v>#REF!</v>
      </c>
      <c r="K122" s="1177"/>
      <c r="L122" s="1177"/>
      <c r="M122" s="1177"/>
      <c r="N122" s="452"/>
      <c r="AH122" s="587"/>
      <c r="AI122" s="587"/>
      <c r="AK122" s="586"/>
      <c r="AL122" s="587"/>
    </row>
    <row r="123" spans="1:38" s="527" customFormat="1" hidden="1">
      <c r="A123" s="584" t="e">
        <f>#REF!</f>
        <v>#REF!</v>
      </c>
      <c r="B123" s="584"/>
      <c r="C123" s="584"/>
      <c r="D123" s="584"/>
      <c r="E123" s="584"/>
      <c r="F123" s="584"/>
      <c r="G123" s="584"/>
      <c r="H123" s="584"/>
      <c r="I123" s="585" t="e">
        <f>#REF!</f>
        <v>#REF!</v>
      </c>
      <c r="J123" s="1177" t="e">
        <f>#REF!</f>
        <v>#REF!</v>
      </c>
      <c r="K123" s="1177"/>
      <c r="L123" s="1177"/>
      <c r="M123" s="1177"/>
      <c r="N123" s="452"/>
      <c r="AH123" s="587"/>
      <c r="AI123" s="587"/>
      <c r="AK123" s="586"/>
      <c r="AL123" s="587"/>
    </row>
    <row r="124" spans="1:38" s="527" customFormat="1" hidden="1">
      <c r="A124" s="584" t="e">
        <f>#REF!</f>
        <v>#REF!</v>
      </c>
      <c r="B124" s="584"/>
      <c r="C124" s="584"/>
      <c r="D124" s="584"/>
      <c r="E124" s="584"/>
      <c r="F124" s="584"/>
      <c r="G124" s="584"/>
      <c r="H124" s="584"/>
      <c r="I124" s="585" t="e">
        <f>#REF!</f>
        <v>#REF!</v>
      </c>
      <c r="J124" s="1177" t="e">
        <f>#REF!</f>
        <v>#REF!</v>
      </c>
      <c r="K124" s="1177"/>
      <c r="L124" s="1177"/>
      <c r="M124" s="1177"/>
      <c r="N124" s="452"/>
      <c r="AH124" s="587"/>
      <c r="AI124" s="587"/>
      <c r="AK124" s="586"/>
      <c r="AL124" s="587"/>
    </row>
    <row r="125" spans="1:38" s="527" customFormat="1" hidden="1">
      <c r="A125" s="584"/>
      <c r="B125" s="584"/>
      <c r="C125" s="584"/>
      <c r="D125" s="584"/>
      <c r="E125" s="584"/>
      <c r="F125" s="584"/>
      <c r="G125" s="584"/>
      <c r="H125" s="584"/>
      <c r="I125" s="583" t="e">
        <f>#REF!</f>
        <v>#REF!</v>
      </c>
      <c r="J125" s="1177" t="e">
        <f>#REF!</f>
        <v>#REF!</v>
      </c>
      <c r="K125" s="1177"/>
      <c r="L125" s="1177"/>
      <c r="M125" s="1177"/>
      <c r="N125" s="452"/>
      <c r="AH125" s="587"/>
      <c r="AI125" s="587"/>
      <c r="AK125" s="587"/>
      <c r="AL125" s="587"/>
    </row>
    <row r="126" spans="1:38" s="527" customFormat="1" ht="20.100000000000001" hidden="1" customHeight="1">
      <c r="A126" s="590" t="e">
        <f>#REF!</f>
        <v>#REF!</v>
      </c>
      <c r="B126" s="590"/>
      <c r="C126" s="590"/>
      <c r="D126" s="590"/>
      <c r="E126" s="590"/>
      <c r="F126" s="590"/>
      <c r="G126" s="590"/>
      <c r="H126" s="590"/>
      <c r="I126" s="583" t="e">
        <f>#REF!</f>
        <v>#REF!</v>
      </c>
      <c r="J126" s="1177"/>
      <c r="K126" s="1177"/>
      <c r="L126" s="1177"/>
      <c r="M126" s="1177"/>
      <c r="N126" s="452"/>
      <c r="AH126" s="587"/>
      <c r="AI126" s="587"/>
      <c r="AK126" s="587"/>
      <c r="AL126" s="587"/>
    </row>
    <row r="127" spans="1:38" s="527" customFormat="1" hidden="1">
      <c r="A127" s="584" t="e">
        <f>#REF!</f>
        <v>#REF!</v>
      </c>
      <c r="B127" s="584"/>
      <c r="C127" s="584"/>
      <c r="D127" s="584"/>
      <c r="E127" s="584"/>
      <c r="F127" s="584"/>
      <c r="G127" s="584"/>
      <c r="H127" s="584"/>
      <c r="I127" s="585" t="e">
        <f>#REF!</f>
        <v>#REF!</v>
      </c>
      <c r="J127" s="1177" t="e">
        <f>#REF!</f>
        <v>#REF!</v>
      </c>
      <c r="K127" s="1177"/>
      <c r="L127" s="1177"/>
      <c r="M127" s="1177"/>
      <c r="N127" s="452"/>
      <c r="AH127" s="587"/>
      <c r="AI127" s="587"/>
      <c r="AK127" s="586"/>
      <c r="AL127" s="587"/>
    </row>
    <row r="128" spans="1:38" s="527" customFormat="1" hidden="1">
      <c r="A128" s="584" t="e">
        <f>#REF!</f>
        <v>#REF!</v>
      </c>
      <c r="B128" s="584"/>
      <c r="C128" s="584"/>
      <c r="D128" s="584"/>
      <c r="E128" s="584"/>
      <c r="F128" s="584"/>
      <c r="G128" s="584"/>
      <c r="H128" s="584"/>
      <c r="I128" s="585" t="e">
        <f>#REF!</f>
        <v>#REF!</v>
      </c>
      <c r="J128" s="1177" t="e">
        <f>#REF!</f>
        <v>#REF!</v>
      </c>
      <c r="K128" s="1177"/>
      <c r="L128" s="1177"/>
      <c r="M128" s="1177"/>
      <c r="N128" s="452"/>
      <c r="AH128" s="587"/>
      <c r="AI128" s="587"/>
      <c r="AK128" s="586"/>
      <c r="AL128" s="587"/>
    </row>
    <row r="129" spans="1:38" s="527" customFormat="1" ht="20.100000000000001" hidden="1" customHeight="1">
      <c r="A129" s="584" t="e">
        <f>#REF!</f>
        <v>#REF!</v>
      </c>
      <c r="B129" s="584"/>
      <c r="C129" s="584"/>
      <c r="D129" s="584"/>
      <c r="E129" s="584"/>
      <c r="F129" s="584"/>
      <c r="G129" s="584"/>
      <c r="H129" s="584"/>
      <c r="I129" s="585" t="e">
        <f>#REF!</f>
        <v>#REF!</v>
      </c>
      <c r="J129" s="1177" t="e">
        <f>#REF!</f>
        <v>#REF!</v>
      </c>
      <c r="K129" s="1177"/>
      <c r="L129" s="1177"/>
      <c r="M129" s="1177"/>
      <c r="N129" s="452"/>
      <c r="AH129" s="587"/>
      <c r="AI129" s="587"/>
      <c r="AK129" s="586"/>
      <c r="AL129" s="587"/>
    </row>
    <row r="130" spans="1:38" s="527" customFormat="1" hidden="1">
      <c r="A130" s="584" t="e">
        <f>#REF!</f>
        <v>#REF!</v>
      </c>
      <c r="B130" s="584"/>
      <c r="C130" s="584"/>
      <c r="D130" s="584"/>
      <c r="E130" s="584"/>
      <c r="F130" s="584"/>
      <c r="G130" s="584"/>
      <c r="H130" s="584"/>
      <c r="I130" s="585" t="e">
        <f>#REF!</f>
        <v>#REF!</v>
      </c>
      <c r="J130" s="1177" t="e">
        <f>#REF!</f>
        <v>#REF!</v>
      </c>
      <c r="K130" s="1177"/>
      <c r="L130" s="1177"/>
      <c r="M130" s="1177"/>
      <c r="N130" s="452"/>
      <c r="AH130" s="587"/>
      <c r="AI130" s="587"/>
      <c r="AK130" s="586"/>
      <c r="AL130" s="587"/>
    </row>
    <row r="131" spans="1:38" s="592" customFormat="1" ht="20.100000000000001" hidden="1" customHeight="1">
      <c r="A131" s="591"/>
      <c r="B131" s="591"/>
      <c r="C131" s="591"/>
      <c r="D131" s="591"/>
      <c r="E131" s="591"/>
      <c r="F131" s="591"/>
      <c r="G131" s="591"/>
      <c r="H131" s="591"/>
      <c r="I131" s="583" t="e">
        <f>#REF!</f>
        <v>#REF!</v>
      </c>
      <c r="J131" s="1177" t="e">
        <f>#REF!</f>
        <v>#REF!</v>
      </c>
      <c r="K131" s="1177"/>
      <c r="L131" s="1177"/>
      <c r="M131" s="1177"/>
      <c r="N131" s="452"/>
      <c r="AH131" s="587"/>
      <c r="AI131" s="587"/>
      <c r="AK131" s="587"/>
      <c r="AL131" s="587"/>
    </row>
    <row r="132" spans="1:38" s="527" customFormat="1" ht="24" hidden="1" customHeight="1">
      <c r="A132" s="590" t="e">
        <f>#REF!</f>
        <v>#REF!</v>
      </c>
      <c r="B132" s="590"/>
      <c r="C132" s="590"/>
      <c r="D132" s="590"/>
      <c r="E132" s="590"/>
      <c r="F132" s="590"/>
      <c r="G132" s="590"/>
      <c r="H132" s="590"/>
      <c r="I132" s="583" t="e">
        <f>#REF!</f>
        <v>#REF!</v>
      </c>
      <c r="J132" s="1177"/>
      <c r="K132" s="1177"/>
      <c r="L132" s="1177"/>
      <c r="M132" s="1177"/>
      <c r="N132" s="452"/>
      <c r="AH132" s="587"/>
      <c r="AI132" s="587"/>
      <c r="AK132" s="587"/>
      <c r="AL132" s="587"/>
    </row>
    <row r="133" spans="1:38" s="527" customFormat="1" hidden="1">
      <c r="A133" s="584" t="e">
        <f>#REF!</f>
        <v>#REF!</v>
      </c>
      <c r="B133" s="584"/>
      <c r="C133" s="584"/>
      <c r="D133" s="584"/>
      <c r="E133" s="584"/>
      <c r="F133" s="584"/>
      <c r="G133" s="584"/>
      <c r="H133" s="584"/>
      <c r="I133" s="585" t="e">
        <f>#REF!</f>
        <v>#REF!</v>
      </c>
      <c r="J133" s="1177" t="e">
        <f>#REF!</f>
        <v>#REF!</v>
      </c>
      <c r="K133" s="1177"/>
      <c r="L133" s="1177"/>
      <c r="M133" s="1177"/>
      <c r="N133" s="452"/>
      <c r="AH133" s="587"/>
      <c r="AI133" s="587"/>
      <c r="AK133" s="586"/>
      <c r="AL133" s="587"/>
    </row>
    <row r="134" spans="1:38" s="527" customFormat="1" hidden="1">
      <c r="A134" s="584" t="e">
        <f>#REF!</f>
        <v>#REF!</v>
      </c>
      <c r="B134" s="584"/>
      <c r="C134" s="584"/>
      <c r="D134" s="584"/>
      <c r="E134" s="584"/>
      <c r="F134" s="584"/>
      <c r="G134" s="584"/>
      <c r="H134" s="584"/>
      <c r="I134" s="585" t="e">
        <f>#REF!</f>
        <v>#REF!</v>
      </c>
      <c r="J134" s="1177" t="e">
        <f>#REF!</f>
        <v>#REF!</v>
      </c>
      <c r="K134" s="1177"/>
      <c r="L134" s="1177"/>
      <c r="M134" s="1177"/>
      <c r="N134" s="452"/>
      <c r="AH134" s="587"/>
      <c r="AI134" s="587"/>
      <c r="AK134" s="586"/>
      <c r="AL134" s="587"/>
    </row>
    <row r="135" spans="1:38" s="527" customFormat="1" ht="33" hidden="1" customHeight="1">
      <c r="A135" s="584" t="e">
        <f>#REF!</f>
        <v>#REF!</v>
      </c>
      <c r="B135" s="584"/>
      <c r="C135" s="584"/>
      <c r="D135" s="584"/>
      <c r="E135" s="584"/>
      <c r="F135" s="584"/>
      <c r="G135" s="584"/>
      <c r="H135" s="584"/>
      <c r="I135" s="585" t="e">
        <f>#REF!</f>
        <v>#REF!</v>
      </c>
      <c r="J135" s="1177" t="e">
        <f>#REF!</f>
        <v>#REF!</v>
      </c>
      <c r="K135" s="1177"/>
      <c r="L135" s="1177"/>
      <c r="M135" s="1177"/>
      <c r="N135" s="452"/>
      <c r="AH135" s="587"/>
      <c r="AI135" s="587"/>
      <c r="AK135" s="586"/>
      <c r="AL135" s="587"/>
    </row>
    <row r="136" spans="1:38" s="592" customFormat="1" ht="20.100000000000001" hidden="1" customHeight="1">
      <c r="A136" s="584"/>
      <c r="B136" s="584"/>
      <c r="C136" s="584"/>
      <c r="D136" s="584"/>
      <c r="E136" s="584"/>
      <c r="F136" s="584"/>
      <c r="G136" s="584"/>
      <c r="H136" s="584"/>
      <c r="I136" s="583" t="e">
        <f>#REF!</f>
        <v>#REF!</v>
      </c>
      <c r="J136" s="1177" t="e">
        <f>#REF!</f>
        <v>#REF!</v>
      </c>
      <c r="K136" s="1177"/>
      <c r="L136" s="1177"/>
      <c r="M136" s="1177"/>
      <c r="N136" s="452"/>
      <c r="AH136" s="587"/>
      <c r="AI136" s="587"/>
      <c r="AK136" s="587"/>
      <c r="AL136" s="587"/>
    </row>
    <row r="137" spans="1:38" s="527" customFormat="1" ht="20.100000000000001" hidden="1" customHeight="1">
      <c r="A137" s="590" t="e">
        <f>#REF!</f>
        <v>#REF!</v>
      </c>
      <c r="B137" s="590"/>
      <c r="C137" s="590"/>
      <c r="D137" s="590"/>
      <c r="E137" s="590"/>
      <c r="F137" s="590"/>
      <c r="G137" s="590"/>
      <c r="H137" s="590"/>
      <c r="I137" s="583" t="e">
        <f>#REF!</f>
        <v>#REF!</v>
      </c>
      <c r="J137" s="1177"/>
      <c r="K137" s="1177"/>
      <c r="L137" s="1177"/>
      <c r="M137" s="1177"/>
      <c r="N137" s="452"/>
      <c r="AH137" s="587"/>
      <c r="AI137" s="587"/>
      <c r="AK137" s="587"/>
      <c r="AL137" s="587"/>
    </row>
    <row r="138" spans="1:38" s="527" customFormat="1" hidden="1">
      <c r="A138" s="584" t="e">
        <f>#REF!</f>
        <v>#REF!</v>
      </c>
      <c r="B138" s="584"/>
      <c r="C138" s="584"/>
      <c r="D138" s="584"/>
      <c r="E138" s="584"/>
      <c r="F138" s="584"/>
      <c r="G138" s="584"/>
      <c r="H138" s="584"/>
      <c r="I138" s="585" t="e">
        <f>#REF!</f>
        <v>#REF!</v>
      </c>
      <c r="J138" s="1177" t="e">
        <f>#REF!</f>
        <v>#REF!</v>
      </c>
      <c r="K138" s="1177"/>
      <c r="L138" s="1177"/>
      <c r="M138" s="1177"/>
      <c r="N138" s="452"/>
      <c r="AH138" s="587"/>
      <c r="AI138" s="587"/>
      <c r="AK138" s="586"/>
      <c r="AL138" s="587"/>
    </row>
    <row r="139" spans="1:38" s="527" customFormat="1" hidden="1">
      <c r="A139" s="584" t="e">
        <f>#REF!</f>
        <v>#REF!</v>
      </c>
      <c r="B139" s="584"/>
      <c r="C139" s="584"/>
      <c r="D139" s="584"/>
      <c r="E139" s="584"/>
      <c r="F139" s="584"/>
      <c r="G139" s="584"/>
      <c r="H139" s="584"/>
      <c r="I139" s="585" t="e">
        <f>#REF!</f>
        <v>#REF!</v>
      </c>
      <c r="J139" s="1177" t="e">
        <f>#REF!</f>
        <v>#REF!</v>
      </c>
      <c r="K139" s="1177"/>
      <c r="L139" s="1177"/>
      <c r="M139" s="1177"/>
      <c r="N139" s="452"/>
      <c r="AH139" s="587"/>
      <c r="AI139" s="587"/>
      <c r="AK139" s="586"/>
      <c r="AL139" s="587"/>
    </row>
    <row r="140" spans="1:38" s="527" customFormat="1" hidden="1">
      <c r="A140" s="584" t="e">
        <f>#REF!</f>
        <v>#REF!</v>
      </c>
      <c r="B140" s="584"/>
      <c r="C140" s="584"/>
      <c r="D140" s="584"/>
      <c r="E140" s="584"/>
      <c r="F140" s="584"/>
      <c r="G140" s="584"/>
      <c r="H140" s="584"/>
      <c r="I140" s="585" t="e">
        <f>#REF!</f>
        <v>#REF!</v>
      </c>
      <c r="J140" s="1177" t="e">
        <f>#REF!</f>
        <v>#REF!</v>
      </c>
      <c r="K140" s="1177"/>
      <c r="L140" s="1177"/>
      <c r="M140" s="1177"/>
      <c r="N140" s="452"/>
      <c r="AH140" s="587"/>
      <c r="AI140" s="587"/>
      <c r="AK140" s="586"/>
      <c r="AL140" s="587"/>
    </row>
    <row r="141" spans="1:38" s="527" customFormat="1" hidden="1">
      <c r="A141" s="584"/>
      <c r="B141" s="584"/>
      <c r="C141" s="584"/>
      <c r="D141" s="584"/>
      <c r="E141" s="584"/>
      <c r="F141" s="584"/>
      <c r="G141" s="584"/>
      <c r="H141" s="584"/>
      <c r="I141" s="583" t="e">
        <f>#REF!</f>
        <v>#REF!</v>
      </c>
      <c r="J141" s="1177" t="e">
        <f>#REF!</f>
        <v>#REF!</v>
      </c>
      <c r="K141" s="1177"/>
      <c r="L141" s="1177"/>
      <c r="M141" s="1177"/>
      <c r="N141" s="452"/>
      <c r="AH141" s="587"/>
      <c r="AI141" s="587"/>
      <c r="AK141" s="587"/>
      <c r="AL141" s="587"/>
    </row>
    <row r="142" spans="1:38" s="527" customFormat="1" ht="20.100000000000001" hidden="1" customHeight="1">
      <c r="A142" s="590" t="e">
        <f>#REF!</f>
        <v>#REF!</v>
      </c>
      <c r="B142" s="590"/>
      <c r="C142" s="590"/>
      <c r="D142" s="590"/>
      <c r="E142" s="590"/>
      <c r="F142" s="590"/>
      <c r="G142" s="590"/>
      <c r="H142" s="590"/>
      <c r="I142" s="583" t="e">
        <f>#REF!</f>
        <v>#REF!</v>
      </c>
      <c r="J142" s="1177"/>
      <c r="K142" s="1177"/>
      <c r="L142" s="1177"/>
      <c r="M142" s="1177"/>
      <c r="N142" s="452"/>
      <c r="AH142" s="587"/>
      <c r="AI142" s="587"/>
      <c r="AK142" s="587"/>
      <c r="AL142" s="587"/>
    </row>
    <row r="143" spans="1:38" s="527" customFormat="1" hidden="1">
      <c r="A143" s="584" t="e">
        <f>#REF!</f>
        <v>#REF!</v>
      </c>
      <c r="B143" s="584"/>
      <c r="C143" s="584"/>
      <c r="D143" s="584"/>
      <c r="E143" s="584"/>
      <c r="F143" s="584"/>
      <c r="G143" s="584"/>
      <c r="H143" s="584"/>
      <c r="I143" s="585" t="e">
        <f>#REF!</f>
        <v>#REF!</v>
      </c>
      <c r="J143" s="1177" t="e">
        <f>#REF!</f>
        <v>#REF!</v>
      </c>
      <c r="K143" s="1177"/>
      <c r="L143" s="1177"/>
      <c r="M143" s="1177"/>
      <c r="N143" s="452"/>
      <c r="AH143" s="587"/>
      <c r="AI143" s="587"/>
      <c r="AK143" s="586"/>
      <c r="AL143" s="587"/>
    </row>
    <row r="144" spans="1:38" s="527" customFormat="1" hidden="1">
      <c r="A144" s="584" t="e">
        <f>#REF!</f>
        <v>#REF!</v>
      </c>
      <c r="B144" s="584"/>
      <c r="C144" s="584"/>
      <c r="D144" s="584"/>
      <c r="E144" s="584"/>
      <c r="F144" s="584"/>
      <c r="G144" s="584"/>
      <c r="H144" s="584"/>
      <c r="I144" s="585" t="e">
        <f>#REF!</f>
        <v>#REF!</v>
      </c>
      <c r="J144" s="1177" t="e">
        <f>#REF!</f>
        <v>#REF!</v>
      </c>
      <c r="K144" s="1177"/>
      <c r="L144" s="1177"/>
      <c r="M144" s="1177"/>
      <c r="N144" s="452"/>
      <c r="AH144" s="587"/>
      <c r="AI144" s="587"/>
      <c r="AK144" s="586"/>
      <c r="AL144" s="587"/>
    </row>
    <row r="145" spans="1:38" s="527" customFormat="1" hidden="1">
      <c r="A145" s="584" t="e">
        <f>#REF!</f>
        <v>#REF!</v>
      </c>
      <c r="B145" s="584"/>
      <c r="C145" s="584"/>
      <c r="D145" s="584"/>
      <c r="E145" s="584"/>
      <c r="F145" s="584"/>
      <c r="G145" s="584"/>
      <c r="H145" s="584"/>
      <c r="I145" s="585" t="e">
        <f>#REF!</f>
        <v>#REF!</v>
      </c>
      <c r="J145" s="1177" t="e">
        <f>#REF!</f>
        <v>#REF!</v>
      </c>
      <c r="K145" s="1177"/>
      <c r="L145" s="1177"/>
      <c r="M145" s="1177"/>
      <c r="N145" s="452"/>
      <c r="AH145" s="587"/>
      <c r="AI145" s="587"/>
      <c r="AK145" s="586"/>
      <c r="AL145" s="587"/>
    </row>
    <row r="146" spans="1:38" s="527" customFormat="1" hidden="1">
      <c r="A146" s="584" t="e">
        <f>#REF!</f>
        <v>#REF!</v>
      </c>
      <c r="B146" s="584"/>
      <c r="C146" s="584"/>
      <c r="D146" s="584"/>
      <c r="E146" s="584"/>
      <c r="F146" s="584"/>
      <c r="G146" s="584"/>
      <c r="H146" s="584"/>
      <c r="I146" s="585" t="e">
        <f>#REF!</f>
        <v>#REF!</v>
      </c>
      <c r="J146" s="1177" t="e">
        <f>#REF!</f>
        <v>#REF!</v>
      </c>
      <c r="K146" s="1177"/>
      <c r="L146" s="1177"/>
      <c r="M146" s="1177"/>
      <c r="N146" s="452"/>
      <c r="AH146" s="587"/>
      <c r="AI146" s="587"/>
      <c r="AK146" s="586"/>
      <c r="AL146" s="587"/>
    </row>
    <row r="147" spans="1:38" s="592" customFormat="1" ht="20.100000000000001" hidden="1" customHeight="1">
      <c r="A147" s="584"/>
      <c r="B147" s="584"/>
      <c r="C147" s="584"/>
      <c r="D147" s="584"/>
      <c r="E147" s="584"/>
      <c r="F147" s="584"/>
      <c r="G147" s="584"/>
      <c r="H147" s="584"/>
      <c r="I147" s="583" t="e">
        <f>#REF!</f>
        <v>#REF!</v>
      </c>
      <c r="J147" s="1177" t="e">
        <f>#REF!</f>
        <v>#REF!</v>
      </c>
      <c r="K147" s="1177"/>
      <c r="L147" s="1177"/>
      <c r="M147" s="1177"/>
      <c r="N147" s="452"/>
      <c r="AH147" s="587"/>
      <c r="AI147" s="587"/>
      <c r="AK147" s="587"/>
      <c r="AL147" s="587"/>
    </row>
    <row r="148" spans="1:38" s="527" customFormat="1" ht="20.100000000000001" hidden="1" customHeight="1">
      <c r="A148" s="593"/>
      <c r="B148" s="593"/>
      <c r="C148" s="593"/>
      <c r="D148" s="593"/>
      <c r="E148" s="593"/>
      <c r="F148" s="593"/>
      <c r="G148" s="593"/>
      <c r="H148" s="593"/>
      <c r="I148" s="583" t="e">
        <f>#REF!</f>
        <v>#REF!</v>
      </c>
      <c r="J148" s="1177" t="e">
        <f>#REF!</f>
        <v>#REF!</v>
      </c>
      <c r="K148" s="1177"/>
      <c r="L148" s="1177"/>
      <c r="M148" s="1177"/>
      <c r="N148" s="452"/>
      <c r="AH148" s="587"/>
      <c r="AI148" s="587"/>
      <c r="AK148" s="587"/>
      <c r="AL148" s="587"/>
    </row>
    <row r="149" spans="1:38" s="527" customFormat="1" hidden="1">
      <c r="A149" s="593"/>
      <c r="B149" s="593"/>
      <c r="C149" s="593"/>
      <c r="D149" s="593"/>
      <c r="E149" s="593"/>
      <c r="F149" s="593"/>
      <c r="G149" s="593"/>
      <c r="H149" s="593"/>
      <c r="I149" s="583"/>
      <c r="J149" s="1177"/>
      <c r="K149" s="1177"/>
      <c r="L149" s="1177"/>
      <c r="M149" s="1177"/>
      <c r="N149" s="452"/>
      <c r="AH149" s="587"/>
      <c r="AI149" s="587"/>
      <c r="AK149" s="587"/>
      <c r="AL149" s="587"/>
    </row>
    <row r="150" spans="1:38" s="527" customFormat="1" ht="20.100000000000001" hidden="1" customHeight="1">
      <c r="A150" s="589" t="e">
        <f>#REF!</f>
        <v>#REF!</v>
      </c>
      <c r="B150" s="589"/>
      <c r="C150" s="589"/>
      <c r="D150" s="589"/>
      <c r="E150" s="589"/>
      <c r="F150" s="589"/>
      <c r="G150" s="589"/>
      <c r="H150" s="589"/>
      <c r="I150" s="583" t="e">
        <f>#REF!</f>
        <v>#REF!</v>
      </c>
      <c r="J150" s="1177"/>
      <c r="K150" s="1177"/>
      <c r="L150" s="1177"/>
      <c r="M150" s="1177"/>
      <c r="N150" s="452"/>
      <c r="AH150" s="587"/>
      <c r="AI150" s="587"/>
      <c r="AK150" s="587"/>
      <c r="AL150" s="587"/>
    </row>
    <row r="151" spans="1:38" s="527" customFormat="1" ht="30" hidden="1" customHeight="1">
      <c r="A151" s="590" t="e">
        <f>#REF!</f>
        <v>#REF!</v>
      </c>
      <c r="B151" s="590"/>
      <c r="C151" s="590"/>
      <c r="D151" s="590"/>
      <c r="E151" s="590"/>
      <c r="F151" s="590"/>
      <c r="G151" s="590"/>
      <c r="H151" s="590"/>
      <c r="I151" s="583" t="e">
        <f>#REF!</f>
        <v>#REF!</v>
      </c>
      <c r="J151" s="1177"/>
      <c r="K151" s="1177"/>
      <c r="L151" s="1177"/>
      <c r="M151" s="1177"/>
      <c r="N151" s="452"/>
      <c r="AH151" s="587"/>
      <c r="AI151" s="587"/>
      <c r="AK151" s="587"/>
      <c r="AL151" s="587"/>
    </row>
    <row r="152" spans="1:38" s="527" customFormat="1" hidden="1">
      <c r="A152" s="584" t="e">
        <f>#REF!</f>
        <v>#REF!</v>
      </c>
      <c r="B152" s="584"/>
      <c r="C152" s="584"/>
      <c r="D152" s="584"/>
      <c r="E152" s="584"/>
      <c r="F152" s="584"/>
      <c r="G152" s="584"/>
      <c r="H152" s="584"/>
      <c r="I152" s="585" t="e">
        <f>#REF!</f>
        <v>#REF!</v>
      </c>
      <c r="J152" s="1177" t="e">
        <f>#REF!</f>
        <v>#REF!</v>
      </c>
      <c r="K152" s="1177"/>
      <c r="L152" s="1177"/>
      <c r="M152" s="1177"/>
      <c r="N152" s="452"/>
      <c r="AH152" s="587"/>
      <c r="AI152" s="587"/>
      <c r="AK152" s="586"/>
      <c r="AL152" s="587"/>
    </row>
    <row r="153" spans="1:38" s="527" customFormat="1" hidden="1">
      <c r="A153" s="584" t="e">
        <f>#REF!</f>
        <v>#REF!</v>
      </c>
      <c r="B153" s="584"/>
      <c r="C153" s="584"/>
      <c r="D153" s="584"/>
      <c r="E153" s="584"/>
      <c r="F153" s="584"/>
      <c r="G153" s="584"/>
      <c r="H153" s="584"/>
      <c r="I153" s="585" t="e">
        <f>#REF!</f>
        <v>#REF!</v>
      </c>
      <c r="J153" s="1177" t="e">
        <f>#REF!</f>
        <v>#REF!</v>
      </c>
      <c r="K153" s="1177"/>
      <c r="L153" s="1177"/>
      <c r="M153" s="1177"/>
      <c r="N153" s="452"/>
      <c r="AH153" s="587"/>
      <c r="AI153" s="587"/>
      <c r="AK153" s="586"/>
      <c r="AL153" s="587"/>
    </row>
    <row r="154" spans="1:38" s="527" customFormat="1" hidden="1">
      <c r="A154" s="584" t="e">
        <f>#REF!</f>
        <v>#REF!</v>
      </c>
      <c r="B154" s="584"/>
      <c r="C154" s="584"/>
      <c r="D154" s="584"/>
      <c r="E154" s="584"/>
      <c r="F154" s="584"/>
      <c r="G154" s="584"/>
      <c r="H154" s="584"/>
      <c r="I154" s="585" t="e">
        <f>#REF!</f>
        <v>#REF!</v>
      </c>
      <c r="J154" s="1177" t="e">
        <f>#REF!</f>
        <v>#REF!</v>
      </c>
      <c r="K154" s="1177"/>
      <c r="L154" s="1177"/>
      <c r="M154" s="1177"/>
      <c r="N154" s="452"/>
      <c r="AH154" s="587"/>
      <c r="AI154" s="587"/>
      <c r="AK154" s="586"/>
      <c r="AL154" s="587"/>
    </row>
    <row r="155" spans="1:38" s="527" customFormat="1" ht="20.100000000000001" hidden="1" customHeight="1">
      <c r="A155" s="594"/>
      <c r="B155" s="594"/>
      <c r="C155" s="594"/>
      <c r="D155" s="594"/>
      <c r="E155" s="594"/>
      <c r="F155" s="594"/>
      <c r="G155" s="594"/>
      <c r="H155" s="594"/>
      <c r="I155" s="583" t="e">
        <f>#REF!</f>
        <v>#REF!</v>
      </c>
      <c r="J155" s="1177" t="e">
        <f>#REF!</f>
        <v>#REF!</v>
      </c>
      <c r="K155" s="1177"/>
      <c r="L155" s="1177"/>
      <c r="M155" s="1177"/>
      <c r="N155" s="452"/>
      <c r="AH155" s="587"/>
      <c r="AI155" s="587"/>
      <c r="AK155" s="587"/>
      <c r="AL155" s="587"/>
    </row>
    <row r="156" spans="1:38" s="527" customFormat="1" ht="20.100000000000001" hidden="1" customHeight="1">
      <c r="A156" s="593"/>
      <c r="B156" s="593"/>
      <c r="C156" s="593"/>
      <c r="D156" s="593"/>
      <c r="E156" s="593"/>
      <c r="F156" s="593"/>
      <c r="G156" s="593"/>
      <c r="H156" s="593"/>
      <c r="I156" s="583" t="e">
        <f>#REF!</f>
        <v>#REF!</v>
      </c>
      <c r="J156" s="1177" t="e">
        <f>#REF!</f>
        <v>#REF!</v>
      </c>
      <c r="K156" s="1177"/>
      <c r="L156" s="1177"/>
      <c r="M156" s="1177"/>
      <c r="N156" s="452"/>
      <c r="AH156" s="587"/>
      <c r="AI156" s="587"/>
      <c r="AK156" s="587"/>
      <c r="AL156" s="587"/>
    </row>
    <row r="157" spans="1:38" s="527" customFormat="1" ht="20.100000000000001" hidden="1" customHeight="1">
      <c r="A157" s="582" t="e">
        <f>#REF!</f>
        <v>#REF!</v>
      </c>
      <c r="B157" s="582"/>
      <c r="C157" s="582"/>
      <c r="D157" s="582"/>
      <c r="E157" s="582"/>
      <c r="F157" s="582"/>
      <c r="G157" s="582"/>
      <c r="H157" s="582"/>
      <c r="I157" s="583" t="e">
        <f>#REF!</f>
        <v>#REF!</v>
      </c>
      <c r="J157" s="1177"/>
      <c r="K157" s="1177"/>
      <c r="L157" s="1177"/>
      <c r="M157" s="1177"/>
      <c r="N157" s="452"/>
      <c r="AH157" s="587"/>
      <c r="AI157" s="587"/>
      <c r="AK157" s="587"/>
      <c r="AL157" s="587"/>
    </row>
    <row r="158" spans="1:38" s="527" customFormat="1" ht="30" hidden="1" customHeight="1">
      <c r="A158" s="589" t="e">
        <f>#REF!</f>
        <v>#REF!</v>
      </c>
      <c r="B158" s="589"/>
      <c r="C158" s="589"/>
      <c r="D158" s="589"/>
      <c r="E158" s="589"/>
      <c r="F158" s="589"/>
      <c r="G158" s="589"/>
      <c r="H158" s="589"/>
      <c r="I158" s="583" t="e">
        <f>#REF!</f>
        <v>#REF!</v>
      </c>
      <c r="J158" s="1177"/>
      <c r="K158" s="1177"/>
      <c r="L158" s="1177"/>
      <c r="M158" s="1177"/>
      <c r="N158" s="452"/>
      <c r="AH158" s="587"/>
      <c r="AI158" s="587"/>
      <c r="AK158" s="587"/>
      <c r="AL158" s="587"/>
    </row>
    <row r="159" spans="1:38" s="527" customFormat="1" ht="20.100000000000001" hidden="1" customHeight="1">
      <c r="A159" s="584" t="e">
        <f>#REF!</f>
        <v>#REF!</v>
      </c>
      <c r="B159" s="584"/>
      <c r="C159" s="584"/>
      <c r="D159" s="584"/>
      <c r="E159" s="584"/>
      <c r="F159" s="584"/>
      <c r="G159" s="584"/>
      <c r="H159" s="584"/>
      <c r="I159" s="585" t="e">
        <f>#REF!</f>
        <v>#REF!</v>
      </c>
      <c r="J159" s="1177" t="e">
        <f>#REF!</f>
        <v>#REF!</v>
      </c>
      <c r="K159" s="1177"/>
      <c r="L159" s="1177"/>
      <c r="M159" s="1177"/>
      <c r="N159" s="452"/>
      <c r="AH159" s="587"/>
      <c r="AI159" s="587"/>
      <c r="AK159" s="586"/>
      <c r="AL159" s="587"/>
    </row>
    <row r="160" spans="1:38" s="527" customFormat="1" ht="20.100000000000001" hidden="1" customHeight="1">
      <c r="A160" s="584" t="e">
        <f>#REF!</f>
        <v>#REF!</v>
      </c>
      <c r="B160" s="584"/>
      <c r="C160" s="584"/>
      <c r="D160" s="584"/>
      <c r="E160" s="584"/>
      <c r="F160" s="584"/>
      <c r="G160" s="584"/>
      <c r="H160" s="584"/>
      <c r="I160" s="585" t="e">
        <f>#REF!</f>
        <v>#REF!</v>
      </c>
      <c r="J160" s="1177" t="e">
        <f>#REF!</f>
        <v>#REF!</v>
      </c>
      <c r="K160" s="1177"/>
      <c r="L160" s="1177"/>
      <c r="M160" s="1177"/>
      <c r="N160" s="452"/>
      <c r="AH160" s="587"/>
      <c r="AI160" s="587"/>
      <c r="AK160" s="586"/>
      <c r="AL160" s="587"/>
    </row>
    <row r="161" spans="1:38" s="527" customFormat="1" ht="20.100000000000001" hidden="1" customHeight="1">
      <c r="A161" s="584" t="e">
        <f>#REF!</f>
        <v>#REF!</v>
      </c>
      <c r="B161" s="584"/>
      <c r="C161" s="584"/>
      <c r="D161" s="584"/>
      <c r="E161" s="584"/>
      <c r="F161" s="584"/>
      <c r="G161" s="584"/>
      <c r="H161" s="584"/>
      <c r="I161" s="585" t="e">
        <f>#REF!</f>
        <v>#REF!</v>
      </c>
      <c r="J161" s="1177" t="e">
        <f>#REF!</f>
        <v>#REF!</v>
      </c>
      <c r="K161" s="1177"/>
      <c r="L161" s="1177"/>
      <c r="M161" s="1177"/>
      <c r="N161" s="452"/>
      <c r="AH161" s="587"/>
      <c r="AI161" s="587"/>
      <c r="AK161" s="586"/>
      <c r="AL161" s="587"/>
    </row>
    <row r="162" spans="1:38" s="527" customFormat="1" ht="20.100000000000001" hidden="1" customHeight="1">
      <c r="A162" s="584" t="e">
        <f>#REF!</f>
        <v>#REF!</v>
      </c>
      <c r="B162" s="584"/>
      <c r="C162" s="584"/>
      <c r="D162" s="584"/>
      <c r="E162" s="584"/>
      <c r="F162" s="584"/>
      <c r="G162" s="584"/>
      <c r="H162" s="584"/>
      <c r="I162" s="585" t="e">
        <f>#REF!</f>
        <v>#REF!</v>
      </c>
      <c r="J162" s="1177" t="e">
        <f>#REF!</f>
        <v>#REF!</v>
      </c>
      <c r="K162" s="1177"/>
      <c r="L162" s="1177"/>
      <c r="M162" s="1177"/>
      <c r="N162" s="452"/>
      <c r="AH162" s="587"/>
      <c r="AI162" s="587"/>
      <c r="AK162" s="586"/>
      <c r="AL162" s="587"/>
    </row>
    <row r="163" spans="1:38" s="527" customFormat="1" ht="20.100000000000001" hidden="1" customHeight="1">
      <c r="A163" s="584" t="e">
        <f>#REF!</f>
        <v>#REF!</v>
      </c>
      <c r="B163" s="584"/>
      <c r="C163" s="584"/>
      <c r="D163" s="584"/>
      <c r="E163" s="584"/>
      <c r="F163" s="584"/>
      <c r="G163" s="584"/>
      <c r="H163" s="584"/>
      <c r="I163" s="585" t="e">
        <f>#REF!</f>
        <v>#REF!</v>
      </c>
      <c r="J163" s="1177" t="e">
        <f>#REF!</f>
        <v>#REF!</v>
      </c>
      <c r="K163" s="1177"/>
      <c r="L163" s="1177"/>
      <c r="M163" s="1177"/>
      <c r="N163" s="452"/>
      <c r="AH163" s="587"/>
      <c r="AI163" s="587"/>
      <c r="AK163" s="586"/>
      <c r="AL163" s="587"/>
    </row>
    <row r="164" spans="1:38" s="527" customFormat="1" ht="20.100000000000001" hidden="1" customHeight="1">
      <c r="A164" s="588"/>
      <c r="B164" s="588"/>
      <c r="C164" s="588"/>
      <c r="D164" s="588"/>
      <c r="E164" s="588"/>
      <c r="F164" s="588"/>
      <c r="G164" s="588"/>
      <c r="H164" s="588"/>
      <c r="I164" s="583" t="e">
        <f>#REF!</f>
        <v>#REF!</v>
      </c>
      <c r="J164" s="1177" t="e">
        <f>#REF!</f>
        <v>#REF!</v>
      </c>
      <c r="K164" s="1177"/>
      <c r="L164" s="1177"/>
      <c r="M164" s="1177"/>
      <c r="N164" s="452"/>
      <c r="AH164" s="587"/>
      <c r="AI164" s="587"/>
      <c r="AK164" s="587"/>
      <c r="AL164" s="587"/>
    </row>
    <row r="165" spans="1:38" s="527" customFormat="1" ht="20.100000000000001" hidden="1" customHeight="1">
      <c r="A165" s="589" t="e">
        <f>#REF!</f>
        <v>#REF!</v>
      </c>
      <c r="B165" s="589"/>
      <c r="C165" s="589"/>
      <c r="D165" s="589"/>
      <c r="E165" s="589"/>
      <c r="F165" s="589"/>
      <c r="G165" s="589"/>
      <c r="H165" s="589"/>
      <c r="I165" s="583" t="e">
        <f>#REF!</f>
        <v>#REF!</v>
      </c>
      <c r="J165" s="1177"/>
      <c r="K165" s="1177"/>
      <c r="L165" s="1177"/>
      <c r="M165" s="1177"/>
      <c r="N165" s="452"/>
      <c r="AH165" s="587"/>
      <c r="AI165" s="587"/>
      <c r="AK165" s="587"/>
      <c r="AL165" s="587"/>
    </row>
    <row r="166" spans="1:38" s="527" customFormat="1" ht="20.100000000000001" hidden="1" customHeight="1">
      <c r="A166" s="584" t="e">
        <f>#REF!</f>
        <v>#REF!</v>
      </c>
      <c r="B166" s="584"/>
      <c r="C166" s="584"/>
      <c r="D166" s="584"/>
      <c r="E166" s="584"/>
      <c r="F166" s="584"/>
      <c r="G166" s="584"/>
      <c r="H166" s="584"/>
      <c r="I166" s="595" t="e">
        <f>#REF!</f>
        <v>#REF!</v>
      </c>
      <c r="J166" s="1177" t="e">
        <f>#REF!</f>
        <v>#REF!</v>
      </c>
      <c r="K166" s="1177"/>
      <c r="L166" s="1177"/>
      <c r="M166" s="1177"/>
      <c r="N166" s="452"/>
      <c r="AH166" s="587"/>
      <c r="AI166" s="587"/>
      <c r="AK166" s="586"/>
      <c r="AL166" s="587"/>
    </row>
    <row r="167" spans="1:38" s="527" customFormat="1" ht="20.100000000000001" hidden="1" customHeight="1">
      <c r="A167" s="584" t="e">
        <f>#REF!</f>
        <v>#REF!</v>
      </c>
      <c r="B167" s="584"/>
      <c r="C167" s="584"/>
      <c r="D167" s="584"/>
      <c r="E167" s="584"/>
      <c r="F167" s="584"/>
      <c r="G167" s="584"/>
      <c r="H167" s="584"/>
      <c r="I167" s="595" t="e">
        <f>#REF!</f>
        <v>#REF!</v>
      </c>
      <c r="J167" s="1177" t="e">
        <f>#REF!</f>
        <v>#REF!</v>
      </c>
      <c r="K167" s="1177"/>
      <c r="L167" s="1177"/>
      <c r="M167" s="1177"/>
      <c r="N167" s="452"/>
      <c r="AH167" s="587"/>
      <c r="AI167" s="587"/>
      <c r="AK167" s="586"/>
      <c r="AL167" s="587"/>
    </row>
    <row r="168" spans="1:38" s="527" customFormat="1" ht="20.100000000000001" hidden="1" customHeight="1">
      <c r="A168" s="584" t="e">
        <f>#REF!</f>
        <v>#REF!</v>
      </c>
      <c r="B168" s="584"/>
      <c r="C168" s="584"/>
      <c r="D168" s="584"/>
      <c r="E168" s="584"/>
      <c r="F168" s="584"/>
      <c r="G168" s="584"/>
      <c r="H168" s="584"/>
      <c r="I168" s="595" t="e">
        <f>#REF!</f>
        <v>#REF!</v>
      </c>
      <c r="J168" s="1177" t="e">
        <f>#REF!</f>
        <v>#REF!</v>
      </c>
      <c r="K168" s="1177"/>
      <c r="L168" s="1177"/>
      <c r="M168" s="1177"/>
      <c r="N168" s="452"/>
      <c r="AH168" s="587"/>
      <c r="AI168" s="587"/>
      <c r="AK168" s="586"/>
      <c r="AL168" s="587"/>
    </row>
    <row r="169" spans="1:38" s="527" customFormat="1" ht="20.100000000000001" hidden="1" customHeight="1">
      <c r="A169" s="584" t="e">
        <f>#REF!</f>
        <v>#REF!</v>
      </c>
      <c r="B169" s="584"/>
      <c r="C169" s="584"/>
      <c r="D169" s="584"/>
      <c r="E169" s="584"/>
      <c r="F169" s="584"/>
      <c r="G169" s="584"/>
      <c r="H169" s="584"/>
      <c r="I169" s="595" t="e">
        <f>#REF!</f>
        <v>#REF!</v>
      </c>
      <c r="J169" s="1177" t="e">
        <f>#REF!</f>
        <v>#REF!</v>
      </c>
      <c r="K169" s="1177"/>
      <c r="L169" s="1177"/>
      <c r="M169" s="1177"/>
      <c r="N169" s="452"/>
      <c r="AH169" s="587"/>
      <c r="AI169" s="587"/>
      <c r="AK169" s="586"/>
      <c r="AL169" s="587"/>
    </row>
    <row r="170" spans="1:38" s="527" customFormat="1" ht="20.100000000000001" hidden="1" customHeight="1">
      <c r="A170" s="584" t="e">
        <f>#REF!</f>
        <v>#REF!</v>
      </c>
      <c r="B170" s="584"/>
      <c r="C170" s="584"/>
      <c r="D170" s="584"/>
      <c r="E170" s="584"/>
      <c r="F170" s="584"/>
      <c r="G170" s="584"/>
      <c r="H170" s="584"/>
      <c r="I170" s="595" t="e">
        <f>#REF!</f>
        <v>#REF!</v>
      </c>
      <c r="J170" s="1177" t="e">
        <f>#REF!</f>
        <v>#REF!</v>
      </c>
      <c r="K170" s="1177"/>
      <c r="L170" s="1177"/>
      <c r="M170" s="1177"/>
      <c r="N170" s="452"/>
      <c r="AH170" s="587"/>
      <c r="AI170" s="587"/>
      <c r="AK170" s="586"/>
      <c r="AL170" s="587"/>
    </row>
    <row r="171" spans="1:38" s="527" customFormat="1" ht="20.100000000000001" hidden="1" customHeight="1">
      <c r="A171" s="584" t="e">
        <f>#REF!</f>
        <v>#REF!</v>
      </c>
      <c r="B171" s="584"/>
      <c r="C171" s="584"/>
      <c r="D171" s="584"/>
      <c r="E171" s="584"/>
      <c r="F171" s="584"/>
      <c r="G171" s="584"/>
      <c r="H171" s="584"/>
      <c r="I171" s="595" t="e">
        <f>#REF!</f>
        <v>#REF!</v>
      </c>
      <c r="J171" s="1177" t="e">
        <f>#REF!</f>
        <v>#REF!</v>
      </c>
      <c r="K171" s="1177"/>
      <c r="L171" s="1177"/>
      <c r="M171" s="1177"/>
      <c r="N171" s="452"/>
      <c r="AH171" s="587"/>
      <c r="AI171" s="587"/>
      <c r="AK171" s="586"/>
      <c r="AL171" s="587"/>
    </row>
    <row r="172" spans="1:38" s="527" customFormat="1" ht="20.100000000000001" hidden="1" customHeight="1">
      <c r="A172" s="596"/>
      <c r="B172" s="596"/>
      <c r="C172" s="596"/>
      <c r="D172" s="596"/>
      <c r="E172" s="596"/>
      <c r="F172" s="596"/>
      <c r="G172" s="596"/>
      <c r="H172" s="596"/>
      <c r="I172" s="583" t="e">
        <f>#REF!</f>
        <v>#REF!</v>
      </c>
      <c r="J172" s="1177" t="e">
        <f>#REF!</f>
        <v>#REF!</v>
      </c>
      <c r="K172" s="1177"/>
      <c r="L172" s="1177"/>
      <c r="M172" s="1177"/>
      <c r="N172" s="452"/>
      <c r="AH172" s="587"/>
      <c r="AI172" s="587"/>
      <c r="AK172" s="587"/>
      <c r="AL172" s="587"/>
    </row>
    <row r="173" spans="1:38" s="527" customFormat="1" ht="35.25" hidden="1" customHeight="1">
      <c r="A173" s="589" t="e">
        <f>#REF!</f>
        <v>#REF!</v>
      </c>
      <c r="B173" s="589"/>
      <c r="C173" s="589"/>
      <c r="D173" s="589"/>
      <c r="E173" s="589"/>
      <c r="F173" s="589"/>
      <c r="G173" s="589"/>
      <c r="H173" s="589"/>
      <c r="I173" s="583" t="e">
        <f>#REF!</f>
        <v>#REF!</v>
      </c>
      <c r="J173" s="1177"/>
      <c r="K173" s="1177"/>
      <c r="L173" s="1177"/>
      <c r="M173" s="1177"/>
      <c r="N173" s="452"/>
      <c r="AH173" s="587"/>
      <c r="AI173" s="587"/>
      <c r="AK173" s="587"/>
      <c r="AL173" s="587"/>
    </row>
    <row r="174" spans="1:38" s="527" customFormat="1" ht="19.5" hidden="1" customHeight="1">
      <c r="A174" s="584" t="e">
        <f>#REF!</f>
        <v>#REF!</v>
      </c>
      <c r="B174" s="584"/>
      <c r="C174" s="584"/>
      <c r="D174" s="584"/>
      <c r="E174" s="584"/>
      <c r="F174" s="584"/>
      <c r="G174" s="584"/>
      <c r="H174" s="584"/>
      <c r="I174" s="595" t="e">
        <f>#REF!</f>
        <v>#REF!</v>
      </c>
      <c r="J174" s="1177" t="e">
        <f>#REF!</f>
        <v>#REF!</v>
      </c>
      <c r="K174" s="1177"/>
      <c r="L174" s="1177"/>
      <c r="M174" s="1177"/>
      <c r="N174" s="452"/>
      <c r="AH174" s="587"/>
      <c r="AI174" s="587"/>
      <c r="AK174" s="586"/>
      <c r="AL174" s="587"/>
    </row>
    <row r="175" spans="1:38" s="527" customFormat="1" ht="19.5" hidden="1" customHeight="1">
      <c r="A175" s="584" t="e">
        <f>#REF!</f>
        <v>#REF!</v>
      </c>
      <c r="B175" s="584"/>
      <c r="C175" s="584"/>
      <c r="D175" s="584"/>
      <c r="E175" s="584"/>
      <c r="F175" s="584"/>
      <c r="G175" s="584"/>
      <c r="H175" s="584"/>
      <c r="I175" s="595" t="e">
        <f>#REF!</f>
        <v>#REF!</v>
      </c>
      <c r="J175" s="1177" t="e">
        <f>#REF!</f>
        <v>#REF!</v>
      </c>
      <c r="K175" s="1177"/>
      <c r="L175" s="1177"/>
      <c r="M175" s="1177"/>
      <c r="N175" s="452"/>
      <c r="AH175" s="587"/>
      <c r="AI175" s="587"/>
      <c r="AK175" s="586"/>
      <c r="AL175" s="587"/>
    </row>
    <row r="176" spans="1:38" s="527" customFormat="1" ht="19.5" hidden="1" customHeight="1">
      <c r="A176" s="584" t="e">
        <f>#REF!</f>
        <v>#REF!</v>
      </c>
      <c r="B176" s="584"/>
      <c r="C176" s="584"/>
      <c r="D176" s="584"/>
      <c r="E176" s="584"/>
      <c r="F176" s="584"/>
      <c r="G176" s="584"/>
      <c r="H176" s="584"/>
      <c r="I176" s="595" t="e">
        <f>#REF!</f>
        <v>#REF!</v>
      </c>
      <c r="J176" s="1177" t="e">
        <f>#REF!</f>
        <v>#REF!</v>
      </c>
      <c r="K176" s="1177"/>
      <c r="L176" s="1177"/>
      <c r="M176" s="1177"/>
      <c r="N176" s="452"/>
      <c r="AH176" s="587"/>
      <c r="AI176" s="587"/>
      <c r="AK176" s="586"/>
      <c r="AL176" s="587"/>
    </row>
    <row r="177" spans="1:38" s="527" customFormat="1" ht="19.5" hidden="1" customHeight="1">
      <c r="A177" s="584" t="e">
        <f>#REF!</f>
        <v>#REF!</v>
      </c>
      <c r="B177" s="584"/>
      <c r="C177" s="584"/>
      <c r="D177" s="584"/>
      <c r="E177" s="584"/>
      <c r="F177" s="584"/>
      <c r="G177" s="584"/>
      <c r="H177" s="584"/>
      <c r="I177" s="595" t="e">
        <f>#REF!</f>
        <v>#REF!</v>
      </c>
      <c r="J177" s="1177" t="e">
        <f>#REF!</f>
        <v>#REF!</v>
      </c>
      <c r="K177" s="1177"/>
      <c r="L177" s="1177"/>
      <c r="M177" s="1177"/>
      <c r="N177" s="452"/>
      <c r="AH177" s="587"/>
      <c r="AI177" s="587"/>
      <c r="AK177" s="586"/>
      <c r="AL177" s="587"/>
    </row>
    <row r="178" spans="1:38" s="527" customFormat="1" ht="33" hidden="1" customHeight="1">
      <c r="A178" s="584" t="e">
        <f>#REF!</f>
        <v>#REF!</v>
      </c>
      <c r="B178" s="584"/>
      <c r="C178" s="584"/>
      <c r="D178" s="584"/>
      <c r="E178" s="584"/>
      <c r="F178" s="584"/>
      <c r="G178" s="584"/>
      <c r="H178" s="584"/>
      <c r="I178" s="595" t="e">
        <f>#REF!</f>
        <v>#REF!</v>
      </c>
      <c r="J178" s="1177" t="e">
        <f>#REF!</f>
        <v>#REF!</v>
      </c>
      <c r="K178" s="1177"/>
      <c r="L178" s="1177"/>
      <c r="M178" s="1177"/>
      <c r="N178" s="452"/>
      <c r="AH178" s="587"/>
      <c r="AI178" s="587"/>
      <c r="AK178" s="586"/>
      <c r="AL178" s="587"/>
    </row>
    <row r="179" spans="1:38" s="527" customFormat="1" ht="19.5" hidden="1" customHeight="1">
      <c r="A179" s="584" t="e">
        <f>#REF!</f>
        <v>#REF!</v>
      </c>
      <c r="B179" s="584"/>
      <c r="C179" s="584"/>
      <c r="D179" s="584"/>
      <c r="E179" s="584"/>
      <c r="F179" s="584"/>
      <c r="G179" s="584"/>
      <c r="H179" s="584"/>
      <c r="I179" s="595" t="e">
        <f>#REF!</f>
        <v>#REF!</v>
      </c>
      <c r="J179" s="1177" t="e">
        <f>#REF!</f>
        <v>#REF!</v>
      </c>
      <c r="K179" s="1177"/>
      <c r="L179" s="1177"/>
      <c r="M179" s="1177"/>
      <c r="N179" s="452"/>
      <c r="AH179" s="587"/>
      <c r="AI179" s="587"/>
      <c r="AK179" s="586"/>
      <c r="AL179" s="587"/>
    </row>
    <row r="180" spans="1:38" s="527" customFormat="1" ht="19.5" hidden="1" customHeight="1">
      <c r="A180" s="584" t="e">
        <f>#REF!</f>
        <v>#REF!</v>
      </c>
      <c r="B180" s="584"/>
      <c r="C180" s="584"/>
      <c r="D180" s="584"/>
      <c r="E180" s="584"/>
      <c r="F180" s="584"/>
      <c r="G180" s="584"/>
      <c r="H180" s="584"/>
      <c r="I180" s="595" t="e">
        <f>#REF!</f>
        <v>#REF!</v>
      </c>
      <c r="J180" s="1177" t="e">
        <f>#REF!</f>
        <v>#REF!</v>
      </c>
      <c r="K180" s="1177"/>
      <c r="L180" s="1177"/>
      <c r="M180" s="1177"/>
      <c r="N180" s="452"/>
      <c r="AH180" s="587"/>
      <c r="AI180" s="587"/>
      <c r="AK180" s="586"/>
      <c r="AL180" s="587"/>
    </row>
    <row r="181" spans="1:38" s="527" customFormat="1" ht="19.5" hidden="1" customHeight="1">
      <c r="A181" s="584" t="e">
        <f>#REF!</f>
        <v>#REF!</v>
      </c>
      <c r="B181" s="584"/>
      <c r="C181" s="584"/>
      <c r="D181" s="584"/>
      <c r="E181" s="584"/>
      <c r="F181" s="584"/>
      <c r="G181" s="584"/>
      <c r="H181" s="584"/>
      <c r="I181" s="595" t="e">
        <f>#REF!</f>
        <v>#REF!</v>
      </c>
      <c r="J181" s="1177" t="e">
        <f>#REF!</f>
        <v>#REF!</v>
      </c>
      <c r="K181" s="1177"/>
      <c r="L181" s="1177"/>
      <c r="M181" s="1177"/>
      <c r="N181" s="452"/>
      <c r="AH181" s="587"/>
      <c r="AI181" s="587"/>
      <c r="AK181" s="586"/>
      <c r="AL181" s="587"/>
    </row>
    <row r="182" spans="1:38" s="527" customFormat="1" ht="19.5" hidden="1" customHeight="1">
      <c r="A182" s="584" t="e">
        <f>#REF!</f>
        <v>#REF!</v>
      </c>
      <c r="B182" s="584"/>
      <c r="C182" s="584"/>
      <c r="D182" s="584"/>
      <c r="E182" s="584"/>
      <c r="F182" s="584"/>
      <c r="G182" s="584"/>
      <c r="H182" s="584"/>
      <c r="I182" s="595" t="e">
        <f>#REF!</f>
        <v>#REF!</v>
      </c>
      <c r="J182" s="1177" t="e">
        <f>#REF!</f>
        <v>#REF!</v>
      </c>
      <c r="K182" s="1177"/>
      <c r="L182" s="1177"/>
      <c r="M182" s="1177"/>
      <c r="N182" s="452"/>
      <c r="AH182" s="587"/>
      <c r="AI182" s="587"/>
      <c r="AK182" s="586"/>
      <c r="AL182" s="587"/>
    </row>
    <row r="183" spans="1:38" s="527" customFormat="1" ht="19.5" hidden="1" customHeight="1">
      <c r="A183" s="596"/>
      <c r="B183" s="596"/>
      <c r="C183" s="596"/>
      <c r="D183" s="596"/>
      <c r="E183" s="596"/>
      <c r="F183" s="596"/>
      <c r="G183" s="596"/>
      <c r="H183" s="596"/>
      <c r="I183" s="583" t="e">
        <f>#REF!</f>
        <v>#REF!</v>
      </c>
      <c r="J183" s="1177" t="e">
        <f>#REF!</f>
        <v>#REF!</v>
      </c>
      <c r="K183" s="1177"/>
      <c r="L183" s="1177"/>
      <c r="M183" s="1177"/>
      <c r="N183" s="452"/>
      <c r="AH183" s="587"/>
      <c r="AI183" s="587"/>
      <c r="AK183" s="587"/>
      <c r="AL183" s="587"/>
    </row>
    <row r="184" spans="1:38" s="527" customFormat="1" ht="19.5" hidden="1" customHeight="1">
      <c r="A184" s="589" t="e">
        <f>#REF!</f>
        <v>#REF!</v>
      </c>
      <c r="B184" s="589"/>
      <c r="C184" s="589"/>
      <c r="D184" s="589"/>
      <c r="E184" s="589"/>
      <c r="F184" s="589"/>
      <c r="G184" s="589"/>
      <c r="H184" s="589"/>
      <c r="I184" s="583" t="e">
        <f>#REF!</f>
        <v>#REF!</v>
      </c>
      <c r="J184" s="1177"/>
      <c r="K184" s="1177"/>
      <c r="L184" s="1177"/>
      <c r="M184" s="1177"/>
      <c r="N184" s="452"/>
      <c r="AH184" s="587"/>
      <c r="AI184" s="587"/>
      <c r="AK184" s="587"/>
      <c r="AL184" s="587"/>
    </row>
    <row r="185" spans="1:38" s="527" customFormat="1" ht="19.5" hidden="1" customHeight="1">
      <c r="A185" s="584" t="e">
        <f>#REF!</f>
        <v>#REF!</v>
      </c>
      <c r="B185" s="584"/>
      <c r="C185" s="584"/>
      <c r="D185" s="584"/>
      <c r="E185" s="584"/>
      <c r="F185" s="584"/>
      <c r="G185" s="584"/>
      <c r="H185" s="584"/>
      <c r="I185" s="585" t="e">
        <f>#REF!</f>
        <v>#REF!</v>
      </c>
      <c r="J185" s="1177" t="e">
        <f>#REF!</f>
        <v>#REF!</v>
      </c>
      <c r="K185" s="1177"/>
      <c r="L185" s="1177"/>
      <c r="M185" s="1177"/>
      <c r="N185" s="452"/>
      <c r="AH185" s="587"/>
      <c r="AI185" s="587"/>
      <c r="AK185" s="586"/>
      <c r="AL185" s="587"/>
    </row>
    <row r="186" spans="1:38" s="527" customFormat="1" ht="19.5" hidden="1" customHeight="1">
      <c r="A186" s="584" t="e">
        <f>#REF!</f>
        <v>#REF!</v>
      </c>
      <c r="B186" s="584"/>
      <c r="C186" s="584"/>
      <c r="D186" s="584"/>
      <c r="E186" s="584"/>
      <c r="F186" s="584"/>
      <c r="G186" s="584"/>
      <c r="H186" s="584"/>
      <c r="I186" s="585" t="e">
        <f>#REF!</f>
        <v>#REF!</v>
      </c>
      <c r="J186" s="1177" t="e">
        <f>#REF!</f>
        <v>#REF!</v>
      </c>
      <c r="K186" s="1177"/>
      <c r="L186" s="1177"/>
      <c r="M186" s="1177"/>
      <c r="N186" s="452"/>
      <c r="AH186" s="587"/>
      <c r="AI186" s="587"/>
      <c r="AK186" s="586"/>
      <c r="AL186" s="587"/>
    </row>
    <row r="187" spans="1:38" s="527" customFormat="1" ht="19.5" hidden="1" customHeight="1">
      <c r="A187" s="584" t="e">
        <f>#REF!</f>
        <v>#REF!</v>
      </c>
      <c r="B187" s="584"/>
      <c r="C187" s="584"/>
      <c r="D187" s="584"/>
      <c r="E187" s="584"/>
      <c r="F187" s="584"/>
      <c r="G187" s="584"/>
      <c r="H187" s="584"/>
      <c r="I187" s="585" t="e">
        <f>#REF!</f>
        <v>#REF!</v>
      </c>
      <c r="J187" s="1177" t="e">
        <f>#REF!</f>
        <v>#REF!</v>
      </c>
      <c r="K187" s="1177"/>
      <c r="L187" s="1177"/>
      <c r="M187" s="1177"/>
      <c r="N187" s="452"/>
      <c r="AH187" s="587"/>
      <c r="AI187" s="587"/>
      <c r="AK187" s="586"/>
      <c r="AL187" s="587"/>
    </row>
    <row r="188" spans="1:38" s="527" customFormat="1" ht="19.5" hidden="1" customHeight="1">
      <c r="A188" s="596"/>
      <c r="B188" s="596"/>
      <c r="C188" s="596"/>
      <c r="D188" s="596"/>
      <c r="E188" s="596"/>
      <c r="F188" s="596"/>
      <c r="G188" s="596"/>
      <c r="H188" s="596"/>
      <c r="I188" s="583" t="e">
        <f>#REF!</f>
        <v>#REF!</v>
      </c>
      <c r="J188" s="1177" t="e">
        <f>#REF!</f>
        <v>#REF!</v>
      </c>
      <c r="K188" s="1177"/>
      <c r="L188" s="1177"/>
      <c r="M188" s="1177"/>
      <c r="N188" s="452"/>
      <c r="AH188" s="587"/>
      <c r="AI188" s="587"/>
      <c r="AK188" s="587"/>
      <c r="AL188" s="587"/>
    </row>
    <row r="189" spans="1:38" s="527" customFormat="1" ht="33" hidden="1" customHeight="1">
      <c r="A189" s="589" t="e">
        <f>#REF!</f>
        <v>#REF!</v>
      </c>
      <c r="B189" s="589"/>
      <c r="C189" s="589"/>
      <c r="D189" s="589"/>
      <c r="E189" s="589"/>
      <c r="F189" s="589"/>
      <c r="G189" s="589"/>
      <c r="H189" s="589"/>
      <c r="I189" s="583" t="e">
        <f>#REF!</f>
        <v>#REF!</v>
      </c>
      <c r="J189" s="1177"/>
      <c r="K189" s="1177"/>
      <c r="L189" s="1177"/>
      <c r="M189" s="1177"/>
      <c r="N189" s="452"/>
      <c r="AH189" s="587"/>
      <c r="AI189" s="587"/>
      <c r="AK189" s="587"/>
      <c r="AL189" s="587"/>
    </row>
    <row r="190" spans="1:38" s="527" customFormat="1" ht="19.5" hidden="1" customHeight="1">
      <c r="A190" s="596" t="e">
        <f>#REF!</f>
        <v>#REF!</v>
      </c>
      <c r="B190" s="596"/>
      <c r="C190" s="596"/>
      <c r="D190" s="596"/>
      <c r="E190" s="596"/>
      <c r="F190" s="596"/>
      <c r="G190" s="596"/>
      <c r="H190" s="596"/>
      <c r="I190" s="585" t="e">
        <f>#REF!</f>
        <v>#REF!</v>
      </c>
      <c r="J190" s="1177" t="e">
        <f>#REF!</f>
        <v>#REF!</v>
      </c>
      <c r="K190" s="1177"/>
      <c r="L190" s="1177"/>
      <c r="M190" s="1177"/>
      <c r="N190" s="452"/>
      <c r="AH190" s="587"/>
      <c r="AI190" s="587"/>
      <c r="AK190" s="586"/>
      <c r="AL190" s="587"/>
    </row>
    <row r="191" spans="1:38" s="527" customFormat="1" ht="19.5" hidden="1" customHeight="1">
      <c r="A191" s="596" t="e">
        <f>#REF!</f>
        <v>#REF!</v>
      </c>
      <c r="B191" s="596"/>
      <c r="C191" s="596"/>
      <c r="D191" s="596"/>
      <c r="E191" s="596"/>
      <c r="F191" s="596"/>
      <c r="G191" s="596"/>
      <c r="H191" s="596"/>
      <c r="I191" s="585" t="e">
        <f>#REF!</f>
        <v>#REF!</v>
      </c>
      <c r="J191" s="1177" t="e">
        <f>#REF!</f>
        <v>#REF!</v>
      </c>
      <c r="K191" s="1177"/>
      <c r="L191" s="1177"/>
      <c r="M191" s="1177"/>
      <c r="N191" s="452"/>
      <c r="AH191" s="587"/>
      <c r="AI191" s="587"/>
      <c r="AK191" s="586"/>
      <c r="AL191" s="587"/>
    </row>
    <row r="192" spans="1:38" s="527" customFormat="1" ht="19.5" hidden="1" customHeight="1">
      <c r="A192" s="596" t="e">
        <f>#REF!</f>
        <v>#REF!</v>
      </c>
      <c r="B192" s="596"/>
      <c r="C192" s="596"/>
      <c r="D192" s="596"/>
      <c r="E192" s="596"/>
      <c r="F192" s="596"/>
      <c r="G192" s="596"/>
      <c r="H192" s="596"/>
      <c r="I192" s="585" t="e">
        <f>#REF!</f>
        <v>#REF!</v>
      </c>
      <c r="J192" s="1177" t="e">
        <f>#REF!</f>
        <v>#REF!</v>
      </c>
      <c r="K192" s="1177"/>
      <c r="L192" s="1177"/>
      <c r="M192" s="1177"/>
      <c r="N192" s="452"/>
      <c r="AH192" s="587"/>
      <c r="AI192" s="587"/>
      <c r="AK192" s="586"/>
      <c r="AL192" s="587"/>
    </row>
    <row r="193" spans="1:38" s="527" customFormat="1" ht="19.5" hidden="1" customHeight="1">
      <c r="A193" s="596"/>
      <c r="B193" s="596"/>
      <c r="C193" s="596"/>
      <c r="D193" s="596"/>
      <c r="E193" s="596"/>
      <c r="F193" s="596"/>
      <c r="G193" s="596"/>
      <c r="H193" s="596"/>
      <c r="I193" s="583" t="e">
        <f>#REF!</f>
        <v>#REF!</v>
      </c>
      <c r="J193" s="1177" t="e">
        <f>#REF!</f>
        <v>#REF!</v>
      </c>
      <c r="K193" s="1177"/>
      <c r="L193" s="1177"/>
      <c r="M193" s="1177"/>
      <c r="N193" s="452"/>
      <c r="AH193" s="587"/>
      <c r="AI193" s="587"/>
      <c r="AK193" s="587"/>
      <c r="AL193" s="587"/>
    </row>
    <row r="194" spans="1:38" s="527" customFormat="1" ht="19.5" hidden="1" customHeight="1">
      <c r="A194" s="589" t="e">
        <f>#REF!</f>
        <v>#REF!</v>
      </c>
      <c r="B194" s="589"/>
      <c r="C194" s="589"/>
      <c r="D194" s="589"/>
      <c r="E194" s="589"/>
      <c r="F194" s="589"/>
      <c r="G194" s="589"/>
      <c r="H194" s="589"/>
      <c r="I194" s="583" t="e">
        <f>#REF!</f>
        <v>#REF!</v>
      </c>
      <c r="J194" s="1177"/>
      <c r="K194" s="1177"/>
      <c r="L194" s="1177"/>
      <c r="M194" s="1177"/>
      <c r="N194" s="452"/>
      <c r="AH194" s="587"/>
      <c r="AI194" s="587"/>
      <c r="AK194" s="587"/>
      <c r="AL194" s="587"/>
    </row>
    <row r="195" spans="1:38" s="527" customFormat="1" ht="19.5" hidden="1" customHeight="1">
      <c r="A195" s="584" t="e">
        <f>#REF!</f>
        <v>#REF!</v>
      </c>
      <c r="B195" s="584"/>
      <c r="C195" s="584"/>
      <c r="D195" s="584"/>
      <c r="E195" s="584"/>
      <c r="F195" s="584"/>
      <c r="G195" s="584"/>
      <c r="H195" s="584"/>
      <c r="I195" s="585" t="e">
        <f>#REF!</f>
        <v>#REF!</v>
      </c>
      <c r="J195" s="1177" t="e">
        <f>#REF!</f>
        <v>#REF!</v>
      </c>
      <c r="K195" s="1177"/>
      <c r="L195" s="1177"/>
      <c r="M195" s="1177"/>
      <c r="N195" s="452"/>
      <c r="AH195" s="587"/>
      <c r="AI195" s="587"/>
      <c r="AK195" s="586"/>
      <c r="AL195" s="587"/>
    </row>
    <row r="196" spans="1:38" s="527" customFormat="1" ht="19.5" hidden="1" customHeight="1">
      <c r="A196" s="584" t="e">
        <f>#REF!</f>
        <v>#REF!</v>
      </c>
      <c r="B196" s="584"/>
      <c r="C196" s="584"/>
      <c r="D196" s="584"/>
      <c r="E196" s="584"/>
      <c r="F196" s="584"/>
      <c r="G196" s="584"/>
      <c r="H196" s="584"/>
      <c r="I196" s="585" t="e">
        <f>#REF!</f>
        <v>#REF!</v>
      </c>
      <c r="J196" s="1177" t="e">
        <f>#REF!</f>
        <v>#REF!</v>
      </c>
      <c r="K196" s="1177"/>
      <c r="L196" s="1177"/>
      <c r="M196" s="1177"/>
      <c r="N196" s="452"/>
      <c r="AH196" s="587"/>
      <c r="AI196" s="587"/>
      <c r="AK196" s="586"/>
      <c r="AL196" s="587"/>
    </row>
    <row r="197" spans="1:38" s="527" customFormat="1" ht="19.5" hidden="1" customHeight="1">
      <c r="A197" s="596"/>
      <c r="B197" s="596"/>
      <c r="C197" s="596"/>
      <c r="D197" s="596"/>
      <c r="E197" s="596"/>
      <c r="F197" s="596"/>
      <c r="G197" s="596"/>
      <c r="H197" s="596"/>
      <c r="I197" s="583" t="e">
        <f>#REF!</f>
        <v>#REF!</v>
      </c>
      <c r="J197" s="1177" t="e">
        <f>#REF!</f>
        <v>#REF!</v>
      </c>
      <c r="K197" s="1177"/>
      <c r="L197" s="1177"/>
      <c r="M197" s="1177"/>
      <c r="N197" s="452"/>
      <c r="AH197" s="587"/>
      <c r="AI197" s="587"/>
      <c r="AK197" s="587"/>
      <c r="AL197" s="587"/>
    </row>
    <row r="198" spans="1:38" s="527" customFormat="1" ht="33" hidden="1" customHeight="1">
      <c r="A198" s="589" t="e">
        <f>#REF!</f>
        <v>#REF!</v>
      </c>
      <c r="B198" s="589"/>
      <c r="C198" s="589"/>
      <c r="D198" s="589"/>
      <c r="E198" s="589"/>
      <c r="F198" s="589"/>
      <c r="G198" s="589"/>
      <c r="H198" s="589"/>
      <c r="I198" s="583" t="e">
        <f>#REF!</f>
        <v>#REF!</v>
      </c>
      <c r="J198" s="1177"/>
      <c r="K198" s="1177"/>
      <c r="L198" s="1177"/>
      <c r="M198" s="1177"/>
      <c r="N198" s="452"/>
      <c r="AH198" s="587"/>
      <c r="AI198" s="587"/>
      <c r="AK198" s="587"/>
      <c r="AL198" s="587"/>
    </row>
    <row r="199" spans="1:38" s="527" customFormat="1" ht="19.5" hidden="1" customHeight="1">
      <c r="A199" s="584" t="e">
        <f>#REF!</f>
        <v>#REF!</v>
      </c>
      <c r="B199" s="584"/>
      <c r="C199" s="584"/>
      <c r="D199" s="584"/>
      <c r="E199" s="584"/>
      <c r="F199" s="584"/>
      <c r="G199" s="584"/>
      <c r="H199" s="584"/>
      <c r="I199" s="585" t="e">
        <f>#REF!</f>
        <v>#REF!</v>
      </c>
      <c r="J199" s="1177" t="e">
        <f>#REF!</f>
        <v>#REF!</v>
      </c>
      <c r="K199" s="1177"/>
      <c r="L199" s="1177"/>
      <c r="M199" s="1177"/>
      <c r="N199" s="452"/>
      <c r="AH199" s="587"/>
      <c r="AI199" s="587"/>
      <c r="AK199" s="586"/>
      <c r="AL199" s="587"/>
    </row>
    <row r="200" spans="1:38" s="527" customFormat="1" ht="19.5" hidden="1" customHeight="1">
      <c r="A200" s="584" t="e">
        <f>#REF!</f>
        <v>#REF!</v>
      </c>
      <c r="B200" s="584"/>
      <c r="C200" s="584"/>
      <c r="D200" s="584"/>
      <c r="E200" s="584"/>
      <c r="F200" s="584"/>
      <c r="G200" s="584"/>
      <c r="H200" s="584"/>
      <c r="I200" s="585" t="e">
        <f>#REF!</f>
        <v>#REF!</v>
      </c>
      <c r="J200" s="1177" t="e">
        <f>#REF!</f>
        <v>#REF!</v>
      </c>
      <c r="K200" s="1177"/>
      <c r="L200" s="1177"/>
      <c r="M200" s="1177"/>
      <c r="N200" s="452"/>
      <c r="AH200" s="587"/>
      <c r="AI200" s="587"/>
      <c r="AK200" s="586"/>
      <c r="AL200" s="587"/>
    </row>
    <row r="201" spans="1:38" s="527" customFormat="1" ht="19.5" hidden="1" customHeight="1">
      <c r="A201" s="584" t="e">
        <f>#REF!</f>
        <v>#REF!</v>
      </c>
      <c r="B201" s="584"/>
      <c r="C201" s="584"/>
      <c r="D201" s="584"/>
      <c r="E201" s="584"/>
      <c r="F201" s="584"/>
      <c r="G201" s="584"/>
      <c r="H201" s="584"/>
      <c r="I201" s="585" t="e">
        <f>#REF!</f>
        <v>#REF!</v>
      </c>
      <c r="J201" s="1177" t="e">
        <f>#REF!</f>
        <v>#REF!</v>
      </c>
      <c r="K201" s="1177"/>
      <c r="L201" s="1177"/>
      <c r="M201" s="1177"/>
      <c r="N201" s="452"/>
      <c r="AH201" s="587"/>
      <c r="AI201" s="587"/>
      <c r="AK201" s="586"/>
      <c r="AL201" s="587"/>
    </row>
    <row r="202" spans="1:38" s="527" customFormat="1" ht="19.5" hidden="1" customHeight="1">
      <c r="A202" s="584" t="e">
        <f>#REF!</f>
        <v>#REF!</v>
      </c>
      <c r="B202" s="584"/>
      <c r="C202" s="584"/>
      <c r="D202" s="584"/>
      <c r="E202" s="584"/>
      <c r="F202" s="584"/>
      <c r="G202" s="584"/>
      <c r="H202" s="584"/>
      <c r="I202" s="585" t="e">
        <f>#REF!</f>
        <v>#REF!</v>
      </c>
      <c r="J202" s="1177" t="e">
        <f>#REF!</f>
        <v>#REF!</v>
      </c>
      <c r="K202" s="1177"/>
      <c r="L202" s="1177"/>
      <c r="M202" s="1177"/>
      <c r="N202" s="452"/>
      <c r="AH202" s="587"/>
      <c r="AI202" s="587"/>
      <c r="AK202" s="586"/>
      <c r="AL202" s="587"/>
    </row>
    <row r="203" spans="1:38" s="527" customFormat="1" ht="19.5" hidden="1" customHeight="1">
      <c r="A203" s="584" t="e">
        <f>#REF!</f>
        <v>#REF!</v>
      </c>
      <c r="B203" s="584"/>
      <c r="C203" s="584"/>
      <c r="D203" s="584"/>
      <c r="E203" s="584"/>
      <c r="F203" s="584"/>
      <c r="G203" s="584"/>
      <c r="H203" s="584"/>
      <c r="I203" s="585" t="e">
        <f>#REF!</f>
        <v>#REF!</v>
      </c>
      <c r="J203" s="1177" t="e">
        <f>#REF!</f>
        <v>#REF!</v>
      </c>
      <c r="K203" s="1177"/>
      <c r="L203" s="1177"/>
      <c r="M203" s="1177"/>
      <c r="N203" s="452"/>
      <c r="AH203" s="587"/>
      <c r="AI203" s="587"/>
      <c r="AK203" s="586"/>
      <c r="AL203" s="587"/>
    </row>
    <row r="204" spans="1:38" s="527" customFormat="1" ht="19.5" hidden="1" customHeight="1">
      <c r="A204" s="584" t="e">
        <f>#REF!</f>
        <v>#REF!</v>
      </c>
      <c r="B204" s="584"/>
      <c r="C204" s="584"/>
      <c r="D204" s="584"/>
      <c r="E204" s="584"/>
      <c r="F204" s="584"/>
      <c r="G204" s="584"/>
      <c r="H204" s="584"/>
      <c r="I204" s="585" t="e">
        <f>#REF!</f>
        <v>#REF!</v>
      </c>
      <c r="J204" s="1177" t="e">
        <f>#REF!</f>
        <v>#REF!</v>
      </c>
      <c r="K204" s="1177"/>
      <c r="L204" s="1177"/>
      <c r="M204" s="1177"/>
      <c r="N204" s="452"/>
      <c r="AH204" s="587"/>
      <c r="AI204" s="587"/>
      <c r="AK204" s="586"/>
      <c r="AL204" s="587"/>
    </row>
    <row r="205" spans="1:38" s="527" customFormat="1" ht="19.5" hidden="1" customHeight="1">
      <c r="A205" s="596"/>
      <c r="B205" s="596"/>
      <c r="C205" s="596"/>
      <c r="D205" s="596"/>
      <c r="E205" s="596"/>
      <c r="F205" s="596"/>
      <c r="G205" s="596"/>
      <c r="H205" s="596"/>
      <c r="I205" s="583" t="e">
        <f>#REF!</f>
        <v>#REF!</v>
      </c>
      <c r="J205" s="1177" t="e">
        <f>#REF!</f>
        <v>#REF!</v>
      </c>
      <c r="K205" s="1177"/>
      <c r="L205" s="1177"/>
      <c r="M205" s="1177"/>
      <c r="N205" s="452"/>
      <c r="AH205" s="587"/>
      <c r="AI205" s="587"/>
      <c r="AK205" s="587"/>
      <c r="AL205" s="587"/>
    </row>
    <row r="206" spans="1:38" s="527" customFormat="1" ht="33" hidden="1" customHeight="1">
      <c r="A206" s="589" t="e">
        <f>#REF!</f>
        <v>#REF!</v>
      </c>
      <c r="B206" s="589"/>
      <c r="C206" s="589"/>
      <c r="D206" s="589"/>
      <c r="E206" s="589"/>
      <c r="F206" s="589"/>
      <c r="G206" s="589"/>
      <c r="H206" s="589"/>
      <c r="I206" s="583" t="e">
        <f>#REF!</f>
        <v>#REF!</v>
      </c>
      <c r="J206" s="1177"/>
      <c r="K206" s="1177"/>
      <c r="L206" s="1177"/>
      <c r="M206" s="1177"/>
      <c r="N206" s="452"/>
      <c r="AH206" s="587"/>
      <c r="AI206" s="587"/>
      <c r="AK206" s="587"/>
      <c r="AL206" s="587"/>
    </row>
    <row r="207" spans="1:38" s="527" customFormat="1" ht="33" hidden="1" customHeight="1">
      <c r="A207" s="584" t="e">
        <f>#REF!</f>
        <v>#REF!</v>
      </c>
      <c r="B207" s="584"/>
      <c r="C207" s="584"/>
      <c r="D207" s="584"/>
      <c r="E207" s="584"/>
      <c r="F207" s="584"/>
      <c r="G207" s="584"/>
      <c r="H207" s="584"/>
      <c r="I207" s="585" t="e">
        <f>#REF!</f>
        <v>#REF!</v>
      </c>
      <c r="J207" s="1177" t="e">
        <f>#REF!</f>
        <v>#REF!</v>
      </c>
      <c r="K207" s="1177"/>
      <c r="L207" s="1177"/>
      <c r="M207" s="1177"/>
      <c r="N207" s="452"/>
      <c r="AH207" s="587"/>
      <c r="AI207" s="587"/>
      <c r="AK207" s="586"/>
      <c r="AL207" s="587"/>
    </row>
    <row r="208" spans="1:38" s="527" customFormat="1" ht="19.5" hidden="1" customHeight="1">
      <c r="A208" s="584" t="e">
        <f>#REF!</f>
        <v>#REF!</v>
      </c>
      <c r="B208" s="584"/>
      <c r="C208" s="584"/>
      <c r="D208" s="584"/>
      <c r="E208" s="584"/>
      <c r="F208" s="584"/>
      <c r="G208" s="584"/>
      <c r="H208" s="584"/>
      <c r="I208" s="585" t="e">
        <f>#REF!</f>
        <v>#REF!</v>
      </c>
      <c r="J208" s="1177" t="e">
        <f>#REF!</f>
        <v>#REF!</v>
      </c>
      <c r="K208" s="1177"/>
      <c r="L208" s="1177"/>
      <c r="M208" s="1177"/>
      <c r="N208" s="452"/>
      <c r="AH208" s="587"/>
      <c r="AI208" s="587"/>
      <c r="AK208" s="586"/>
      <c r="AL208" s="587"/>
    </row>
    <row r="209" spans="1:38" s="527" customFormat="1" ht="19.5" hidden="1" customHeight="1">
      <c r="A209" s="584" t="e">
        <f>#REF!</f>
        <v>#REF!</v>
      </c>
      <c r="B209" s="584"/>
      <c r="C209" s="584"/>
      <c r="D209" s="584"/>
      <c r="E209" s="584"/>
      <c r="F209" s="584"/>
      <c r="G209" s="584"/>
      <c r="H209" s="584"/>
      <c r="I209" s="585" t="e">
        <f>#REF!</f>
        <v>#REF!</v>
      </c>
      <c r="J209" s="1177" t="e">
        <f>#REF!</f>
        <v>#REF!</v>
      </c>
      <c r="K209" s="1177"/>
      <c r="L209" s="1177"/>
      <c r="M209" s="1177"/>
      <c r="N209" s="452"/>
      <c r="AH209" s="587"/>
      <c r="AI209" s="587"/>
      <c r="AK209" s="586"/>
      <c r="AL209" s="587"/>
    </row>
    <row r="210" spans="1:38" s="527" customFormat="1" ht="19.5" hidden="1" customHeight="1">
      <c r="A210" s="596" t="e">
        <f>#REF!</f>
        <v>#REF!</v>
      </c>
      <c r="B210" s="596"/>
      <c r="C210" s="596"/>
      <c r="D210" s="596"/>
      <c r="E210" s="596"/>
      <c r="F210" s="596"/>
      <c r="G210" s="596"/>
      <c r="H210" s="596"/>
      <c r="I210" s="583" t="e">
        <f>#REF!</f>
        <v>#REF!</v>
      </c>
      <c r="J210" s="1177" t="e">
        <f>#REF!</f>
        <v>#REF!</v>
      </c>
      <c r="K210" s="1177"/>
      <c r="L210" s="1177"/>
      <c r="M210" s="1177"/>
      <c r="N210" s="452"/>
      <c r="AH210" s="587"/>
      <c r="AI210" s="587"/>
      <c r="AK210" s="587"/>
      <c r="AL210" s="587"/>
    </row>
    <row r="211" spans="1:38" s="527" customFormat="1" ht="33" hidden="1" customHeight="1">
      <c r="A211" s="589" t="e">
        <f>#REF!</f>
        <v>#REF!</v>
      </c>
      <c r="B211" s="589"/>
      <c r="C211" s="589"/>
      <c r="D211" s="589"/>
      <c r="E211" s="589"/>
      <c r="F211" s="589"/>
      <c r="G211" s="589"/>
      <c r="H211" s="589"/>
      <c r="I211" s="583" t="e">
        <f>#REF!</f>
        <v>#REF!</v>
      </c>
      <c r="J211" s="1177"/>
      <c r="K211" s="1177"/>
      <c r="L211" s="1177"/>
      <c r="M211" s="1177"/>
      <c r="N211" s="452"/>
      <c r="AH211" s="587"/>
      <c r="AI211" s="587"/>
      <c r="AK211" s="587"/>
      <c r="AL211" s="587"/>
    </row>
    <row r="212" spans="1:38" s="527" customFormat="1" ht="19.5" hidden="1" customHeight="1">
      <c r="A212" s="584" t="e">
        <f>#REF!</f>
        <v>#REF!</v>
      </c>
      <c r="B212" s="584"/>
      <c r="C212" s="584"/>
      <c r="D212" s="584"/>
      <c r="E212" s="584"/>
      <c r="F212" s="584"/>
      <c r="G212" s="584"/>
      <c r="H212" s="584"/>
      <c r="I212" s="585" t="e">
        <f>#REF!</f>
        <v>#REF!</v>
      </c>
      <c r="J212" s="1177" t="e">
        <f>#REF!</f>
        <v>#REF!</v>
      </c>
      <c r="K212" s="1177"/>
      <c r="L212" s="1177"/>
      <c r="M212" s="1177"/>
      <c r="N212" s="452"/>
      <c r="AH212" s="587"/>
      <c r="AI212" s="587"/>
      <c r="AK212" s="586"/>
      <c r="AL212" s="587"/>
    </row>
    <row r="213" spans="1:38" s="527" customFormat="1" ht="19.5" hidden="1" customHeight="1">
      <c r="A213" s="584" t="e">
        <f>#REF!</f>
        <v>#REF!</v>
      </c>
      <c r="B213" s="584"/>
      <c r="C213" s="584"/>
      <c r="D213" s="584"/>
      <c r="E213" s="584"/>
      <c r="F213" s="584"/>
      <c r="G213" s="584"/>
      <c r="H213" s="584"/>
      <c r="I213" s="585" t="e">
        <f>#REF!</f>
        <v>#REF!</v>
      </c>
      <c r="J213" s="1177" t="e">
        <f>#REF!</f>
        <v>#REF!</v>
      </c>
      <c r="K213" s="1177"/>
      <c r="L213" s="1177"/>
      <c r="M213" s="1177"/>
      <c r="N213" s="452"/>
      <c r="AH213" s="587"/>
      <c r="AI213" s="587"/>
      <c r="AK213" s="586"/>
      <c r="AL213" s="587"/>
    </row>
    <row r="214" spans="1:38" s="527" customFormat="1" ht="32.25" hidden="1" customHeight="1">
      <c r="A214" s="584" t="e">
        <f>#REF!</f>
        <v>#REF!</v>
      </c>
      <c r="B214" s="584"/>
      <c r="C214" s="584"/>
      <c r="D214" s="584"/>
      <c r="E214" s="584"/>
      <c r="F214" s="584"/>
      <c r="G214" s="584"/>
      <c r="H214" s="584"/>
      <c r="I214" s="585" t="e">
        <f>#REF!</f>
        <v>#REF!</v>
      </c>
      <c r="J214" s="1177" t="e">
        <f>#REF!</f>
        <v>#REF!</v>
      </c>
      <c r="K214" s="1177"/>
      <c r="L214" s="1177"/>
      <c r="M214" s="1177"/>
      <c r="N214" s="452"/>
      <c r="AH214" s="587"/>
      <c r="AI214" s="587"/>
      <c r="AK214" s="586"/>
      <c r="AL214" s="587"/>
    </row>
    <row r="215" spans="1:38" s="527" customFormat="1" ht="19.5" hidden="1" customHeight="1">
      <c r="A215" s="584" t="e">
        <f>#REF!</f>
        <v>#REF!</v>
      </c>
      <c r="B215" s="584"/>
      <c r="C215" s="584"/>
      <c r="D215" s="584"/>
      <c r="E215" s="584"/>
      <c r="F215" s="584"/>
      <c r="G215" s="584"/>
      <c r="H215" s="584"/>
      <c r="I215" s="585" t="e">
        <f>#REF!</f>
        <v>#REF!</v>
      </c>
      <c r="J215" s="1177" t="e">
        <f>#REF!</f>
        <v>#REF!</v>
      </c>
      <c r="K215" s="1177"/>
      <c r="L215" s="1177"/>
      <c r="M215" s="1177"/>
      <c r="N215" s="452"/>
      <c r="AH215" s="587"/>
      <c r="AI215" s="587"/>
      <c r="AK215" s="586"/>
      <c r="AL215" s="587"/>
    </row>
    <row r="216" spans="1:38" s="527" customFormat="1" ht="19.5" hidden="1" customHeight="1">
      <c r="A216" s="588"/>
      <c r="B216" s="588"/>
      <c r="C216" s="588"/>
      <c r="D216" s="588"/>
      <c r="E216" s="588"/>
      <c r="F216" s="588"/>
      <c r="G216" s="588"/>
      <c r="H216" s="588"/>
      <c r="I216" s="583" t="e">
        <f>#REF!</f>
        <v>#REF!</v>
      </c>
      <c r="J216" s="1177" t="e">
        <f>#REF!</f>
        <v>#REF!</v>
      </c>
      <c r="K216" s="1177"/>
      <c r="L216" s="1177"/>
      <c r="M216" s="1177"/>
      <c r="N216" s="579"/>
      <c r="AH216" s="587"/>
      <c r="AI216" s="587"/>
      <c r="AK216" s="587"/>
      <c r="AL216" s="587"/>
    </row>
    <row r="217" spans="1:38" s="527" customFormat="1" hidden="1">
      <c r="A217" s="591"/>
      <c r="B217" s="591"/>
      <c r="C217" s="591"/>
      <c r="D217" s="591"/>
      <c r="E217" s="591"/>
      <c r="F217" s="591"/>
      <c r="G217" s="591"/>
      <c r="H217" s="591"/>
      <c r="I217" s="583" t="e">
        <f>#REF!</f>
        <v>#REF!</v>
      </c>
      <c r="J217" s="1177" t="e">
        <f>#REF!</f>
        <v>#REF!</v>
      </c>
      <c r="K217" s="1177"/>
      <c r="L217" s="1177"/>
      <c r="M217" s="1177"/>
      <c r="N217" s="579"/>
      <c r="AH217" s="587"/>
      <c r="AI217" s="587"/>
      <c r="AK217" s="587"/>
      <c r="AL217" s="587"/>
    </row>
    <row r="218" spans="1:38" s="527" customFormat="1" ht="19.5" hidden="1" customHeight="1">
      <c r="A218" s="593"/>
      <c r="B218" s="593"/>
      <c r="C218" s="593"/>
      <c r="D218" s="593"/>
      <c r="E218" s="593"/>
      <c r="F218" s="593"/>
      <c r="G218" s="593"/>
      <c r="H218" s="593"/>
      <c r="I218" s="583" t="e">
        <f>#REF!</f>
        <v>#REF!</v>
      </c>
      <c r="J218" s="1177" t="e">
        <f>#REF!</f>
        <v>#REF!</v>
      </c>
      <c r="K218" s="1177"/>
      <c r="L218" s="1177"/>
      <c r="M218" s="1177"/>
      <c r="N218" s="579"/>
      <c r="AH218" s="587"/>
      <c r="AI218" s="587"/>
      <c r="AK218" s="587"/>
      <c r="AL218" s="587"/>
    </row>
    <row r="219" spans="1:38" s="528" customFormat="1">
      <c r="A219" s="597"/>
      <c r="B219" s="597"/>
      <c r="C219" s="597"/>
      <c r="D219" s="597"/>
      <c r="E219" s="597"/>
      <c r="F219" s="597"/>
      <c r="G219" s="597"/>
      <c r="H219" s="597"/>
      <c r="I219" s="598"/>
      <c r="J219" s="1178"/>
      <c r="K219" s="1178"/>
      <c r="L219" s="1178"/>
      <c r="M219" s="1178"/>
      <c r="N219" s="526"/>
      <c r="O219" s="527"/>
    </row>
    <row r="220" spans="1:38" s="528" customFormat="1">
      <c r="A220" s="576"/>
      <c r="B220" s="576"/>
      <c r="C220" s="576"/>
      <c r="D220" s="576"/>
      <c r="E220" s="576"/>
      <c r="F220" s="576"/>
      <c r="G220" s="576"/>
      <c r="H220" s="576"/>
      <c r="I220" s="577"/>
      <c r="J220" s="577"/>
      <c r="K220" s="577"/>
      <c r="L220" s="577"/>
      <c r="M220" s="577"/>
      <c r="N220" s="526"/>
      <c r="O220" s="527"/>
    </row>
    <row r="221" spans="1:38" s="528" customFormat="1">
      <c r="A221" s="576"/>
      <c r="B221" s="576"/>
      <c r="C221" s="576"/>
      <c r="D221" s="576"/>
      <c r="E221" s="576"/>
      <c r="F221" s="576"/>
      <c r="G221" s="576"/>
      <c r="H221" s="576"/>
      <c r="I221" s="577"/>
      <c r="J221" s="577"/>
      <c r="K221" s="577"/>
      <c r="L221" s="577"/>
      <c r="M221" s="577"/>
      <c r="N221" s="526"/>
      <c r="O221" s="527"/>
    </row>
  </sheetData>
  <sheetProtection algorithmName="SHA-512" hashValue="dM5sc8Dt+A/sjKewy0sg4rsogfrJuFgp4bBv+yTvlQa3+S1LyL9NweKRPTBT9Td3F4qQDrnAfK11CQpF7c38LQ==" saltValue="8lKZgf84YfKCJmYB4REBqg==" spinCount="100000" sheet="1" formatColumns="0" formatRows="0" selectLockedCells="1"/>
  <customSheetViews>
    <customSheetView guid="{302D9D75-0757-45DA-AFBF-614F08F1401B}" fitToPage="1" printArea="1" hiddenRows="1" hiddenColumns="1" view="pageBreakPreview" topLeftCell="A7">
      <selection activeCell="S14" sqref="S14"/>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1"/>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2"/>
      <headerFooter alignWithMargins="0">
        <oddFooter>&amp;R&amp;"Book Antiqua,Bold"&amp;10Schedule-7/ Page &amp;P of &amp;N</oddFooter>
      </headerFooter>
    </customSheetView>
    <customSheetView guid="{F980561B-46B1-45C3-9626-B209029A92CB}" fitToPage="1" printArea="1" hiddenRows="1" hiddenColumns="1" view="pageBreakPreview" topLeftCell="A7">
      <selection activeCell="S14" sqref="S14"/>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3"/>
      <headerFooter alignWithMargins="0">
        <oddFooter>&amp;R&amp;"Book Antiqua,Bold"&amp;10Schedule-7/ Page &amp;P of &amp;N</oddFooter>
      </headerFooter>
    </customSheetView>
  </customSheetViews>
  <mergeCells count="152">
    <mergeCell ref="I11:J11"/>
    <mergeCell ref="A13:M13"/>
    <mergeCell ref="AH14:AI14"/>
    <mergeCell ref="AK14:AL14"/>
    <mergeCell ref="B16:N16"/>
    <mergeCell ref="F19:L19"/>
    <mergeCell ref="A3:M3"/>
    <mergeCell ref="A4:M4"/>
    <mergeCell ref="A7:J7"/>
    <mergeCell ref="I8:J8"/>
    <mergeCell ref="I9:J9"/>
    <mergeCell ref="I10:J10"/>
    <mergeCell ref="B8:D8"/>
    <mergeCell ref="B9:D9"/>
    <mergeCell ref="B10:D10"/>
    <mergeCell ref="B11:D11"/>
    <mergeCell ref="A102:M102"/>
    <mergeCell ref="A103:M103"/>
    <mergeCell ref="A106:J106"/>
    <mergeCell ref="I107:J107"/>
    <mergeCell ref="I108:J108"/>
    <mergeCell ref="A20:H20"/>
    <mergeCell ref="A21:H21"/>
    <mergeCell ref="B23:O23"/>
    <mergeCell ref="J24:M24"/>
    <mergeCell ref="B27:M27"/>
    <mergeCell ref="J25:K25"/>
    <mergeCell ref="J26:K26"/>
    <mergeCell ref="L25:M25"/>
    <mergeCell ref="L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N18">
    <cfRule type="expression" dxfId="59" priority="1" stopIfTrue="1">
      <formula>#REF!=""</formula>
    </cfRule>
  </conditionalFormatting>
  <conditionalFormatting sqref="N20">
    <cfRule type="expression" dxfId="58"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4"/>
  <headerFooter alignWithMargins="0">
    <oddFooter>&amp;R&amp;"Book Antiqua,Bold"&amp;10Schedule-7/ Page &amp;P of &amp;N</oddFooter>
  </headerFooter>
  <rowBreaks count="1" manualBreakCount="1">
    <brk id="21" max="13" man="1"/>
  </rowBreaks>
  <colBreaks count="1" manualBreakCount="1">
    <brk id="13" max="1048575" man="1"/>
  </colBreaks>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20" zoomScaleNormal="100" zoomScaleSheetLayoutView="100" workbookViewId="0">
      <selection activeCell="G15" sqref="G15"/>
    </sheetView>
  </sheetViews>
  <sheetFormatPr defaultColWidth="9" defaultRowHeight="16.5"/>
  <cols>
    <col min="1" max="2" width="6.625" style="617" customWidth="1"/>
    <col min="3" max="3" width="21.625" style="617" customWidth="1"/>
    <col min="4" max="4" width="13.375" style="617" customWidth="1"/>
    <col min="5" max="5" width="23.625" style="617" customWidth="1"/>
    <col min="6" max="6" width="11.875" style="617" customWidth="1"/>
    <col min="7" max="7" width="14.375" style="617" customWidth="1"/>
    <col min="8" max="8" width="15.625" style="604" hidden="1" customWidth="1"/>
    <col min="9" max="9" width="20" style="605" hidden="1" customWidth="1"/>
    <col min="10" max="10" width="41.5" style="605" hidden="1" customWidth="1"/>
    <col min="11" max="11" width="21.125" style="605" hidden="1" customWidth="1"/>
    <col min="12" max="12" width="14.125" style="605" hidden="1" customWidth="1"/>
    <col min="13" max="13" width="14.125" style="605" customWidth="1"/>
    <col min="14" max="16" width="9" style="606" customWidth="1"/>
    <col min="17" max="19" width="9" style="607"/>
    <col min="20" max="21" width="9" style="608"/>
    <col min="22" max="16384" width="9" style="609"/>
  </cols>
  <sheetData>
    <row r="1" spans="1:21" s="603" customFormat="1" ht="39.950000000000003" customHeight="1">
      <c r="A1" s="1215" t="s">
        <v>230</v>
      </c>
      <c r="B1" s="1215"/>
      <c r="C1" s="1215"/>
      <c r="D1" s="1215"/>
      <c r="E1" s="1215"/>
      <c r="F1" s="1215"/>
      <c r="G1" s="1215"/>
      <c r="H1" s="599"/>
      <c r="I1" s="600"/>
      <c r="J1" s="600"/>
      <c r="K1" s="600"/>
      <c r="L1" s="600"/>
      <c r="M1" s="600"/>
      <c r="N1" s="600"/>
      <c r="O1" s="600"/>
      <c r="P1" s="600"/>
      <c r="Q1" s="601"/>
      <c r="R1" s="601"/>
      <c r="S1" s="601"/>
      <c r="T1" s="602"/>
      <c r="U1" s="602"/>
    </row>
    <row r="2" spans="1:21" ht="18" customHeight="1">
      <c r="A2" s="422" t="str">
        <f>Cover!B3</f>
        <v>CC/NT/W-TELE/DOM/A01/26/04892</v>
      </c>
      <c r="B2" s="422"/>
      <c r="C2" s="423"/>
      <c r="D2" s="424"/>
      <c r="E2" s="424"/>
      <c r="F2" s="424"/>
      <c r="G2" s="426" t="s">
        <v>231</v>
      </c>
    </row>
    <row r="3" spans="1:21" ht="18" customHeight="1">
      <c r="A3" s="498"/>
      <c r="B3" s="498"/>
      <c r="C3" s="499"/>
      <c r="D3" s="521"/>
      <c r="E3" s="521"/>
      <c r="F3" s="521"/>
      <c r="G3" s="500"/>
    </row>
    <row r="4" spans="1:21" ht="18.95" customHeight="1">
      <c r="A4" s="1182" t="s">
        <v>232</v>
      </c>
      <c r="B4" s="1182"/>
      <c r="C4" s="1182"/>
      <c r="D4" s="1182"/>
      <c r="E4" s="1182"/>
      <c r="F4" s="1182"/>
      <c r="G4" s="1182"/>
    </row>
    <row r="5" spans="1:21" ht="21" customHeight="1">
      <c r="A5" s="610" t="s">
        <v>75</v>
      </c>
      <c r="B5" s="610"/>
      <c r="C5" s="578"/>
      <c r="D5" s="578"/>
      <c r="E5" s="578"/>
      <c r="F5" s="578"/>
      <c r="G5" s="578"/>
    </row>
    <row r="6" spans="1:21" ht="21" customHeight="1">
      <c r="A6" s="611" t="s">
        <v>233</v>
      </c>
      <c r="B6" s="611"/>
      <c r="C6" s="578"/>
      <c r="D6" s="578"/>
      <c r="E6" s="578"/>
      <c r="F6" s="578"/>
      <c r="G6" s="578"/>
    </row>
    <row r="7" spans="1:21" ht="21" customHeight="1">
      <c r="A7" s="611" t="s">
        <v>78</v>
      </c>
      <c r="B7" s="611"/>
      <c r="C7" s="578"/>
      <c r="D7" s="578"/>
      <c r="E7" s="578"/>
      <c r="F7" s="578"/>
      <c r="G7" s="578"/>
    </row>
    <row r="8" spans="1:21" ht="21" customHeight="1">
      <c r="A8" s="611" t="s">
        <v>80</v>
      </c>
      <c r="B8" s="611"/>
      <c r="C8" s="578"/>
      <c r="D8" s="578"/>
      <c r="E8" s="578"/>
      <c r="F8" s="578"/>
      <c r="G8" s="578"/>
    </row>
    <row r="9" spans="1:21" ht="21" customHeight="1">
      <c r="A9" s="611" t="s">
        <v>234</v>
      </c>
      <c r="B9" s="611"/>
      <c r="C9" s="578"/>
      <c r="D9" s="578"/>
      <c r="E9" s="578"/>
      <c r="F9" s="578"/>
      <c r="G9" s="578"/>
    </row>
    <row r="10" spans="1:21" ht="21" customHeight="1">
      <c r="A10" s="611" t="s">
        <v>235</v>
      </c>
      <c r="B10" s="611"/>
      <c r="C10" s="578"/>
      <c r="D10" s="578"/>
      <c r="E10" s="578"/>
      <c r="F10" s="578"/>
      <c r="G10" s="578"/>
    </row>
    <row r="11" spans="1:21" ht="21" customHeight="1">
      <c r="A11" s="578"/>
      <c r="B11" s="578"/>
      <c r="C11" s="578"/>
      <c r="D11" s="578"/>
      <c r="E11" s="578"/>
      <c r="F11" s="578"/>
      <c r="G11" s="578"/>
    </row>
    <row r="12" spans="1:21" ht="36" customHeight="1">
      <c r="A12" s="612" t="s">
        <v>236</v>
      </c>
      <c r="B12" s="612"/>
      <c r="C12" s="1216" t="str">
        <f>Cover!$B$2</f>
        <v>Package-OM3: Procurement of OTN &amp; DWDM Equipment for Telecom Backbone &amp; Access Network.</v>
      </c>
      <c r="D12" s="1216"/>
      <c r="E12" s="1216"/>
      <c r="F12" s="1216"/>
      <c r="G12" s="1216"/>
    </row>
    <row r="13" spans="1:21" ht="21" customHeight="1">
      <c r="A13" s="613" t="s">
        <v>237</v>
      </c>
      <c r="B13" s="613"/>
      <c r="C13" s="614"/>
      <c r="D13" s="613"/>
      <c r="E13" s="613"/>
      <c r="F13" s="613"/>
      <c r="G13" s="613"/>
    </row>
    <row r="14" spans="1:21" ht="55.5" customHeight="1">
      <c r="A14" s="1217" t="s">
        <v>238</v>
      </c>
      <c r="B14" s="1217"/>
      <c r="C14" s="1217"/>
      <c r="D14" s="1217"/>
      <c r="E14" s="1217"/>
      <c r="F14" s="1217"/>
      <c r="G14" s="1217"/>
      <c r="I14" s="615" t="s">
        <v>239</v>
      </c>
      <c r="J14" s="616" t="s">
        <v>240</v>
      </c>
    </row>
    <row r="15" spans="1:21" ht="69.95" customHeight="1">
      <c r="B15" s="618">
        <v>1</v>
      </c>
      <c r="C15" s="1212" t="s">
        <v>241</v>
      </c>
      <c r="D15" s="1213"/>
      <c r="E15" s="1213"/>
      <c r="F15" s="1214"/>
      <c r="G15" s="619"/>
      <c r="H15" s="620">
        <f>'Sch-1'!O65+'Sch-2'!K65+'Sch-3 '!Q65+'Sch-4a'!P21+'Sch-4b'!P31+'Sch-7'!M20</f>
        <v>0</v>
      </c>
      <c r="I15" s="621">
        <f>IF(H15=0,0,G15/H15)</f>
        <v>0</v>
      </c>
    </row>
    <row r="16" spans="1:21" ht="69.95" customHeight="1">
      <c r="B16" s="618">
        <v>2</v>
      </c>
      <c r="C16" s="1212" t="s">
        <v>328</v>
      </c>
      <c r="D16" s="1213"/>
      <c r="E16" s="1213"/>
      <c r="F16" s="1214"/>
      <c r="G16" s="622"/>
      <c r="H16" s="620">
        <f>'Sch-1'!O65+'Sch-2'!K65+'Sch-3 '!Q65+'Sch-4a'!P21+'Sch-4b'!P31+'Sch-7'!M20</f>
        <v>0</v>
      </c>
      <c r="I16" s="623">
        <f>G16</f>
        <v>0</v>
      </c>
    </row>
    <row r="17" spans="1:21" s="624" customFormat="1" ht="54.95" customHeight="1">
      <c r="B17" s="625">
        <v>3</v>
      </c>
      <c r="C17" s="1201" t="s">
        <v>242</v>
      </c>
      <c r="D17" s="1202"/>
      <c r="E17" s="1202"/>
      <c r="F17" s="1203"/>
      <c r="G17" s="626"/>
      <c r="H17" s="627"/>
      <c r="I17" s="628"/>
      <c r="J17" s="628"/>
      <c r="K17" s="628"/>
      <c r="L17" s="628"/>
      <c r="M17" s="628"/>
      <c r="N17" s="629"/>
      <c r="O17" s="629"/>
      <c r="P17" s="629"/>
      <c r="Q17" s="630"/>
      <c r="R17" s="630"/>
      <c r="S17" s="630"/>
      <c r="T17" s="631"/>
      <c r="U17" s="631"/>
    </row>
    <row r="18" spans="1:21" s="624" customFormat="1" ht="21" customHeight="1">
      <c r="B18" s="632"/>
      <c r="C18" s="633" t="s">
        <v>243</v>
      </c>
      <c r="D18" s="634"/>
      <c r="E18" s="635"/>
      <c r="F18" s="636" t="s">
        <v>244</v>
      </c>
      <c r="G18" s="637"/>
      <c r="H18" s="638">
        <f>'Sch-1'!O65</f>
        <v>0</v>
      </c>
      <c r="I18" s="639">
        <f t="shared" ref="I18:I23" si="0">IF(H18=0,0,G18/H18)</f>
        <v>0</v>
      </c>
      <c r="J18" s="640" t="s">
        <v>245</v>
      </c>
      <c r="K18" s="641">
        <f>I15+I16+I18+I25</f>
        <v>0</v>
      </c>
      <c r="L18" s="628"/>
      <c r="M18" s="628"/>
      <c r="N18" s="629"/>
      <c r="O18" s="629"/>
      <c r="P18" s="629"/>
      <c r="Q18" s="630"/>
      <c r="R18" s="630"/>
      <c r="S18" s="630"/>
      <c r="T18" s="631"/>
      <c r="U18" s="631"/>
    </row>
    <row r="19" spans="1:21" s="624" customFormat="1" ht="21" customHeight="1">
      <c r="B19" s="632"/>
      <c r="C19" s="642" t="s">
        <v>246</v>
      </c>
      <c r="D19" s="634"/>
      <c r="E19" s="635"/>
      <c r="F19" s="636" t="s">
        <v>244</v>
      </c>
      <c r="G19" s="637"/>
      <c r="H19" s="638">
        <f>'Sch-2'!K65</f>
        <v>0</v>
      </c>
      <c r="I19" s="639">
        <f t="shared" si="0"/>
        <v>0</v>
      </c>
      <c r="J19" s="640" t="s">
        <v>246</v>
      </c>
      <c r="K19" s="641">
        <f>I15+I16+I19+I26</f>
        <v>0</v>
      </c>
      <c r="L19" s="628"/>
      <c r="M19" s="628"/>
      <c r="N19" s="629"/>
      <c r="O19" s="629"/>
      <c r="P19" s="629"/>
      <c r="Q19" s="630"/>
      <c r="R19" s="630"/>
      <c r="S19" s="630"/>
      <c r="T19" s="631"/>
      <c r="U19" s="631"/>
    </row>
    <row r="20" spans="1:21" s="624" customFormat="1" ht="21" customHeight="1">
      <c r="B20" s="632"/>
      <c r="C20" s="642" t="s">
        <v>247</v>
      </c>
      <c r="D20" s="634"/>
      <c r="E20" s="635"/>
      <c r="F20" s="636" t="s">
        <v>244</v>
      </c>
      <c r="G20" s="637"/>
      <c r="H20" s="638">
        <f>'Sch-3 '!Q65</f>
        <v>0</v>
      </c>
      <c r="I20" s="639">
        <f t="shared" si="0"/>
        <v>0</v>
      </c>
      <c r="J20" s="640" t="s">
        <v>247</v>
      </c>
      <c r="K20" s="641">
        <f>I15+I16+I20+I27</f>
        <v>0</v>
      </c>
      <c r="L20" s="628"/>
      <c r="M20" s="628"/>
      <c r="N20" s="629"/>
      <c r="O20" s="629"/>
      <c r="P20" s="629"/>
      <c r="Q20" s="630"/>
      <c r="R20" s="630"/>
      <c r="S20" s="630"/>
      <c r="T20" s="631"/>
      <c r="U20" s="631"/>
    </row>
    <row r="21" spans="1:21" s="624" customFormat="1" ht="21" customHeight="1">
      <c r="B21" s="632"/>
      <c r="C21" s="633" t="s">
        <v>248</v>
      </c>
      <c r="D21" s="634"/>
      <c r="E21" s="635"/>
      <c r="F21" s="636" t="s">
        <v>244</v>
      </c>
      <c r="G21" s="647"/>
      <c r="H21" s="638">
        <f>'Sch-4a'!P21</f>
        <v>0</v>
      </c>
      <c r="I21" s="639">
        <f t="shared" si="0"/>
        <v>0</v>
      </c>
      <c r="J21" s="640" t="s">
        <v>248</v>
      </c>
      <c r="K21" s="641">
        <f>I15+I16+I21+I28</f>
        <v>0</v>
      </c>
      <c r="L21" s="628"/>
      <c r="M21" s="628"/>
      <c r="N21" s="629"/>
      <c r="O21" s="629"/>
      <c r="P21" s="629"/>
      <c r="Q21" s="630"/>
      <c r="R21" s="630"/>
      <c r="S21" s="630"/>
      <c r="T21" s="631"/>
      <c r="U21" s="631"/>
    </row>
    <row r="22" spans="1:21" s="624" customFormat="1" ht="21" customHeight="1">
      <c r="B22" s="632"/>
      <c r="C22" s="633" t="s">
        <v>249</v>
      </c>
      <c r="D22" s="634"/>
      <c r="E22" s="635"/>
      <c r="F22" s="636" t="s">
        <v>244</v>
      </c>
      <c r="G22" s="637"/>
      <c r="H22" s="638">
        <f>'Sch-4b'!P31</f>
        <v>0</v>
      </c>
      <c r="I22" s="639">
        <f t="shared" si="0"/>
        <v>0</v>
      </c>
      <c r="J22" s="640" t="s">
        <v>250</v>
      </c>
      <c r="K22" s="641">
        <f>I15+I16+I22+I29</f>
        <v>0</v>
      </c>
      <c r="L22" s="628"/>
      <c r="M22" s="628"/>
      <c r="N22" s="629"/>
      <c r="O22" s="629"/>
      <c r="P22" s="629"/>
      <c r="Q22" s="630"/>
      <c r="R22" s="630"/>
      <c r="S22" s="630"/>
      <c r="T22" s="631"/>
      <c r="U22" s="631"/>
    </row>
    <row r="23" spans="1:21" s="624" customFormat="1" ht="23.25" customHeight="1">
      <c r="B23" s="643"/>
      <c r="C23" s="644" t="s">
        <v>251</v>
      </c>
      <c r="D23" s="645"/>
      <c r="E23" s="635"/>
      <c r="F23" s="646" t="s">
        <v>244</v>
      </c>
      <c r="G23" s="647"/>
      <c r="H23" s="638">
        <f>'[1]Sch-7'!M20</f>
        <v>0</v>
      </c>
      <c r="I23" s="639">
        <f t="shared" si="0"/>
        <v>0</v>
      </c>
      <c r="J23" s="640" t="s">
        <v>251</v>
      </c>
      <c r="K23" s="641">
        <f>I15+I16+I23+I30</f>
        <v>0</v>
      </c>
      <c r="L23" s="628"/>
      <c r="M23" s="628"/>
      <c r="N23" s="629"/>
      <c r="O23" s="629"/>
      <c r="P23" s="629"/>
      <c r="Q23" s="630"/>
      <c r="R23" s="630"/>
      <c r="S23" s="630"/>
      <c r="T23" s="631"/>
      <c r="U23" s="631"/>
    </row>
    <row r="24" spans="1:21" s="624" customFormat="1" ht="54.95" customHeight="1">
      <c r="B24" s="625">
        <v>4</v>
      </c>
      <c r="C24" s="1204" t="s">
        <v>252</v>
      </c>
      <c r="D24" s="1205"/>
      <c r="E24" s="1205"/>
      <c r="F24" s="1206"/>
      <c r="G24" s="626"/>
      <c r="H24" s="627"/>
      <c r="I24" s="628"/>
      <c r="J24" s="628"/>
      <c r="K24" s="628"/>
      <c r="L24" s="628"/>
      <c r="M24" s="628"/>
      <c r="N24" s="629"/>
      <c r="O24" s="629"/>
      <c r="P24" s="629"/>
      <c r="Q24" s="630"/>
      <c r="R24" s="630"/>
      <c r="S24" s="630"/>
      <c r="T24" s="631"/>
      <c r="U24" s="631"/>
    </row>
    <row r="25" spans="1:21" s="624" customFormat="1" ht="21" customHeight="1">
      <c r="A25" s="648"/>
      <c r="B25" s="632"/>
      <c r="C25" s="633" t="s">
        <v>253</v>
      </c>
      <c r="D25" s="634"/>
      <c r="E25" s="649"/>
      <c r="F25" s="636" t="s">
        <v>254</v>
      </c>
      <c r="G25" s="650"/>
      <c r="H25" s="638">
        <f>'Sch-1'!O65</f>
        <v>0</v>
      </c>
      <c r="I25" s="651">
        <f t="shared" ref="I25:I30" si="1">G25</f>
        <v>0</v>
      </c>
      <c r="J25" s="628"/>
      <c r="K25" s="628"/>
      <c r="L25" s="628"/>
      <c r="M25" s="628"/>
      <c r="N25" s="629"/>
      <c r="O25" s="629"/>
      <c r="P25" s="629"/>
      <c r="Q25" s="630"/>
      <c r="R25" s="630"/>
      <c r="S25" s="630"/>
      <c r="T25" s="631"/>
      <c r="U25" s="631"/>
    </row>
    <row r="26" spans="1:21" s="624" customFormat="1" ht="21" customHeight="1">
      <c r="A26" s="648"/>
      <c r="B26" s="632"/>
      <c r="C26" s="642" t="s">
        <v>246</v>
      </c>
      <c r="D26" s="634"/>
      <c r="E26" s="649"/>
      <c r="F26" s="636" t="s">
        <v>254</v>
      </c>
      <c r="G26" s="650"/>
      <c r="H26" s="638">
        <f>'Sch-2'!K65</f>
        <v>0</v>
      </c>
      <c r="I26" s="651">
        <f t="shared" si="1"/>
        <v>0</v>
      </c>
      <c r="J26" s="628"/>
      <c r="K26" s="628"/>
      <c r="L26" s="628"/>
      <c r="M26" s="628"/>
      <c r="N26" s="629"/>
      <c r="O26" s="629"/>
      <c r="P26" s="629"/>
      <c r="Q26" s="630"/>
      <c r="R26" s="630"/>
      <c r="S26" s="630"/>
      <c r="T26" s="631"/>
      <c r="U26" s="631"/>
    </row>
    <row r="27" spans="1:21" s="624" customFormat="1" ht="21" customHeight="1">
      <c r="A27" s="648"/>
      <c r="B27" s="632"/>
      <c r="C27" s="642" t="s">
        <v>247</v>
      </c>
      <c r="D27" s="634"/>
      <c r="E27" s="649"/>
      <c r="F27" s="636" t="s">
        <v>254</v>
      </c>
      <c r="G27" s="650"/>
      <c r="H27" s="638">
        <f>'Sch-3 '!Q65</f>
        <v>0</v>
      </c>
      <c r="I27" s="651">
        <f t="shared" si="1"/>
        <v>0</v>
      </c>
      <c r="J27" s="628"/>
      <c r="K27" s="628"/>
      <c r="L27" s="628"/>
      <c r="M27" s="628"/>
      <c r="N27" s="629"/>
      <c r="O27" s="629"/>
      <c r="P27" s="629"/>
      <c r="Q27" s="630"/>
      <c r="R27" s="630"/>
      <c r="S27" s="630"/>
      <c r="T27" s="631"/>
      <c r="U27" s="631"/>
    </row>
    <row r="28" spans="1:21" s="624" customFormat="1" ht="21" customHeight="1">
      <c r="A28" s="648"/>
      <c r="B28" s="632"/>
      <c r="C28" s="633" t="s">
        <v>248</v>
      </c>
      <c r="D28" s="634"/>
      <c r="E28" s="649"/>
      <c r="F28" s="636" t="s">
        <v>254</v>
      </c>
      <c r="G28" s="647"/>
      <c r="H28" s="638">
        <f>'Sch-4a'!P21</f>
        <v>0</v>
      </c>
      <c r="I28" s="651">
        <f t="shared" si="1"/>
        <v>0</v>
      </c>
      <c r="J28" s="628"/>
      <c r="K28" s="628"/>
      <c r="L28" s="628"/>
      <c r="M28" s="628"/>
      <c r="N28" s="629"/>
      <c r="O28" s="629"/>
      <c r="P28" s="629"/>
      <c r="Q28" s="630"/>
      <c r="R28" s="630"/>
      <c r="S28" s="630"/>
      <c r="T28" s="631"/>
      <c r="U28" s="631"/>
    </row>
    <row r="29" spans="1:21" s="624" customFormat="1" ht="21" customHeight="1">
      <c r="A29" s="648"/>
      <c r="B29" s="632"/>
      <c r="C29" s="633" t="s">
        <v>249</v>
      </c>
      <c r="D29" s="634"/>
      <c r="E29" s="649"/>
      <c r="F29" s="636" t="s">
        <v>254</v>
      </c>
      <c r="G29" s="650"/>
      <c r="H29" s="638">
        <f>'Sch-4b'!P31</f>
        <v>0</v>
      </c>
      <c r="I29" s="651">
        <f t="shared" si="1"/>
        <v>0</v>
      </c>
      <c r="J29" s="628"/>
      <c r="K29" s="628"/>
      <c r="L29" s="628"/>
      <c r="M29" s="628"/>
      <c r="N29" s="629"/>
      <c r="O29" s="629"/>
      <c r="P29" s="629"/>
      <c r="Q29" s="630"/>
      <c r="R29" s="630"/>
      <c r="S29" s="630"/>
      <c r="T29" s="631"/>
      <c r="U29" s="631"/>
    </row>
    <row r="30" spans="1:21" s="624" customFormat="1" ht="21" customHeight="1">
      <c r="A30" s="648"/>
      <c r="B30" s="643"/>
      <c r="C30" s="644" t="s">
        <v>251</v>
      </c>
      <c r="D30" s="645"/>
      <c r="E30" s="652"/>
      <c r="F30" s="646" t="s">
        <v>254</v>
      </c>
      <c r="G30" s="647"/>
      <c r="H30" s="638">
        <f>'[1]Sch-7'!M20</f>
        <v>0</v>
      </c>
      <c r="I30" s="651">
        <f t="shared" si="1"/>
        <v>0</v>
      </c>
      <c r="J30" s="628"/>
      <c r="K30" s="628"/>
      <c r="L30" s="628"/>
      <c r="M30" s="628"/>
      <c r="N30" s="629"/>
      <c r="O30" s="629"/>
      <c r="P30" s="629"/>
      <c r="Q30" s="630"/>
      <c r="R30" s="630"/>
      <c r="S30" s="630"/>
      <c r="T30" s="631"/>
      <c r="U30" s="631"/>
    </row>
    <row r="31" spans="1:21" s="624" customFormat="1" ht="52.35" customHeight="1">
      <c r="A31" s="648"/>
      <c r="B31" s="653"/>
      <c r="C31" s="1207" t="s">
        <v>255</v>
      </c>
      <c r="D31" s="1208"/>
      <c r="E31" s="1208"/>
      <c r="F31" s="1208"/>
      <c r="G31" s="1208"/>
      <c r="H31" s="627"/>
      <c r="I31" s="628"/>
      <c r="J31" s="628"/>
      <c r="K31" s="628"/>
      <c r="L31" s="628"/>
      <c r="M31" s="628"/>
      <c r="N31" s="629"/>
      <c r="O31" s="629"/>
      <c r="P31" s="629"/>
      <c r="Q31" s="630"/>
      <c r="R31" s="630"/>
      <c r="S31" s="630"/>
      <c r="T31" s="631"/>
      <c r="U31" s="631"/>
    </row>
    <row r="32" spans="1:21" s="624" customFormat="1" ht="48.75" hidden="1" customHeight="1">
      <c r="A32" s="648"/>
      <c r="B32" s="654">
        <v>5</v>
      </c>
      <c r="C32" s="1209" t="s">
        <v>256</v>
      </c>
      <c r="D32" s="1209"/>
      <c r="E32" s="1209"/>
      <c r="F32" s="1209"/>
      <c r="G32" s="1209"/>
      <c r="H32" s="627"/>
      <c r="I32" s="628"/>
      <c r="J32" s="628"/>
      <c r="K32" s="628"/>
      <c r="L32" s="628"/>
      <c r="M32" s="628"/>
      <c r="N32" s="629"/>
      <c r="O32" s="629"/>
      <c r="P32" s="629"/>
      <c r="Q32" s="630"/>
      <c r="R32" s="630"/>
      <c r="S32" s="630"/>
      <c r="T32" s="631"/>
      <c r="U32" s="631"/>
    </row>
    <row r="33" spans="1:21" s="624" customFormat="1" ht="48.75" hidden="1" customHeight="1">
      <c r="A33" s="648"/>
      <c r="B33" s="1210"/>
      <c r="C33" s="1210"/>
      <c r="D33" s="1210"/>
      <c r="E33" s="1210"/>
      <c r="F33" s="1210"/>
      <c r="G33" s="1210"/>
      <c r="H33" s="627"/>
      <c r="I33" s="628"/>
      <c r="J33" s="628"/>
      <c r="K33" s="628"/>
      <c r="L33" s="628"/>
      <c r="M33" s="628"/>
      <c r="N33" s="629"/>
      <c r="O33" s="629"/>
      <c r="P33" s="629"/>
      <c r="Q33" s="630"/>
      <c r="R33" s="630"/>
      <c r="S33" s="630"/>
      <c r="T33" s="631"/>
      <c r="U33" s="631"/>
    </row>
    <row r="34" spans="1:21" s="624" customFormat="1" ht="48.75" hidden="1" customHeight="1">
      <c r="A34" s="648"/>
      <c r="B34" s="655"/>
      <c r="C34" s="1209" t="s">
        <v>257</v>
      </c>
      <c r="D34" s="1211"/>
      <c r="E34" s="1211"/>
      <c r="F34" s="1211"/>
      <c r="G34" s="1211"/>
      <c r="H34" s="627"/>
      <c r="I34" s="628"/>
      <c r="J34" s="628"/>
      <c r="K34" s="628"/>
      <c r="L34" s="628"/>
      <c r="M34" s="628"/>
      <c r="N34" s="629"/>
      <c r="O34" s="629"/>
      <c r="P34" s="629"/>
      <c r="Q34" s="630"/>
      <c r="R34" s="630"/>
      <c r="S34" s="630"/>
      <c r="T34" s="631"/>
      <c r="U34" s="631"/>
    </row>
    <row r="35" spans="1:21" s="624" customFormat="1" ht="33" customHeight="1">
      <c r="A35" s="613" t="s">
        <v>258</v>
      </c>
      <c r="B35" s="655"/>
      <c r="C35" s="656"/>
      <c r="E35" s="657"/>
      <c r="F35" s="657"/>
      <c r="G35" s="658"/>
      <c r="H35" s="627"/>
      <c r="I35" s="628"/>
      <c r="J35" s="628"/>
      <c r="K35" s="628"/>
      <c r="L35" s="628"/>
      <c r="M35" s="628"/>
      <c r="N35" s="629"/>
      <c r="O35" s="629"/>
      <c r="P35" s="629"/>
      <c r="Q35" s="630"/>
      <c r="R35" s="630"/>
      <c r="S35" s="630"/>
      <c r="T35" s="631"/>
      <c r="U35" s="631"/>
    </row>
    <row r="36" spans="1:21" s="624" customFormat="1" ht="33" customHeight="1">
      <c r="A36" s="500" t="s">
        <v>259</v>
      </c>
      <c r="B36" s="655"/>
      <c r="C36" s="656"/>
      <c r="E36" s="657"/>
      <c r="F36" s="657"/>
      <c r="G36" s="658"/>
      <c r="H36" s="627"/>
      <c r="I36" s="628"/>
      <c r="J36" s="628"/>
      <c r="K36" s="628"/>
      <c r="L36" s="628"/>
      <c r="M36" s="628"/>
      <c r="N36" s="629"/>
      <c r="O36" s="629"/>
      <c r="P36" s="629"/>
      <c r="Q36" s="630"/>
      <c r="R36" s="630"/>
      <c r="S36" s="630"/>
      <c r="T36" s="631"/>
      <c r="U36" s="631"/>
    </row>
    <row r="37" spans="1:21" s="624" customFormat="1" ht="33" customHeight="1">
      <c r="B37" s="500"/>
      <c r="D37" s="659"/>
      <c r="E37" s="499"/>
      <c r="F37" s="499"/>
      <c r="G37" s="499"/>
      <c r="H37" s="627"/>
      <c r="I37" s="628"/>
      <c r="J37" s="628"/>
      <c r="K37" s="628"/>
      <c r="L37" s="628"/>
      <c r="M37" s="628"/>
      <c r="N37" s="629"/>
      <c r="O37" s="629"/>
      <c r="P37" s="629"/>
      <c r="Q37" s="630"/>
      <c r="R37" s="630"/>
      <c r="S37" s="630"/>
      <c r="T37" s="631"/>
      <c r="U37" s="631"/>
    </row>
    <row r="38" spans="1:21" ht="33" customHeight="1">
      <c r="A38" s="660"/>
      <c r="B38" s="660"/>
      <c r="C38" s="661"/>
      <c r="D38" s="499"/>
      <c r="E38" s="500"/>
      <c r="F38" s="500"/>
      <c r="G38" s="520" t="s">
        <v>260</v>
      </c>
    </row>
    <row r="39" spans="1:21" ht="33" customHeight="1">
      <c r="A39" s="660"/>
      <c r="B39" s="660"/>
      <c r="C39" s="661"/>
      <c r="D39" s="499"/>
      <c r="E39" s="500"/>
      <c r="F39" s="500"/>
      <c r="G39" s="520" t="str">
        <f>"For and on behalf of " &amp; '[1]Sch-1'!C8</f>
        <v xml:space="preserve">For and on behalf of </v>
      </c>
    </row>
    <row r="40" spans="1:21" ht="33" customHeight="1">
      <c r="A40" s="662"/>
      <c r="B40" s="662"/>
      <c r="C40" s="662"/>
      <c r="D40" s="663"/>
      <c r="E40" s="664"/>
      <c r="F40" s="664"/>
      <c r="G40" s="724"/>
    </row>
    <row r="41" spans="1:21" ht="33" customHeight="1">
      <c r="A41" s="665" t="s">
        <v>261</v>
      </c>
      <c r="B41" s="665"/>
      <c r="C41" s="663" t="str">
        <f>'Sch-7'!B25</f>
        <v>--</v>
      </c>
      <c r="D41" s="663"/>
      <c r="E41" s="664" t="s">
        <v>262</v>
      </c>
      <c r="F41" s="1200" t="str">
        <f>'Sch-7'!L25</f>
        <v/>
      </c>
      <c r="G41" s="1200"/>
    </row>
    <row r="42" spans="1:21" ht="33" customHeight="1">
      <c r="A42" s="665" t="s">
        <v>263</v>
      </c>
      <c r="B42" s="665"/>
      <c r="C42" s="663" t="str">
        <f>'Sch-7'!B26</f>
        <v/>
      </c>
      <c r="D42" s="666"/>
      <c r="E42" s="664" t="s">
        <v>264</v>
      </c>
      <c r="F42" s="1200" t="str">
        <f>'Sch-7'!L26</f>
        <v/>
      </c>
      <c r="G42" s="1200"/>
    </row>
    <row r="43" spans="1:21" ht="33" customHeight="1">
      <c r="A43" s="660"/>
      <c r="B43" s="660"/>
      <c r="C43" s="660"/>
      <c r="D43" s="660"/>
      <c r="E43" s="664"/>
      <c r="F43" s="664"/>
      <c r="G43" s="724"/>
    </row>
  </sheetData>
  <sheetProtection algorithmName="SHA-512" hashValue="rvdc8UmJ0V+eBM712CR/c44hCSdgq0J155Qh0w1HqDVDgNTndnymlcPlGtrtr2pD6Kiny87lmC4Dnf6Bev5XEw==" saltValue="sBK/5WqRJkUm6WjBKmDadA==" spinCount="100000" sheet="1" formatColumns="0" formatRows="0" selectLockedCells="1"/>
  <customSheetViews>
    <customSheetView guid="{302D9D75-0757-45DA-AFBF-614F08F1401B}" showPageBreaks="1" zeroValues="0" printArea="1" hiddenRows="1" hiddenColumns="1" view="pageBreakPreview" topLeftCell="A4">
      <selection activeCell="G18" sqref="G18"/>
      <pageMargins left="0" right="0" top="0" bottom="0" header="0" footer="0"/>
      <pageSetup scale="96" orientation="portrait" r:id="rId1"/>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7">
      <selection activeCell="G16" sqref="G16"/>
      <pageMargins left="0" right="0" top="0" bottom="0" header="0" footer="0"/>
      <pageSetup scale="96" orientation="portrait" r:id="rId2"/>
      <headerFooter alignWithMargins="0">
        <oddFooter>&amp;R&amp;"Book Antiqua,Bold"&amp;10Letter of Discount  / Page &amp;P of &amp;N</oddFooter>
      </headerFooter>
    </customSheetView>
    <customSheetView guid="{F980561B-46B1-45C3-9626-B209029A92CB}" showPageBreaks="1" zeroValues="0" printArea="1" hiddenRows="1" hiddenColumns="1" view="pageBreakPreview" topLeftCell="A4">
      <selection activeCell="G18" sqref="G18"/>
      <pageMargins left="0" right="0" top="0" bottom="0" header="0" footer="0"/>
      <pageSetup scale="96" orientation="portrait" r:id="rId3"/>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0 G22" xr:uid="{00000000-0002-0000-0E00-000000000000}">
      <formula1>0</formula1>
    </dataValidation>
    <dataValidation type="decimal" allowBlank="1" showInputMessage="1" showErrorMessage="1" error="Enter in percent only." sqref="G16 G21 G23 G25:G30"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4"/>
  <headerFooter alignWithMargins="0">
    <oddFooter>&amp;R&amp;"Book Antiqua,Bold"&amp;10Letter of Discount  / Page &amp;P of &amp;N</oddFooter>
  </headerFooter>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pageSetUpPr fitToPage="1"/>
  </sheetPr>
  <dimension ref="A1:AO74"/>
  <sheetViews>
    <sheetView showGridLines="0" showZeros="0" tabSelected="1" view="pageBreakPreview" topLeftCell="A28" zoomScale="110" zoomScaleNormal="100" zoomScaleSheetLayoutView="110" workbookViewId="0">
      <selection activeCell="C5" sqref="C5:F5"/>
    </sheetView>
  </sheetViews>
  <sheetFormatPr defaultColWidth="8" defaultRowHeight="16.5"/>
  <cols>
    <col min="1" max="1" width="9.375" style="670" customWidth="1"/>
    <col min="2" max="2" width="10.5" style="675" customWidth="1"/>
    <col min="3" max="3" width="12.875" style="670" customWidth="1"/>
    <col min="4" max="5" width="18.125" style="670" customWidth="1"/>
    <col min="6" max="6" width="44.625" style="670" customWidth="1"/>
    <col min="7" max="8" width="8" style="670" customWidth="1"/>
    <col min="9" max="27" width="8" style="671" customWidth="1"/>
    <col min="28" max="28" width="17.5" style="671" customWidth="1"/>
    <col min="29" max="29" width="12.125" style="671" customWidth="1"/>
    <col min="30" max="30" width="8" style="672" customWidth="1"/>
    <col min="31" max="31" width="8" style="673" customWidth="1"/>
    <col min="32" max="32" width="12" style="673" customWidth="1"/>
    <col min="33" max="35" width="8" style="672" customWidth="1"/>
    <col min="36" max="36" width="9.125" style="672" customWidth="1"/>
    <col min="37" max="41" width="8" style="672" customWidth="1"/>
    <col min="42" max="51" width="8" style="671" customWidth="1"/>
    <col min="52" max="16384" width="8" style="671"/>
  </cols>
  <sheetData>
    <row r="1" spans="1:36" ht="17.25">
      <c r="A1" s="667" t="str">
        <f>Cover!B3</f>
        <v>CC/NT/W-TELE/DOM/A01/26/04892</v>
      </c>
      <c r="B1" s="667"/>
      <c r="C1" s="668"/>
      <c r="D1" s="668"/>
      <c r="E1" s="668"/>
      <c r="F1" s="669" t="s">
        <v>265</v>
      </c>
      <c r="Z1" s="671" t="str">
        <f>'[1]Names of Bidder'!C6</f>
        <v>Sole Bidder</v>
      </c>
      <c r="AE1" s="673">
        <v>1</v>
      </c>
      <c r="AF1" s="673" t="s">
        <v>266</v>
      </c>
      <c r="AI1" s="673">
        <v>1</v>
      </c>
      <c r="AJ1" s="672" t="s">
        <v>267</v>
      </c>
    </row>
    <row r="2" spans="1:36">
      <c r="B2" s="670"/>
      <c r="Z2" s="671">
        <f>'[1]Names of Bidder'!K6</f>
        <v>0</v>
      </c>
      <c r="AE2" s="673">
        <v>2</v>
      </c>
      <c r="AF2" s="673" t="s">
        <v>268</v>
      </c>
      <c r="AI2" s="673">
        <v>2</v>
      </c>
      <c r="AJ2" s="672" t="s">
        <v>269</v>
      </c>
    </row>
    <row r="3" spans="1:36">
      <c r="A3" s="975" t="s">
        <v>270</v>
      </c>
      <c r="B3" s="975"/>
      <c r="C3" s="975"/>
      <c r="D3" s="975"/>
      <c r="E3" s="975"/>
      <c r="F3" s="975"/>
      <c r="AE3" s="673">
        <v>3</v>
      </c>
      <c r="AF3" s="673" t="s">
        <v>271</v>
      </c>
      <c r="AI3" s="673">
        <v>3</v>
      </c>
      <c r="AJ3" s="672" t="s">
        <v>272</v>
      </c>
    </row>
    <row r="4" spans="1:36">
      <c r="A4" s="674"/>
      <c r="B4" s="674"/>
      <c r="C4" s="674"/>
      <c r="D4" s="674"/>
      <c r="E4" s="674"/>
      <c r="F4" s="674"/>
      <c r="AE4" s="673">
        <v>4</v>
      </c>
      <c r="AF4" s="673" t="s">
        <v>273</v>
      </c>
      <c r="AI4" s="673">
        <v>4</v>
      </c>
      <c r="AJ4" s="672" t="s">
        <v>274</v>
      </c>
    </row>
    <row r="5" spans="1:36">
      <c r="A5" s="675" t="s">
        <v>275</v>
      </c>
      <c r="C5" s="976"/>
      <c r="D5" s="976"/>
      <c r="E5" s="976"/>
      <c r="F5" s="976"/>
      <c r="AE5" s="673">
        <v>5</v>
      </c>
      <c r="AF5" s="673" t="s">
        <v>273</v>
      </c>
      <c r="AI5" s="673">
        <v>5</v>
      </c>
      <c r="AJ5" s="672" t="s">
        <v>276</v>
      </c>
    </row>
    <row r="6" spans="1:36">
      <c r="A6" s="675" t="s">
        <v>277</v>
      </c>
      <c r="B6" s="977"/>
      <c r="C6" s="977"/>
      <c r="AE6" s="673">
        <v>6</v>
      </c>
      <c r="AF6" s="673" t="s">
        <v>273</v>
      </c>
      <c r="AG6" s="676">
        <f>DAY(B6)</f>
        <v>0</v>
      </c>
      <c r="AI6" s="673">
        <v>6</v>
      </c>
      <c r="AJ6" s="672" t="s">
        <v>278</v>
      </c>
    </row>
    <row r="7" spans="1:36">
      <c r="A7" s="675"/>
      <c r="B7" s="677"/>
      <c r="C7" s="677"/>
      <c r="AE7" s="673">
        <v>7</v>
      </c>
      <c r="AF7" s="673" t="s">
        <v>273</v>
      </c>
      <c r="AG7" s="676">
        <f>MONTH(B6)</f>
        <v>1</v>
      </c>
      <c r="AI7" s="673">
        <v>7</v>
      </c>
      <c r="AJ7" s="672" t="s">
        <v>279</v>
      </c>
    </row>
    <row r="8" spans="1:36">
      <c r="A8" s="678" t="s">
        <v>75</v>
      </c>
      <c r="B8" s="679"/>
      <c r="F8" s="680"/>
      <c r="AE8" s="673">
        <v>8</v>
      </c>
      <c r="AF8" s="673" t="s">
        <v>273</v>
      </c>
      <c r="AG8" s="676" t="str">
        <f>LOOKUP(AG7,AI1:AI12,AJ1:AJ12)</f>
        <v>January</v>
      </c>
      <c r="AI8" s="673">
        <v>8</v>
      </c>
      <c r="AJ8" s="672" t="s">
        <v>280</v>
      </c>
    </row>
    <row r="9" spans="1:36">
      <c r="A9" s="681" t="str">
        <f>'[1]Sch-1'!M7</f>
        <v>Contracts Services, 3rd Floor</v>
      </c>
      <c r="B9" s="681"/>
      <c r="F9" s="680"/>
      <c r="AE9" s="673">
        <v>9</v>
      </c>
      <c r="AF9" s="673" t="s">
        <v>273</v>
      </c>
      <c r="AG9" s="676">
        <f>YEAR(B6)</f>
        <v>1900</v>
      </c>
      <c r="AI9" s="673">
        <v>9</v>
      </c>
      <c r="AJ9" s="672" t="s">
        <v>281</v>
      </c>
    </row>
    <row r="10" spans="1:36">
      <c r="A10" s="681" t="str">
        <f>'[1]Sch-1'!M8</f>
        <v>Power Grid Corporation of India Ltd.,</v>
      </c>
      <c r="B10" s="681"/>
      <c r="F10" s="680"/>
      <c r="AE10" s="673">
        <v>10</v>
      </c>
      <c r="AF10" s="673" t="s">
        <v>273</v>
      </c>
      <c r="AI10" s="673">
        <v>10</v>
      </c>
      <c r="AJ10" s="672" t="s">
        <v>282</v>
      </c>
    </row>
    <row r="11" spans="1:36">
      <c r="A11" s="681" t="str">
        <f>'[1]Sch-1'!M9</f>
        <v>"Saudamini", Plot No.-2</v>
      </c>
      <c r="B11" s="681"/>
      <c r="F11" s="680"/>
      <c r="AE11" s="673">
        <v>11</v>
      </c>
      <c r="AF11" s="673" t="s">
        <v>273</v>
      </c>
      <c r="AI11" s="673">
        <v>11</v>
      </c>
      <c r="AJ11" s="672" t="s">
        <v>283</v>
      </c>
    </row>
    <row r="12" spans="1:36">
      <c r="A12" s="681" t="str">
        <f>'[1]Sch-1'!M10</f>
        <v xml:space="preserve">Sector-29, </v>
      </c>
      <c r="B12" s="681"/>
      <c r="F12" s="680"/>
      <c r="AE12" s="673">
        <v>12</v>
      </c>
      <c r="AF12" s="673" t="s">
        <v>273</v>
      </c>
      <c r="AI12" s="673">
        <v>12</v>
      </c>
      <c r="AJ12" s="672" t="s">
        <v>284</v>
      </c>
    </row>
    <row r="13" spans="1:36">
      <c r="A13" s="681" t="str">
        <f>'[1]Sch-1'!M11</f>
        <v>Gurugram (Haryana) - 122001</v>
      </c>
      <c r="B13" s="681"/>
      <c r="F13" s="680"/>
      <c r="AE13" s="673">
        <v>13</v>
      </c>
      <c r="AF13" s="673" t="s">
        <v>273</v>
      </c>
    </row>
    <row r="14" spans="1:36" ht="22.5" customHeight="1">
      <c r="A14" s="675"/>
      <c r="F14" s="680"/>
      <c r="AE14" s="673">
        <v>14</v>
      </c>
      <c r="AF14" s="673" t="s">
        <v>273</v>
      </c>
    </row>
    <row r="15" spans="1:36" ht="32.25" customHeight="1">
      <c r="A15" s="682" t="s">
        <v>285</v>
      </c>
      <c r="B15" s="683"/>
      <c r="C15" s="978" t="str">
        <f>Cover!B2</f>
        <v>Package-OM3: Procurement of OTN &amp; DWDM Equipment for Telecom Backbone &amp; Access Network.</v>
      </c>
      <c r="D15" s="978"/>
      <c r="E15" s="978"/>
      <c r="F15" s="978"/>
      <c r="AE15" s="673">
        <v>15</v>
      </c>
      <c r="AF15" s="673" t="s">
        <v>273</v>
      </c>
    </row>
    <row r="16" spans="1:36" ht="27.75" customHeight="1">
      <c r="A16" s="670" t="s">
        <v>286</v>
      </c>
      <c r="B16" s="670"/>
      <c r="C16" s="680"/>
      <c r="D16" s="680"/>
      <c r="E16" s="680"/>
      <c r="F16" s="680"/>
      <c r="AE16" s="673">
        <v>16</v>
      </c>
      <c r="AF16" s="673" t="s">
        <v>273</v>
      </c>
    </row>
    <row r="17" spans="1:41" ht="152.25" customHeight="1">
      <c r="A17" s="683">
        <v>1</v>
      </c>
      <c r="B17" s="966" t="str">
        <f>Z17 &amp;AB17 &amp; AC17 &amp; AA17 &amp; T18</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Documents.(*To be read in conjuction with ITB 11.3)</v>
      </c>
      <c r="C17" s="966"/>
      <c r="D17" s="966"/>
      <c r="E17" s="966"/>
      <c r="F17" s="966"/>
      <c r="Z17" s="684" t="s">
        <v>287</v>
      </c>
      <c r="AA17" s="685" t="s">
        <v>288</v>
      </c>
      <c r="AB17" s="686">
        <f>'Sch-6 After Discount'!D28</f>
        <v>0</v>
      </c>
      <c r="AC17" s="687"/>
      <c r="AE17" s="673">
        <v>17</v>
      </c>
      <c r="AF17" s="673" t="s">
        <v>273</v>
      </c>
    </row>
    <row r="18" spans="1:41" ht="39" customHeight="1">
      <c r="B18" s="979" t="s">
        <v>289</v>
      </c>
      <c r="C18" s="979"/>
      <c r="D18" s="979"/>
      <c r="E18" s="979"/>
      <c r="F18" s="979"/>
      <c r="T18" s="722" t="s">
        <v>290</v>
      </c>
      <c r="AE18" s="673">
        <v>18</v>
      </c>
      <c r="AF18" s="673" t="s">
        <v>273</v>
      </c>
    </row>
    <row r="19" spans="1:41" s="670" customFormat="1" ht="27.75" customHeight="1">
      <c r="A19" s="688">
        <v>2</v>
      </c>
      <c r="B19" s="980" t="s">
        <v>291</v>
      </c>
      <c r="C19" s="980"/>
      <c r="D19" s="980"/>
      <c r="E19" s="980"/>
      <c r="F19" s="980"/>
      <c r="AD19" s="689"/>
      <c r="AE19" s="673">
        <v>19</v>
      </c>
      <c r="AF19" s="673" t="s">
        <v>273</v>
      </c>
      <c r="AG19" s="689"/>
      <c r="AH19" s="689"/>
      <c r="AI19" s="689"/>
      <c r="AJ19" s="689"/>
      <c r="AK19" s="689"/>
      <c r="AL19" s="689"/>
      <c r="AM19" s="689"/>
      <c r="AN19" s="689"/>
      <c r="AO19" s="689"/>
    </row>
    <row r="20" spans="1:41" ht="39.75" customHeight="1">
      <c r="A20" s="683">
        <v>2.1</v>
      </c>
      <c r="B20" s="966" t="s">
        <v>292</v>
      </c>
      <c r="C20" s="966"/>
      <c r="D20" s="966"/>
      <c r="E20" s="966"/>
      <c r="F20" s="966"/>
      <c r="AE20" s="673">
        <v>20</v>
      </c>
      <c r="AF20" s="673" t="s">
        <v>273</v>
      </c>
    </row>
    <row r="21" spans="1:41" ht="36.75" customHeight="1">
      <c r="B21" s="971" t="s">
        <v>293</v>
      </c>
      <c r="C21" s="971"/>
      <c r="D21" s="966" t="s">
        <v>294</v>
      </c>
      <c r="E21" s="966"/>
      <c r="F21" s="966"/>
      <c r="AE21" s="673">
        <v>21</v>
      </c>
      <c r="AF21" s="673" t="s">
        <v>266</v>
      </c>
    </row>
    <row r="22" spans="1:41" ht="33" customHeight="1">
      <c r="B22" s="971" t="s">
        <v>295</v>
      </c>
      <c r="C22" s="971"/>
      <c r="D22" s="690" t="s">
        <v>296</v>
      </c>
      <c r="E22" s="682"/>
      <c r="F22" s="723"/>
      <c r="AE22" s="673">
        <v>22</v>
      </c>
      <c r="AF22" s="673" t="s">
        <v>273</v>
      </c>
    </row>
    <row r="23" spans="1:41" ht="27.95" customHeight="1">
      <c r="B23" s="971" t="s">
        <v>297</v>
      </c>
      <c r="C23" s="971"/>
      <c r="D23" s="682" t="s">
        <v>298</v>
      </c>
      <c r="E23" s="682"/>
      <c r="F23" s="682"/>
      <c r="H23" s="689"/>
      <c r="AE23" s="673">
        <v>23</v>
      </c>
      <c r="AF23" s="673" t="s">
        <v>273</v>
      </c>
    </row>
    <row r="24" spans="1:41" ht="27.95" customHeight="1">
      <c r="B24" s="970" t="s">
        <v>299</v>
      </c>
      <c r="C24" s="971"/>
      <c r="D24" s="682" t="s">
        <v>300</v>
      </c>
      <c r="E24" s="682"/>
      <c r="F24" s="682"/>
      <c r="AE24" s="673">
        <v>24</v>
      </c>
      <c r="AF24" s="673" t="s">
        <v>273</v>
      </c>
    </row>
    <row r="25" spans="1:41" ht="27.95" customHeight="1">
      <c r="B25" s="970" t="s">
        <v>301</v>
      </c>
      <c r="C25" s="971"/>
      <c r="D25" s="690" t="s">
        <v>302</v>
      </c>
      <c r="E25" s="682"/>
      <c r="F25" s="682"/>
    </row>
    <row r="26" spans="1:41" ht="27.95" customHeight="1">
      <c r="B26" s="971" t="s">
        <v>303</v>
      </c>
      <c r="C26" s="971"/>
      <c r="D26" s="690" t="s">
        <v>304</v>
      </c>
      <c r="E26" s="682"/>
      <c r="F26" s="682"/>
      <c r="AE26" s="673">
        <v>25</v>
      </c>
      <c r="AF26" s="673" t="s">
        <v>273</v>
      </c>
    </row>
    <row r="27" spans="1:41" ht="27.95" customHeight="1">
      <c r="B27" s="971" t="s">
        <v>305</v>
      </c>
      <c r="C27" s="971"/>
      <c r="D27" s="682" t="s">
        <v>306</v>
      </c>
      <c r="E27" s="682"/>
      <c r="F27" s="682"/>
      <c r="AE27" s="673">
        <v>26</v>
      </c>
      <c r="AF27" s="673" t="s">
        <v>273</v>
      </c>
    </row>
    <row r="28" spans="1:41" ht="43.5" customHeight="1">
      <c r="B28" s="971" t="s">
        <v>209</v>
      </c>
      <c r="C28" s="971"/>
      <c r="D28" s="972" t="s">
        <v>307</v>
      </c>
      <c r="E28" s="972"/>
      <c r="F28" s="972"/>
      <c r="AE28" s="673">
        <v>27</v>
      </c>
      <c r="AF28" s="673" t="s">
        <v>273</v>
      </c>
    </row>
    <row r="29" spans="1:41" ht="18.75">
      <c r="B29" s="974"/>
      <c r="C29" s="974"/>
      <c r="D29" s="974"/>
      <c r="E29" s="974"/>
      <c r="F29" s="974"/>
    </row>
    <row r="30" spans="1:41" ht="114.75" customHeight="1">
      <c r="A30" s="691">
        <v>2.2000000000000002</v>
      </c>
      <c r="B30" s="966" t="s">
        <v>308</v>
      </c>
      <c r="C30" s="966"/>
      <c r="D30" s="966"/>
      <c r="E30" s="966"/>
      <c r="F30" s="966"/>
      <c r="AE30" s="673">
        <v>28</v>
      </c>
      <c r="AF30" s="673" t="s">
        <v>273</v>
      </c>
    </row>
    <row r="31" spans="1:41" ht="85.5" customHeight="1">
      <c r="A31" s="691">
        <v>2.2999999999999998</v>
      </c>
      <c r="B31" s="965" t="s">
        <v>309</v>
      </c>
      <c r="C31" s="973"/>
      <c r="D31" s="973"/>
      <c r="E31" s="973"/>
      <c r="F31" s="973"/>
      <c r="AE31" s="673">
        <v>29</v>
      </c>
      <c r="AF31" s="673" t="s">
        <v>273</v>
      </c>
    </row>
    <row r="32" spans="1:41" ht="127.5" customHeight="1">
      <c r="A32" s="691">
        <v>2.4</v>
      </c>
      <c r="B32" s="966" t="s">
        <v>310</v>
      </c>
      <c r="C32" s="966"/>
      <c r="D32" s="966"/>
      <c r="E32" s="966"/>
      <c r="F32" s="966"/>
      <c r="AE32" s="673">
        <v>30</v>
      </c>
      <c r="AF32" s="673" t="s">
        <v>273</v>
      </c>
    </row>
    <row r="33" spans="1:32" ht="93" customHeight="1">
      <c r="A33" s="691">
        <v>2.5</v>
      </c>
      <c r="B33" s="966" t="s">
        <v>311</v>
      </c>
      <c r="C33" s="966"/>
      <c r="D33" s="966"/>
      <c r="E33" s="966"/>
      <c r="F33" s="966"/>
      <c r="AE33" s="673">
        <v>31</v>
      </c>
      <c r="AF33" s="673" t="s">
        <v>266</v>
      </c>
    </row>
    <row r="34" spans="1:32" ht="86.25" customHeight="1">
      <c r="A34" s="683">
        <v>3</v>
      </c>
      <c r="B34" s="966" t="s">
        <v>312</v>
      </c>
      <c r="C34" s="966"/>
      <c r="D34" s="966"/>
      <c r="E34" s="966"/>
      <c r="F34" s="966"/>
    </row>
    <row r="35" spans="1:32" ht="57" customHeight="1">
      <c r="A35" s="683">
        <v>3.1</v>
      </c>
      <c r="B35" s="969" t="s">
        <v>313</v>
      </c>
      <c r="C35" s="969"/>
      <c r="D35" s="969"/>
      <c r="E35" s="969"/>
      <c r="F35" s="969"/>
    </row>
    <row r="36" spans="1:32" ht="125.25" customHeight="1">
      <c r="A36" s="691">
        <v>3.2</v>
      </c>
      <c r="B36" s="965" t="s">
        <v>314</v>
      </c>
      <c r="C36" s="966"/>
      <c r="D36" s="966"/>
      <c r="E36" s="966"/>
      <c r="F36" s="966"/>
    </row>
    <row r="37" spans="1:32" ht="15.75" customHeight="1">
      <c r="A37" s="691"/>
      <c r="B37" s="966"/>
      <c r="C37" s="966"/>
      <c r="D37" s="966"/>
      <c r="E37" s="966"/>
      <c r="F37" s="966"/>
    </row>
    <row r="38" spans="1:32" ht="58.5" customHeight="1">
      <c r="A38" s="691">
        <v>3.3</v>
      </c>
      <c r="B38" s="965" t="s">
        <v>315</v>
      </c>
      <c r="C38" s="966"/>
      <c r="D38" s="966"/>
      <c r="E38" s="966"/>
      <c r="F38" s="966"/>
    </row>
    <row r="39" spans="1:32" ht="5.25" customHeight="1">
      <c r="A39" s="691"/>
      <c r="B39" s="966"/>
      <c r="C39" s="966"/>
      <c r="D39" s="966"/>
      <c r="E39" s="966"/>
      <c r="F39" s="966"/>
    </row>
    <row r="40" spans="1:32" ht="84" customHeight="1">
      <c r="A40" s="683">
        <v>4</v>
      </c>
      <c r="B40" s="967" t="s">
        <v>316</v>
      </c>
      <c r="C40" s="967"/>
      <c r="D40" s="967"/>
      <c r="E40" s="967"/>
      <c r="F40" s="967"/>
    </row>
    <row r="41" spans="1:32" ht="117" customHeight="1">
      <c r="A41" s="683">
        <v>5</v>
      </c>
      <c r="B41" s="966" t="s">
        <v>317</v>
      </c>
      <c r="C41" s="966"/>
      <c r="D41" s="966"/>
      <c r="E41" s="966"/>
      <c r="F41" s="966"/>
    </row>
    <row r="42" spans="1:32" ht="30" customHeight="1">
      <c r="B42" s="462" t="str">
        <f>IF(ISERROR("Dated this " &amp; AG6 &amp; LOOKUP(AG6,AE1:AE33,AF1:AF33) &amp; " day of " &amp; AG8 &amp; " " &amp;AG9), "", "Dated this " &amp; AG6 &amp; LOOKUP(AG6,AE1:AE33,AF1:AF33) &amp; " day of " &amp; AG8 &amp; " " &amp;AG9)</f>
        <v/>
      </c>
      <c r="C42" s="462"/>
      <c r="D42" s="462"/>
      <c r="E42" s="692"/>
      <c r="F42" s="692"/>
    </row>
    <row r="43" spans="1:32" ht="30" customHeight="1">
      <c r="B43" s="462" t="s">
        <v>259</v>
      </c>
      <c r="C43" s="693"/>
      <c r="D43" s="460"/>
      <c r="E43" s="460"/>
      <c r="F43" s="460"/>
    </row>
    <row r="44" spans="1:32" ht="30" customHeight="1">
      <c r="B44" s="694"/>
      <c r="C44" s="460"/>
      <c r="D44" s="460"/>
      <c r="E44" s="462"/>
      <c r="F44" s="695" t="s">
        <v>260</v>
      </c>
    </row>
    <row r="45" spans="1:32" ht="30" customHeight="1">
      <c r="B45" s="694"/>
      <c r="C45" s="460"/>
      <c r="D45" s="462"/>
      <c r="E45" s="462"/>
      <c r="F45" s="695" t="str">
        <f>"For and on behalf of " &amp; '[1]Sch-1'!C8</f>
        <v xml:space="preserve">For and on behalf of </v>
      </c>
    </row>
    <row r="46" spans="1:32" ht="30" customHeight="1">
      <c r="A46" s="671"/>
      <c r="B46" s="671"/>
      <c r="C46" s="696"/>
      <c r="D46" s="671"/>
      <c r="E46" s="697" t="s">
        <v>318</v>
      </c>
      <c r="F46" s="675"/>
    </row>
    <row r="47" spans="1:32" ht="30" customHeight="1">
      <c r="A47" s="698" t="s">
        <v>261</v>
      </c>
      <c r="B47" s="968" t="str">
        <f>Discount!C41</f>
        <v>--</v>
      </c>
      <c r="C47" s="968"/>
      <c r="D47" s="671"/>
      <c r="E47" s="697"/>
      <c r="F47" s="699" t="str">
        <f>Discount!F41</f>
        <v/>
      </c>
    </row>
    <row r="48" spans="1:32" ht="30" customHeight="1">
      <c r="A48" s="698" t="s">
        <v>263</v>
      </c>
      <c r="B48" s="699" t="str">
        <f>Discount!C42</f>
        <v/>
      </c>
      <c r="C48" s="700"/>
      <c r="D48" s="671"/>
      <c r="E48" s="697" t="s">
        <v>264</v>
      </c>
      <c r="F48" s="699" t="str">
        <f>Discount!F42</f>
        <v/>
      </c>
    </row>
    <row r="49" spans="1:41" ht="30" customHeight="1">
      <c r="B49" s="670"/>
      <c r="D49" s="671"/>
      <c r="E49" s="697" t="s">
        <v>319</v>
      </c>
    </row>
    <row r="50" spans="1:41" s="670" customFormat="1" ht="33" customHeight="1">
      <c r="A50" s="701" t="s">
        <v>320</v>
      </c>
      <c r="B50" s="702"/>
      <c r="C50" s="487"/>
      <c r="D50" s="462"/>
      <c r="E50" s="695"/>
      <c r="F50" s="462"/>
      <c r="H50" s="675"/>
      <c r="AD50" s="689"/>
      <c r="AE50" s="673"/>
      <c r="AF50" s="673"/>
      <c r="AG50" s="689"/>
      <c r="AH50" s="689"/>
      <c r="AI50" s="689"/>
      <c r="AJ50" s="689"/>
      <c r="AK50" s="689"/>
      <c r="AL50" s="689"/>
      <c r="AM50" s="689"/>
      <c r="AN50" s="689"/>
      <c r="AO50" s="689"/>
    </row>
    <row r="51" spans="1:41" s="670" customFormat="1" ht="33" customHeight="1">
      <c r="A51" s="964" t="s">
        <v>321</v>
      </c>
      <c r="B51" s="964"/>
      <c r="C51" s="964"/>
      <c r="D51" s="962"/>
      <c r="E51" s="963"/>
      <c r="F51" s="963"/>
      <c r="H51" s="675"/>
      <c r="AD51" s="689"/>
      <c r="AE51" s="673"/>
      <c r="AF51" s="673"/>
      <c r="AG51" s="689"/>
      <c r="AH51" s="689"/>
      <c r="AI51" s="689"/>
      <c r="AJ51" s="689"/>
      <c r="AK51" s="689"/>
      <c r="AL51" s="689"/>
      <c r="AM51" s="689"/>
      <c r="AN51" s="689"/>
      <c r="AO51" s="689"/>
    </row>
    <row r="52" spans="1:41" s="670" customFormat="1" ht="33" customHeight="1">
      <c r="A52" s="957"/>
      <c r="B52" s="957"/>
      <c r="C52" s="957"/>
      <c r="D52" s="703"/>
      <c r="E52" s="703"/>
      <c r="F52" s="703"/>
      <c r="H52" s="675"/>
      <c r="AD52" s="689"/>
      <c r="AE52" s="673"/>
      <c r="AF52" s="673"/>
      <c r="AG52" s="689"/>
      <c r="AH52" s="689"/>
      <c r="AI52" s="689"/>
      <c r="AJ52" s="689"/>
      <c r="AK52" s="689"/>
      <c r="AL52" s="689"/>
      <c r="AM52" s="689"/>
      <c r="AN52" s="689"/>
      <c r="AO52" s="689"/>
    </row>
    <row r="53" spans="1:41" s="670" customFormat="1" ht="33" customHeight="1">
      <c r="A53" s="958"/>
      <c r="B53" s="958"/>
      <c r="C53" s="958"/>
      <c r="D53" s="703"/>
      <c r="E53" s="703"/>
      <c r="F53" s="703"/>
      <c r="H53" s="675"/>
      <c r="AD53" s="689"/>
      <c r="AE53" s="673"/>
      <c r="AF53" s="673"/>
      <c r="AG53" s="689"/>
      <c r="AH53" s="689"/>
      <c r="AI53" s="689"/>
      <c r="AJ53" s="689"/>
      <c r="AK53" s="689"/>
      <c r="AL53" s="689"/>
      <c r="AM53" s="689"/>
      <c r="AN53" s="689"/>
      <c r="AO53" s="689"/>
    </row>
    <row r="54" spans="1:41" s="670" customFormat="1" ht="33" customHeight="1">
      <c r="A54" s="961" t="s">
        <v>322</v>
      </c>
      <c r="B54" s="961"/>
      <c r="C54" s="961"/>
      <c r="D54" s="962"/>
      <c r="E54" s="963"/>
      <c r="F54" s="963"/>
      <c r="H54" s="675"/>
      <c r="AD54" s="689"/>
      <c r="AE54" s="673"/>
      <c r="AF54" s="673"/>
      <c r="AG54" s="689"/>
      <c r="AH54" s="689"/>
      <c r="AI54" s="689"/>
      <c r="AJ54" s="689"/>
      <c r="AK54" s="689"/>
      <c r="AL54" s="689"/>
      <c r="AM54" s="689"/>
      <c r="AN54" s="689"/>
      <c r="AO54" s="689"/>
    </row>
    <row r="55" spans="1:41" s="670" customFormat="1" ht="33" customHeight="1">
      <c r="A55" s="961" t="s">
        <v>323</v>
      </c>
      <c r="B55" s="961"/>
      <c r="C55" s="961"/>
      <c r="D55" s="962"/>
      <c r="E55" s="963"/>
      <c r="F55" s="963"/>
      <c r="H55" s="675"/>
      <c r="AD55" s="689"/>
      <c r="AE55" s="673"/>
      <c r="AF55" s="673"/>
      <c r="AG55" s="689"/>
      <c r="AH55" s="689"/>
      <c r="AI55" s="689"/>
      <c r="AJ55" s="689"/>
      <c r="AK55" s="689"/>
      <c r="AL55" s="689"/>
      <c r="AM55" s="689"/>
      <c r="AN55" s="689"/>
      <c r="AO55" s="689"/>
    </row>
    <row r="56" spans="1:41" s="670" customFormat="1" ht="33" customHeight="1">
      <c r="A56" s="961" t="s">
        <v>324</v>
      </c>
      <c r="B56" s="961"/>
      <c r="C56" s="961"/>
      <c r="D56" s="962"/>
      <c r="E56" s="963"/>
      <c r="F56" s="963"/>
      <c r="H56" s="675"/>
      <c r="AD56" s="689"/>
      <c r="AE56" s="673"/>
      <c r="AF56" s="673"/>
      <c r="AG56" s="689"/>
      <c r="AH56" s="689"/>
      <c r="AI56" s="689"/>
      <c r="AJ56" s="689"/>
      <c r="AK56" s="689"/>
      <c r="AL56" s="689"/>
      <c r="AM56" s="689"/>
      <c r="AN56" s="689"/>
      <c r="AO56" s="689"/>
    </row>
    <row r="57" spans="1:41" s="670" customFormat="1" ht="33" customHeight="1">
      <c r="A57" s="964" t="s">
        <v>325</v>
      </c>
      <c r="B57" s="964"/>
      <c r="C57" s="964"/>
      <c r="D57" s="962"/>
      <c r="E57" s="963"/>
      <c r="F57" s="963"/>
      <c r="H57" s="675"/>
      <c r="AD57" s="689"/>
      <c r="AE57" s="673"/>
      <c r="AF57" s="673"/>
      <c r="AG57" s="689"/>
      <c r="AH57" s="689"/>
      <c r="AI57" s="689"/>
      <c r="AJ57" s="689"/>
      <c r="AK57" s="689"/>
      <c r="AL57" s="689"/>
      <c r="AM57" s="689"/>
      <c r="AN57" s="689"/>
      <c r="AO57" s="689"/>
    </row>
    <row r="58" spans="1:41" s="670" customFormat="1" ht="33" customHeight="1">
      <c r="A58" s="957"/>
      <c r="B58" s="957"/>
      <c r="C58" s="957"/>
      <c r="D58" s="703"/>
      <c r="E58" s="703"/>
      <c r="F58" s="703"/>
      <c r="H58" s="675"/>
      <c r="AD58" s="689"/>
      <c r="AE58" s="673"/>
      <c r="AF58" s="673"/>
      <c r="AG58" s="689"/>
      <c r="AH58" s="689"/>
      <c r="AI58" s="689"/>
      <c r="AJ58" s="689"/>
      <c r="AK58" s="689"/>
      <c r="AL58" s="689"/>
      <c r="AM58" s="689"/>
      <c r="AN58" s="689"/>
      <c r="AO58" s="689"/>
    </row>
    <row r="59" spans="1:41" s="670" customFormat="1" ht="33" customHeight="1">
      <c r="A59" s="958"/>
      <c r="B59" s="958"/>
      <c r="C59" s="958"/>
      <c r="D59" s="703"/>
      <c r="E59" s="703"/>
      <c r="F59" s="703"/>
      <c r="H59" s="675"/>
      <c r="AD59" s="689"/>
      <c r="AE59" s="673"/>
      <c r="AF59" s="673"/>
      <c r="AG59" s="689"/>
      <c r="AH59" s="689"/>
      <c r="AI59" s="689"/>
      <c r="AJ59" s="689"/>
      <c r="AK59" s="689"/>
      <c r="AL59" s="689"/>
      <c r="AM59" s="689"/>
      <c r="AN59" s="689"/>
      <c r="AO59" s="689"/>
    </row>
    <row r="60" spans="1:41" s="670" customFormat="1" ht="60.75" customHeight="1">
      <c r="A60" s="95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59"/>
      <c r="C60" s="959"/>
      <c r="D60" s="959"/>
      <c r="E60" s="959"/>
      <c r="F60" s="959"/>
      <c r="H60" s="675"/>
      <c r="AD60" s="689"/>
      <c r="AE60" s="673"/>
      <c r="AF60" s="673"/>
      <c r="AG60" s="689"/>
      <c r="AH60" s="689"/>
      <c r="AI60" s="689"/>
      <c r="AJ60" s="689"/>
      <c r="AK60" s="689"/>
      <c r="AL60" s="689"/>
      <c r="AM60" s="689"/>
      <c r="AN60" s="689"/>
      <c r="AO60" s="689"/>
    </row>
    <row r="61" spans="1:41" s="670" customFormat="1" ht="33" customHeight="1">
      <c r="A61" s="960" t="s">
        <v>53</v>
      </c>
      <c r="B61" s="960"/>
      <c r="C61" s="960"/>
      <c r="D61" s="960"/>
      <c r="E61" s="960"/>
      <c r="F61" s="960"/>
      <c r="H61" s="675"/>
      <c r="AD61" s="689"/>
      <c r="AE61" s="673"/>
      <c r="AF61" s="673"/>
      <c r="AG61" s="689"/>
      <c r="AH61" s="689"/>
      <c r="AI61" s="689"/>
      <c r="AJ61" s="689"/>
      <c r="AK61" s="689"/>
      <c r="AL61" s="689"/>
      <c r="AM61" s="689"/>
      <c r="AN61" s="689"/>
      <c r="AO61" s="689"/>
    </row>
    <row r="62" spans="1:41" s="670" customFormat="1" ht="33" customHeight="1">
      <c r="A62" s="675"/>
      <c r="B62" s="675"/>
      <c r="H62" s="675"/>
      <c r="AD62" s="689"/>
      <c r="AE62" s="673"/>
      <c r="AF62" s="673"/>
      <c r="AG62" s="689"/>
      <c r="AH62" s="689"/>
      <c r="AI62" s="689"/>
      <c r="AJ62" s="689"/>
      <c r="AK62" s="689"/>
      <c r="AL62" s="689"/>
      <c r="AM62" s="689"/>
      <c r="AN62" s="689"/>
      <c r="AO62" s="689"/>
    </row>
    <row r="63" spans="1:41">
      <c r="A63" s="675"/>
    </row>
    <row r="64" spans="1:41">
      <c r="A64" s="675"/>
    </row>
    <row r="65" spans="1:1">
      <c r="A65" s="675"/>
    </row>
    <row r="66" spans="1:1">
      <c r="A66" s="675"/>
    </row>
    <row r="67" spans="1:1">
      <c r="A67" s="675"/>
    </row>
    <row r="68" spans="1:1">
      <c r="A68" s="675"/>
    </row>
    <row r="69" spans="1:1">
      <c r="A69" s="675"/>
    </row>
    <row r="70" spans="1:1">
      <c r="A70" s="675"/>
    </row>
    <row r="71" spans="1:1">
      <c r="A71" s="675"/>
    </row>
    <row r="72" spans="1:1">
      <c r="A72" s="675"/>
    </row>
    <row r="73" spans="1:1">
      <c r="A73" s="675"/>
    </row>
    <row r="74" spans="1:1">
      <c r="A74" s="675"/>
    </row>
  </sheetData>
  <sheetProtection algorithmName="SHA-512" hashValue="8SLuEDs2ZjPcfDTz0JMxXyvwVtSaVHf0hBS/3e1kjP23SWnPVcq49MUG0yjYs/LnmYhLpNpQnflwd+JCwIryOQ==" saltValue="OXyEVM34jNM67BkKAnq3zw==" spinCount="100000" sheet="1" formatColumns="0" formatRows="0" selectLockedCells="1"/>
  <customSheetViews>
    <customSheetView guid="{302D9D75-0757-45DA-AFBF-614F08F1401B}" scale="85" showPageBreaks="1" showGridLines="0" zeroValues="0" printArea="1" hiddenColumns="1" view="pageBreakPreview" topLeftCell="A36">
      <selection activeCell="D50" sqref="D50:F50"/>
      <pageMargins left="0" right="0" top="0" bottom="0" header="0" footer="0"/>
      <pageSetup scale="98" orientation="portrait" r:id="rId1"/>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36">
      <selection activeCell="D50" sqref="D50:F50"/>
      <pageMargins left="0" right="0" top="0" bottom="0" header="0" footer="0"/>
      <pageSetup scale="98" orientation="portrait" r:id="rId2"/>
      <headerFooter alignWithMargins="0">
        <oddFooter>&amp;R&amp;"Book Antiqua,Bold"&amp;8Bid Form (1st Envelope)  / Page &amp;P of &amp;N</oddFooter>
      </headerFooter>
    </customSheetView>
    <customSheetView guid="{F980561B-46B1-45C3-9626-B209029A92CB}" scale="85" showPageBreaks="1" showGridLines="0" zeroValues="0" printArea="1" hiddenColumns="1" view="pageBreakPreview" topLeftCell="A36">
      <selection activeCell="D50" sqref="D50:F50"/>
      <pageMargins left="0" right="0" top="0" bottom="0" header="0" footer="0"/>
      <pageSetup scale="98" orientation="portrait" r:id="rId3"/>
      <headerFooter alignWithMargins="0">
        <oddFooter>&amp;R&amp;"Book Antiqua,Bold"&amp;8Bid Form (1st Envelope)  / Page &amp;P of &amp;N</oddFooter>
      </headerFooter>
    </customSheetView>
  </customSheetViews>
  <mergeCells count="48">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6:C26"/>
    <mergeCell ref="B27:C27"/>
    <mergeCell ref="B28:C28"/>
    <mergeCell ref="D28:F28"/>
    <mergeCell ref="B30:F30"/>
    <mergeCell ref="B31:F31"/>
    <mergeCell ref="B32:F32"/>
    <mergeCell ref="B33:F33"/>
    <mergeCell ref="B34:F34"/>
    <mergeCell ref="B29:F29"/>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79" fitToHeight="0" orientation="portrait" r:id="rId4"/>
  <headerFooter alignWithMargins="0">
    <oddFooter>&amp;R&amp;"Book Antiqua,Bold"&amp;8Bid Form (1st Envelope)  / Page &amp;P of &amp;N</oddFooter>
  </headerFooter>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26</vt:i4>
      </vt:variant>
    </vt:vector>
  </HeadingPairs>
  <TitlesOfParts>
    <vt:vector size="44" baseType="lpstr">
      <vt:lpstr>Basic</vt:lpstr>
      <vt:lpstr>Cover</vt:lpstr>
      <vt:lpstr>Instructions</vt:lpstr>
      <vt:lpstr>Names of Bidder</vt:lpstr>
      <vt:lpstr>Sch-1</vt:lpstr>
      <vt:lpstr>Sch-2</vt:lpstr>
      <vt:lpstr>Sch-3 </vt:lpstr>
      <vt:lpstr>Sch-A1</vt:lpstr>
      <vt:lpstr>Sch-A</vt:lpstr>
      <vt:lpstr>Sch-4a</vt:lpstr>
      <vt:lpstr>Sch-4b</vt:lpstr>
      <vt:lpstr>Sch-5 Dis</vt:lpstr>
      <vt:lpstr>Sch-5</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'Sch-7'!Print_Area</vt:lpstr>
      <vt:lpstr>'Sch-A'!Print_Area</vt:lpstr>
      <vt:lpstr>'Sch-A1'!Print_Area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lpstr>'Sch-A1'!Print_Titles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Umesh Kumar Yadav {उमेश कुमार यादव}</dc:creator>
  <cp:keywords/>
  <dc:description/>
  <cp:lastModifiedBy>Kapil Mandil {कपिल मंडिल}</cp:lastModifiedBy>
  <cp:revision/>
  <cp:lastPrinted>2026-03-02T12:21:32Z</cp:lastPrinted>
  <dcterms:created xsi:type="dcterms:W3CDTF">2021-08-24T06:52:23Z</dcterms:created>
  <dcterms:modified xsi:type="dcterms:W3CDTF">2026-04-28T05:27:13Z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2026-02-24T07:05:51Z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fb2209ad-010d-4dfa-a6e6-61f5c016306a</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