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activeX/activeX1.xml" ContentType="application/vnd.ms-office.activeX+xml"/>
  <Override PartName="/xl/activeX/activeX1.bin" ContentType="application/vnd.ms-office.activeX"/>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trlProps/ctrlProp1.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updateLinks="never" codeName="ThisWorkbook" defaultThemeVersion="124226"/>
  <mc:AlternateContent xmlns:mc="http://schemas.openxmlformats.org/markup-compatibility/2006">
    <mc:Choice Requires="x15">
      <x15ac:absPath xmlns:x15ac="http://schemas.microsoft.com/office/spreadsheetml/2010/11/ac" url="D:\OneDrive - Power Grid Corporation of India Limited\CS - G11\Prashant Verma\TBCB\Running\PL-01 Angul Srikakulam\03-Bid docs\Vol-III\"/>
    </mc:Choice>
  </mc:AlternateContent>
  <xr:revisionPtr revIDLastSave="8" documentId="13_ncr:1_{AA80AD89-10D3-4FE9-90C4-7E1D8D97E0CA}" xr6:coauthVersionLast="36" xr6:coauthVersionMax="47" xr10:uidLastSave="{5DAECD97-F965-47CC-93D5-6A92C4573031}"/>
  <workbookProtection workbookAlgorithmName="SHA-512" workbookHashValue="PuEEexVGhu8IDt7S0Hf5Wv+YTIy/82r9LYMa1uT1XkeqoHmP+al5SFcQ/TpXrwIvqVXPIvu0/eMPih47JivMuw==" workbookSaltValue="DlXAM2KTQXBVGWgk618gpQ==" workbookSpinCount="100000" lockStructure="1"/>
  <bookViews>
    <workbookView xWindow="-120" yWindow="-120" windowWidth="29040" windowHeight="15720" tabRatio="939" firstSheet="9" activeTab="13" xr2:uid="{00000000-000D-0000-FFFF-FFFF00000000}"/>
  </bookViews>
  <sheets>
    <sheet name="Basic" sheetId="1" state="hidden" r:id="rId1"/>
    <sheet name="Cover" sheetId="2" r:id="rId2"/>
    <sheet name="Names of Bidder" sheetId="3" r:id="rId3"/>
    <sheet name="Attach 3(JV)" sheetId="4" r:id="rId4"/>
    <sheet name="Attach 3(QR)" sheetId="5" r:id="rId5"/>
    <sheet name="Schedule_QR" sheetId="6" r:id="rId6"/>
    <sheet name="Attach 4" sheetId="7" r:id="rId7"/>
    <sheet name="Attach 4 (A)" sheetId="8" r:id="rId8"/>
    <sheet name="Attach 4 (B)" sheetId="9" r:id="rId9"/>
    <sheet name="Attach 5" sheetId="10" r:id="rId10"/>
    <sheet name="Attach 5A" sheetId="11" r:id="rId11"/>
    <sheet name="Attach 6" sheetId="12" r:id="rId12"/>
    <sheet name="Attach 7" sheetId="13" r:id="rId13"/>
    <sheet name="Attach 9" sheetId="14" r:id="rId14"/>
    <sheet name="Attach 10" sheetId="15" r:id="rId15"/>
    <sheet name="Attach 11_old" sheetId="16" state="hidden" r:id="rId16"/>
    <sheet name="Attach 11 " sheetId="17" r:id="rId17"/>
    <sheet name="Attach 12 " sheetId="18" r:id="rId18"/>
    <sheet name="Attach 13" sheetId="19" r:id="rId19"/>
    <sheet name="Attach 14" sheetId="20" r:id="rId20"/>
    <sheet name="Attach 15 _old" sheetId="22" state="hidden" r:id="rId21"/>
    <sheet name="Attach 14-IP" sheetId="33" r:id="rId22"/>
    <sheet name="Attach 15" sheetId="23" r:id="rId23"/>
    <sheet name="Attach 16" sheetId="24" r:id="rId24"/>
    <sheet name="Attach-17b" sheetId="25" state="hidden" r:id="rId25"/>
    <sheet name="Attach 17" sheetId="26" r:id="rId26"/>
    <sheet name="Attach-18" sheetId="27" r:id="rId27"/>
    <sheet name="Attach_18-SP" sheetId="28" r:id="rId28"/>
    <sheet name="Attach 19" sheetId="29" r:id="rId29"/>
    <sheet name="Bid Form 1st Envelope" sheetId="30" r:id="rId30"/>
    <sheet name="N to W" sheetId="31" state="hidden" r:id="rId31"/>
    <sheet name="Sheet1" sheetId="32" state="hidden" r:id="rId32"/>
  </sheets>
  <externalReferences>
    <externalReference r:id="rId33"/>
    <externalReference r:id="rId34"/>
    <externalReference r:id="rId35"/>
    <externalReference r:id="rId36"/>
    <externalReference r:id="rId37"/>
    <externalReference r:id="rId38"/>
  </externalReferences>
  <definedNames>
    <definedName name="\A" localSheetId="16">#REF!</definedName>
    <definedName name="\A" localSheetId="22">#REF!</definedName>
    <definedName name="\A" localSheetId="25">#REF!</definedName>
    <definedName name="\A" localSheetId="10">#REF!</definedName>
    <definedName name="\A" localSheetId="27">#REF!</definedName>
    <definedName name="\A" localSheetId="26">#REF!</definedName>
    <definedName name="\A">#REF!</definedName>
    <definedName name="\aa" localSheetId="16">#REF!</definedName>
    <definedName name="\aa" localSheetId="22">#REF!</definedName>
    <definedName name="\aa" localSheetId="25">#REF!</definedName>
    <definedName name="\aa" localSheetId="10">#REF!</definedName>
    <definedName name="\aa">#REF!</definedName>
    <definedName name="\B" localSheetId="16">#REF!</definedName>
    <definedName name="\B" localSheetId="22">#REF!</definedName>
    <definedName name="\B" localSheetId="25">#REF!</definedName>
    <definedName name="\B" localSheetId="10">#REF!</definedName>
    <definedName name="\B" localSheetId="27">#REF!</definedName>
    <definedName name="\B" localSheetId="26">#REF!</definedName>
    <definedName name="\B">#REF!</definedName>
    <definedName name="\C" localSheetId="16">#REF!</definedName>
    <definedName name="\C" localSheetId="22">#REF!</definedName>
    <definedName name="\C" localSheetId="25">#REF!</definedName>
    <definedName name="\C" localSheetId="10">#REF!</definedName>
    <definedName name="\C" localSheetId="27">#REF!</definedName>
    <definedName name="\C" localSheetId="26">#REF!</definedName>
    <definedName name="\C">#REF!</definedName>
    <definedName name="\M" localSheetId="16">#REF!</definedName>
    <definedName name="\M" localSheetId="22">#REF!</definedName>
    <definedName name="\M" localSheetId="25">#REF!</definedName>
    <definedName name="\M" localSheetId="10">#REF!</definedName>
    <definedName name="\M">#REF!</definedName>
    <definedName name="\N" localSheetId="16">#REF!</definedName>
    <definedName name="\N" localSheetId="22">#REF!</definedName>
    <definedName name="\N" localSheetId="25">#REF!</definedName>
    <definedName name="\N" localSheetId="10">#REF!</definedName>
    <definedName name="\N">#REF!</definedName>
    <definedName name="\P" localSheetId="16">#REF!</definedName>
    <definedName name="\P" localSheetId="22">#REF!</definedName>
    <definedName name="\P" localSheetId="25">#REF!</definedName>
    <definedName name="\P" localSheetId="10">#REF!</definedName>
    <definedName name="\P">#REF!</definedName>
    <definedName name="\R" localSheetId="16">#REF!</definedName>
    <definedName name="\R" localSheetId="22">#REF!</definedName>
    <definedName name="\R" localSheetId="25">#REF!</definedName>
    <definedName name="\R" localSheetId="10">#REF!</definedName>
    <definedName name="\R">#REF!</definedName>
    <definedName name="\U" localSheetId="16">#REF!</definedName>
    <definedName name="\U" localSheetId="22">#REF!</definedName>
    <definedName name="\U" localSheetId="25">#REF!</definedName>
    <definedName name="\U" localSheetId="10">#REF!</definedName>
    <definedName name="\U">#REF!</definedName>
    <definedName name="\V" localSheetId="16">#REF!</definedName>
    <definedName name="\V" localSheetId="22">#REF!</definedName>
    <definedName name="\V" localSheetId="25">#REF!</definedName>
    <definedName name="\V" localSheetId="10">#REF!</definedName>
    <definedName name="\V">#REF!</definedName>
    <definedName name="\x" localSheetId="16">#REF!</definedName>
    <definedName name="\x" localSheetId="22">#REF!</definedName>
    <definedName name="\x" localSheetId="25">#REF!</definedName>
    <definedName name="\x" localSheetId="10">#REF!</definedName>
    <definedName name="\x">#REF!</definedName>
    <definedName name="ab" localSheetId="16">#REF!</definedName>
    <definedName name="ab" localSheetId="22">#REF!</definedName>
    <definedName name="ab" localSheetId="25">#REF!</definedName>
    <definedName name="ab" localSheetId="10">#REF!</definedName>
    <definedName name="ab">#REF!</definedName>
    <definedName name="abc">#REF!</definedName>
    <definedName name="biddername" localSheetId="16">#REF!</definedName>
    <definedName name="biddername" localSheetId="22">#REF!</definedName>
    <definedName name="biddername" localSheetId="25">#REF!</definedName>
    <definedName name="biddername" localSheetId="10">#REF!</definedName>
    <definedName name="biddername">#REF!</definedName>
    <definedName name="BL2A" localSheetId="21">#REF!</definedName>
    <definedName name="BL2A">Schedule_QR!$J$316</definedName>
    <definedName name="BL2A2" localSheetId="16">'[1]Attach-3 (QR)'!#REF!</definedName>
    <definedName name="BL2A2" localSheetId="21">#REF!</definedName>
    <definedName name="BL2A2" localSheetId="22">'[1]Attach-3 (QR)'!#REF!</definedName>
    <definedName name="BL2A2" localSheetId="25">'[1]Attach-3 (QR)'!#REF!</definedName>
    <definedName name="BL2A2" localSheetId="10">'[1]Attach-3 (QR)'!#REF!</definedName>
    <definedName name="BL2A2">Schedule_QR!$J$317</definedName>
    <definedName name="BL2AA" localSheetId="21">#REF!</definedName>
    <definedName name="BL2AA">Schedule_QR!$J$316</definedName>
    <definedName name="BL2AAA" localSheetId="16">'[1]Attach-3 (QR)'!#REF!</definedName>
    <definedName name="BL2AAA" localSheetId="21">#REF!</definedName>
    <definedName name="BL2AAA" localSheetId="22">'[1]Attach-3 (QR)'!#REF!</definedName>
    <definedName name="BL2AAA" localSheetId="25">'[1]Attach-3 (QR)'!#REF!</definedName>
    <definedName name="BL2AAA" localSheetId="10">'[1]Attach-3 (QR)'!#REF!</definedName>
    <definedName name="BL2AAA">Schedule_QR!$J$318</definedName>
    <definedName name="BL2B" localSheetId="21">#REF!</definedName>
    <definedName name="BL2B">Schedule_QR!$K$316</definedName>
    <definedName name="BL2BB" localSheetId="16">'[1]Attach-3 (QR)'!#REF!</definedName>
    <definedName name="BL2BB" localSheetId="21">#REF!</definedName>
    <definedName name="BL2BB" localSheetId="22">'[1]Attach-3 (QR)'!#REF!</definedName>
    <definedName name="BL2BB" localSheetId="25">'[1]Attach-3 (QR)'!#REF!</definedName>
    <definedName name="BL2BB" localSheetId="10">'[1]Attach-3 (QR)'!#REF!</definedName>
    <definedName name="BL2BB">Schedule_QR!$K$317</definedName>
    <definedName name="BL2BBB" localSheetId="16">'[1]Attach-3 (QR)'!#REF!</definedName>
    <definedName name="BL2BBB" localSheetId="21">#REF!</definedName>
    <definedName name="BL2BBB" localSheetId="22">'[1]Attach-3 (QR)'!#REF!</definedName>
    <definedName name="BL2BBB" localSheetId="25">'[1]Attach-3 (QR)'!#REF!</definedName>
    <definedName name="BL2BBB" localSheetId="10">'[1]Attach-3 (QR)'!#REF!</definedName>
    <definedName name="BL2BBB">Schedule_QR!$K$318</definedName>
    <definedName name="BL2C" localSheetId="21">#REF!</definedName>
    <definedName name="BL2C">Schedule_QR!$L$316</definedName>
    <definedName name="BL2CC" localSheetId="16">'[1]Attach-3 (QR)'!#REF!</definedName>
    <definedName name="BL2CC" localSheetId="21">#REF!</definedName>
    <definedName name="BL2CC" localSheetId="22">'[1]Attach-3 (QR)'!#REF!</definedName>
    <definedName name="BL2CC" localSheetId="25">'[1]Attach-3 (QR)'!#REF!</definedName>
    <definedName name="BL2CC" localSheetId="10">'[1]Attach-3 (QR)'!#REF!</definedName>
    <definedName name="BL2CC">Schedule_QR!$L$317</definedName>
    <definedName name="BL2CCC" localSheetId="16">'[1]Attach-3 (QR)'!#REF!</definedName>
    <definedName name="BL2CCC" localSheetId="21">#REF!</definedName>
    <definedName name="BL2CCC" localSheetId="22">'[1]Attach-3 (QR)'!#REF!</definedName>
    <definedName name="BL2CCC" localSheetId="25">'[1]Attach-3 (QR)'!#REF!</definedName>
    <definedName name="BL2CCC" localSheetId="10">'[1]Attach-3 (QR)'!#REF!</definedName>
    <definedName name="BL2CCC">Schedule_QR!$L$318</definedName>
    <definedName name="BL3A" localSheetId="21">#REF!</definedName>
    <definedName name="BL3A">Schedule_QR!$J$319</definedName>
    <definedName name="BL3AA" localSheetId="16">'[1]Attach-3 (QR)'!#REF!</definedName>
    <definedName name="BL3AA" localSheetId="21">#REF!</definedName>
    <definedName name="BL3AA" localSheetId="22">'[1]Attach-3 (QR)'!#REF!</definedName>
    <definedName name="BL3AA" localSheetId="25">'[1]Attach-3 (QR)'!#REF!</definedName>
    <definedName name="BL3AA" localSheetId="10">'[1]Attach-3 (QR)'!#REF!</definedName>
    <definedName name="BL3AA">Schedule_QR!$J$320</definedName>
    <definedName name="BL3AAA" localSheetId="16">'[1]Attach-3 (QR)'!#REF!</definedName>
    <definedName name="BL3AAA" localSheetId="21">#REF!</definedName>
    <definedName name="BL3AAA" localSheetId="22">'[1]Attach-3 (QR)'!#REF!</definedName>
    <definedName name="BL3AAA" localSheetId="25">'[1]Attach-3 (QR)'!#REF!</definedName>
    <definedName name="BL3AAA" localSheetId="10">'[1]Attach-3 (QR)'!#REF!</definedName>
    <definedName name="BL3AAA">Schedule_QR!$J$321</definedName>
    <definedName name="BL3B" localSheetId="21">#REF!</definedName>
    <definedName name="BL3B">Schedule_QR!$K$319</definedName>
    <definedName name="BL3BB" localSheetId="16">'[1]Attach-3 (QR)'!#REF!</definedName>
    <definedName name="BL3BB" localSheetId="21">#REF!</definedName>
    <definedName name="BL3BB" localSheetId="22">'[1]Attach-3 (QR)'!#REF!</definedName>
    <definedName name="BL3BB" localSheetId="25">'[1]Attach-3 (QR)'!#REF!</definedName>
    <definedName name="BL3BB" localSheetId="10">'[1]Attach-3 (QR)'!#REF!</definedName>
    <definedName name="BL3BB">Schedule_QR!$K$320</definedName>
    <definedName name="BL3BBB" localSheetId="16">'[1]Attach-3 (QR)'!#REF!</definedName>
    <definedName name="BL3BBB" localSheetId="21">#REF!</definedName>
    <definedName name="BL3BBB" localSheetId="22">'[1]Attach-3 (QR)'!#REF!</definedName>
    <definedName name="BL3BBB" localSheetId="25">'[1]Attach-3 (QR)'!#REF!</definedName>
    <definedName name="BL3BBB" localSheetId="10">'[1]Attach-3 (QR)'!#REF!</definedName>
    <definedName name="BL3BBB">Schedule_QR!$K$321</definedName>
    <definedName name="BL3C" localSheetId="21">#REF!</definedName>
    <definedName name="BL3C">Schedule_QR!$L$319</definedName>
    <definedName name="BL3CC" localSheetId="16">'[1]Attach-3 (QR)'!#REF!</definedName>
    <definedName name="BL3CC" localSheetId="21">#REF!</definedName>
    <definedName name="BL3CC" localSheetId="22">'[1]Attach-3 (QR)'!#REF!</definedName>
    <definedName name="BL3CC" localSheetId="25">'[1]Attach-3 (QR)'!#REF!</definedName>
    <definedName name="BL3CC" localSheetId="10">'[1]Attach-3 (QR)'!#REF!</definedName>
    <definedName name="BL3CC">Schedule_QR!$L$320</definedName>
    <definedName name="BL3CCC" localSheetId="16">'[1]Attach-3 (QR)'!#REF!</definedName>
    <definedName name="BL3CCC" localSheetId="21">#REF!</definedName>
    <definedName name="BL3CCC" localSheetId="22">'[1]Attach-3 (QR)'!#REF!</definedName>
    <definedName name="BL3CCC" localSheetId="25">'[1]Attach-3 (QR)'!#REF!</definedName>
    <definedName name="BL3CCC" localSheetId="10">'[1]Attach-3 (QR)'!#REF!</definedName>
    <definedName name="BL3CCC">Schedule_QR!$L$321</definedName>
    <definedName name="BL4A" localSheetId="21">#REF!</definedName>
    <definedName name="BL4A">Schedule_QR!$J$322</definedName>
    <definedName name="BL4AA" localSheetId="16">'[1]Attach-3 (QR)'!#REF!</definedName>
    <definedName name="BL4AA" localSheetId="21">#REF!</definedName>
    <definedName name="BL4AA" localSheetId="22">'[1]Attach-3 (QR)'!#REF!</definedName>
    <definedName name="BL4AA" localSheetId="25">'[1]Attach-3 (QR)'!#REF!</definedName>
    <definedName name="BL4AA" localSheetId="10">'[1]Attach-3 (QR)'!#REF!</definedName>
    <definedName name="BL4AA">Schedule_QR!$J$323</definedName>
    <definedName name="BL4AAA" localSheetId="16">'[1]Attach-3 (QR)'!#REF!</definedName>
    <definedName name="BL4AAA" localSheetId="21">#REF!</definedName>
    <definedName name="BL4AAA" localSheetId="22">'[1]Attach-3 (QR)'!#REF!</definedName>
    <definedName name="BL4AAA" localSheetId="25">'[1]Attach-3 (QR)'!#REF!</definedName>
    <definedName name="BL4AAA" localSheetId="10">'[1]Attach-3 (QR)'!#REF!</definedName>
    <definedName name="BL4AAA">Schedule_QR!$J$324</definedName>
    <definedName name="BL4B" localSheetId="21">#REF!</definedName>
    <definedName name="BL4B">Schedule_QR!$K$322</definedName>
    <definedName name="BL4BB" localSheetId="16">'[1]Attach-3 (QR)'!#REF!</definedName>
    <definedName name="BL4BB" localSheetId="21">#REF!</definedName>
    <definedName name="BL4BB" localSheetId="22">'[1]Attach-3 (QR)'!#REF!</definedName>
    <definedName name="BL4BB" localSheetId="25">'[1]Attach-3 (QR)'!#REF!</definedName>
    <definedName name="BL4BB" localSheetId="10">'[1]Attach-3 (QR)'!#REF!</definedName>
    <definedName name="BL4BB">Schedule_QR!$K$323</definedName>
    <definedName name="BL4BBB" localSheetId="16">'[1]Attach-3 (QR)'!#REF!</definedName>
    <definedName name="BL4BBB" localSheetId="21">#REF!</definedName>
    <definedName name="BL4BBB" localSheetId="22">'[1]Attach-3 (QR)'!#REF!</definedName>
    <definedName name="BL4BBB" localSheetId="25">'[1]Attach-3 (QR)'!#REF!</definedName>
    <definedName name="BL4BBB" localSheetId="10">'[1]Attach-3 (QR)'!#REF!</definedName>
    <definedName name="BL4BBB">Schedule_QR!$K$324</definedName>
    <definedName name="BL4C" localSheetId="21">#REF!</definedName>
    <definedName name="BL4C">Schedule_QR!$L$322</definedName>
    <definedName name="BL4CC" localSheetId="16">'[1]Attach-3 (QR)'!#REF!</definedName>
    <definedName name="BL4CC" localSheetId="21">#REF!</definedName>
    <definedName name="BL4CC" localSheetId="22">'[1]Attach-3 (QR)'!#REF!</definedName>
    <definedName name="BL4CC" localSheetId="25">'[1]Attach-3 (QR)'!#REF!</definedName>
    <definedName name="BL4CC" localSheetId="10">'[1]Attach-3 (QR)'!#REF!</definedName>
    <definedName name="BL4CC">Schedule_QR!$L$323</definedName>
    <definedName name="BL4CCC" localSheetId="16">'[1]Attach-3 (QR)'!#REF!</definedName>
    <definedName name="BL4CCC" localSheetId="21">#REF!</definedName>
    <definedName name="BL4CCC" localSheetId="22">'[1]Attach-3 (QR)'!#REF!</definedName>
    <definedName name="BL4CCC" localSheetId="25">'[1]Attach-3 (QR)'!#REF!</definedName>
    <definedName name="BL4CCC" localSheetId="10">'[1]Attach-3 (QR)'!#REF!</definedName>
    <definedName name="BL4CCC">Schedule_QR!$L$324</definedName>
    <definedName name="BL5A" localSheetId="21">#REF!</definedName>
    <definedName name="BL5A">Schedule_QR!$J$325</definedName>
    <definedName name="BL5AA" localSheetId="16">'[1]Attach-3 (QR)'!#REF!</definedName>
    <definedName name="BL5AA" localSheetId="21">#REF!</definedName>
    <definedName name="BL5AA" localSheetId="22">'[1]Attach-3 (QR)'!#REF!</definedName>
    <definedName name="BL5AA" localSheetId="25">'[1]Attach-3 (QR)'!#REF!</definedName>
    <definedName name="BL5AA" localSheetId="10">'[1]Attach-3 (QR)'!#REF!</definedName>
    <definedName name="BL5AA">Schedule_QR!$J$326</definedName>
    <definedName name="BL5AAA" localSheetId="16">'[1]Attach-3 (QR)'!#REF!</definedName>
    <definedName name="BL5AAA" localSheetId="21">#REF!</definedName>
    <definedName name="BL5AAA" localSheetId="22">'[1]Attach-3 (QR)'!#REF!</definedName>
    <definedName name="BL5AAA" localSheetId="25">'[1]Attach-3 (QR)'!#REF!</definedName>
    <definedName name="BL5AAA" localSheetId="10">'[1]Attach-3 (QR)'!#REF!</definedName>
    <definedName name="BL5AAA">Schedule_QR!$J$327</definedName>
    <definedName name="BL5B" localSheetId="21">#REF!</definedName>
    <definedName name="BL5B">Schedule_QR!$K$325</definedName>
    <definedName name="BL5BB" localSheetId="16">'[1]Attach-3 (QR)'!#REF!</definedName>
    <definedName name="BL5BB" localSheetId="21">#REF!</definedName>
    <definedName name="BL5BB" localSheetId="22">'[1]Attach-3 (QR)'!#REF!</definedName>
    <definedName name="BL5BB" localSheetId="25">'[1]Attach-3 (QR)'!#REF!</definedName>
    <definedName name="BL5BB" localSheetId="10">'[1]Attach-3 (QR)'!#REF!</definedName>
    <definedName name="BL5BB">Schedule_QR!$K$326</definedName>
    <definedName name="BL5BBB" localSheetId="16">'[1]Attach-3 (QR)'!#REF!</definedName>
    <definedName name="BL5BBB" localSheetId="21">#REF!</definedName>
    <definedName name="BL5BBB" localSheetId="22">'[1]Attach-3 (QR)'!#REF!</definedName>
    <definedName name="BL5BBB" localSheetId="25">'[1]Attach-3 (QR)'!#REF!</definedName>
    <definedName name="BL5BBB" localSheetId="10">'[1]Attach-3 (QR)'!#REF!</definedName>
    <definedName name="BL5BBB">Schedule_QR!$K$327</definedName>
    <definedName name="BL5C" localSheetId="21">#REF!</definedName>
    <definedName name="BL5C">Schedule_QR!$L$325</definedName>
    <definedName name="BL5CC" localSheetId="16">'[1]Attach-3 (QR)'!#REF!</definedName>
    <definedName name="BL5CC" localSheetId="21">#REF!</definedName>
    <definedName name="BL5CC" localSheetId="22">'[1]Attach-3 (QR)'!#REF!</definedName>
    <definedName name="BL5CC" localSheetId="25">'[1]Attach-3 (QR)'!#REF!</definedName>
    <definedName name="BL5CC" localSheetId="10">'[1]Attach-3 (QR)'!#REF!</definedName>
    <definedName name="BL5CC">Schedule_QR!$L$326</definedName>
    <definedName name="BL5CCC" localSheetId="16">'[1]Attach-3 (QR)'!#REF!</definedName>
    <definedName name="BL5CCC" localSheetId="21">#REF!</definedName>
    <definedName name="BL5CCC" localSheetId="22">'[1]Attach-3 (QR)'!#REF!</definedName>
    <definedName name="BL5CCC" localSheetId="25">'[1]Attach-3 (QR)'!#REF!</definedName>
    <definedName name="BL5CCC" localSheetId="10">'[1]Attach-3 (QR)'!#REF!</definedName>
    <definedName name="BL5CCC">Schedule_QR!$L$327</definedName>
    <definedName name="CAPA1" localSheetId="16">'[1]Attach-3 (QR)'!#REF!</definedName>
    <definedName name="CAPA1" localSheetId="21">#REF!</definedName>
    <definedName name="CAPA1" localSheetId="22">'[1]Attach-3 (QR)'!#REF!</definedName>
    <definedName name="CAPA1" localSheetId="25">'[1]Attach-3 (QR)'!#REF!</definedName>
    <definedName name="CAPA1" localSheetId="10">'[1]Attach-3 (QR)'!#REF!</definedName>
    <definedName name="CAPA1">Schedule_QR!#REF!</definedName>
    <definedName name="CAPA11" localSheetId="16">'[1]Attach-3 (QR)'!#REF!</definedName>
    <definedName name="CAPA11" localSheetId="21">#REF!</definedName>
    <definedName name="CAPA11" localSheetId="22">'[1]Attach-3 (QR)'!#REF!</definedName>
    <definedName name="CAPA11" localSheetId="25">'[1]Attach-3 (QR)'!#REF!</definedName>
    <definedName name="CAPA11" localSheetId="10">'[1]Attach-3 (QR)'!#REF!</definedName>
    <definedName name="CAPA11">Schedule_QR!#REF!</definedName>
    <definedName name="CAPA111" localSheetId="16">'[1]Attach-3 (QR)'!#REF!</definedName>
    <definedName name="CAPA111" localSheetId="21">#REF!</definedName>
    <definedName name="CAPA111" localSheetId="22">'[1]Attach-3 (QR)'!#REF!</definedName>
    <definedName name="CAPA111" localSheetId="25">'[1]Attach-3 (QR)'!#REF!</definedName>
    <definedName name="CAPA111" localSheetId="10">'[1]Attach-3 (QR)'!#REF!</definedName>
    <definedName name="CAPA111">Schedule_QR!#REF!</definedName>
    <definedName name="CAPA2" localSheetId="16">'[1]Attach-3 (QR)'!#REF!</definedName>
    <definedName name="CAPA2" localSheetId="21">#REF!</definedName>
    <definedName name="CAPA2" localSheetId="22">'[1]Attach-3 (QR)'!#REF!</definedName>
    <definedName name="CAPA2" localSheetId="25">'[1]Attach-3 (QR)'!#REF!</definedName>
    <definedName name="CAPA2" localSheetId="10">'[1]Attach-3 (QR)'!#REF!</definedName>
    <definedName name="CAPA2">Schedule_QR!#REF!</definedName>
    <definedName name="CAPA22" localSheetId="16">'[1]Attach-3 (QR)'!#REF!</definedName>
    <definedName name="CAPA22" localSheetId="21">#REF!</definedName>
    <definedName name="CAPA22" localSheetId="22">'[1]Attach-3 (QR)'!#REF!</definedName>
    <definedName name="CAPA22" localSheetId="25">'[1]Attach-3 (QR)'!#REF!</definedName>
    <definedName name="CAPA22" localSheetId="10">'[1]Attach-3 (QR)'!#REF!</definedName>
    <definedName name="CAPA22">Schedule_QR!#REF!</definedName>
    <definedName name="CAPA222" localSheetId="16">'[1]Attach-3 (QR)'!#REF!</definedName>
    <definedName name="CAPA222" localSheetId="21">#REF!</definedName>
    <definedName name="CAPA222" localSheetId="22">'[1]Attach-3 (QR)'!#REF!</definedName>
    <definedName name="CAPA222" localSheetId="25">'[1]Attach-3 (QR)'!#REF!</definedName>
    <definedName name="CAPA222" localSheetId="10">'[1]Attach-3 (QR)'!#REF!</definedName>
    <definedName name="CAPA222">Schedule_QR!#REF!</definedName>
    <definedName name="CAPA3" localSheetId="16">'[1]Attach-3 (QR)'!#REF!</definedName>
    <definedName name="CAPA3" localSheetId="21">#REF!</definedName>
    <definedName name="CAPA3" localSheetId="22">'[1]Attach-3 (QR)'!#REF!</definedName>
    <definedName name="CAPA3" localSheetId="25">'[1]Attach-3 (QR)'!#REF!</definedName>
    <definedName name="CAPA3" localSheetId="10">'[1]Attach-3 (QR)'!#REF!</definedName>
    <definedName name="CAPA3">Schedule_QR!#REF!</definedName>
    <definedName name="CAPA33" localSheetId="16">'[1]Attach-3 (QR)'!#REF!</definedName>
    <definedName name="CAPA33" localSheetId="21">#REF!</definedName>
    <definedName name="CAPA33" localSheetId="22">'[1]Attach-3 (QR)'!#REF!</definedName>
    <definedName name="CAPA33" localSheetId="25">'[1]Attach-3 (QR)'!#REF!</definedName>
    <definedName name="CAPA33" localSheetId="10">'[1]Attach-3 (QR)'!#REF!</definedName>
    <definedName name="CAPA33">Schedule_QR!#REF!</definedName>
    <definedName name="CAPA333" localSheetId="16">'[1]Attach-3 (QR)'!#REF!</definedName>
    <definedName name="CAPA333" localSheetId="21">#REF!</definedName>
    <definedName name="CAPA333" localSheetId="22">'[1]Attach-3 (QR)'!#REF!</definedName>
    <definedName name="CAPA333" localSheetId="25">'[1]Attach-3 (QR)'!#REF!</definedName>
    <definedName name="CAPA333" localSheetId="10">'[1]Attach-3 (QR)'!#REF!</definedName>
    <definedName name="CAPA333">Schedule_QR!#REF!</definedName>
    <definedName name="CAPA4" localSheetId="16">'[1]Attach-3 (QR)'!#REF!</definedName>
    <definedName name="CAPA4" localSheetId="21">#REF!</definedName>
    <definedName name="CAPA4" localSheetId="22">'[1]Attach-3 (QR)'!#REF!</definedName>
    <definedName name="CAPA4" localSheetId="25">'[1]Attach-3 (QR)'!#REF!</definedName>
    <definedName name="CAPA4" localSheetId="10">'[1]Attach-3 (QR)'!#REF!</definedName>
    <definedName name="CAPA4">Schedule_QR!#REF!</definedName>
    <definedName name="CAPA44" localSheetId="16">'[1]Attach-3 (QR)'!#REF!</definedName>
    <definedName name="CAPA44" localSheetId="21">#REF!</definedName>
    <definedName name="CAPA44" localSheetId="22">'[1]Attach-3 (QR)'!#REF!</definedName>
    <definedName name="CAPA44" localSheetId="25">'[1]Attach-3 (QR)'!#REF!</definedName>
    <definedName name="CAPA44" localSheetId="10">'[1]Attach-3 (QR)'!#REF!</definedName>
    <definedName name="CAPA44">Schedule_QR!#REF!</definedName>
    <definedName name="CAPA444" localSheetId="16">'[1]Attach-3 (QR)'!#REF!</definedName>
    <definedName name="CAPA444" localSheetId="21">#REF!</definedName>
    <definedName name="CAPA444" localSheetId="22">'[1]Attach-3 (QR)'!#REF!</definedName>
    <definedName name="CAPA444" localSheetId="25">'[1]Attach-3 (QR)'!#REF!</definedName>
    <definedName name="CAPA444" localSheetId="10">'[1]Attach-3 (QR)'!#REF!</definedName>
    <definedName name="CAPA444">Schedule_QR!#REF!</definedName>
    <definedName name="CAPA7" localSheetId="16">'[1]Attach-3 (QR)'!#REF!</definedName>
    <definedName name="CAPA7" localSheetId="21">#REF!</definedName>
    <definedName name="CAPA7" localSheetId="22">'[1]Attach-3 (QR)'!#REF!</definedName>
    <definedName name="CAPA7" localSheetId="25">'[1]Attach-3 (QR)'!#REF!</definedName>
    <definedName name="CAPA7" localSheetId="10">'[1]Attach-3 (QR)'!#REF!</definedName>
    <definedName name="CAPA7">Schedule_QR!#REF!</definedName>
    <definedName name="CAPA77" localSheetId="16">'[1]Attach-3 (QR)'!#REF!</definedName>
    <definedName name="CAPA77" localSheetId="21">#REF!</definedName>
    <definedName name="CAPA77" localSheetId="22">'[1]Attach-3 (QR)'!#REF!</definedName>
    <definedName name="CAPA77" localSheetId="25">'[1]Attach-3 (QR)'!#REF!</definedName>
    <definedName name="CAPA77" localSheetId="10">'[1]Attach-3 (QR)'!#REF!</definedName>
    <definedName name="CAPA77">Schedule_QR!#REF!</definedName>
    <definedName name="CAPA777" localSheetId="16">'[1]Attach-3 (QR)'!#REF!</definedName>
    <definedName name="CAPA777" localSheetId="21">#REF!</definedName>
    <definedName name="CAPA777" localSheetId="22">'[1]Attach-3 (QR)'!#REF!</definedName>
    <definedName name="CAPA777" localSheetId="25">'[1]Attach-3 (QR)'!#REF!</definedName>
    <definedName name="CAPA777" localSheetId="10">'[1]Attach-3 (QR)'!#REF!</definedName>
    <definedName name="CAPA777">Schedule_QR!#REF!</definedName>
    <definedName name="COO" localSheetId="21">'[2]Sch-1a'!#REF!</definedName>
    <definedName name="COO" localSheetId="10">'[3]Sch-1a'!#REF!</definedName>
    <definedName name="COO">'[3]Sch-1a'!#REF!</definedName>
    <definedName name="date" localSheetId="16">#REF!</definedName>
    <definedName name="date" localSheetId="22">#REF!</definedName>
    <definedName name="date" localSheetId="25">#REF!</definedName>
    <definedName name="date" localSheetId="10">#REF!</definedName>
    <definedName name="date">#REF!</definedName>
    <definedName name="iii" localSheetId="16">#REF!</definedName>
    <definedName name="iii" localSheetId="22">#REF!</definedName>
    <definedName name="iii" localSheetId="25">#REF!</definedName>
    <definedName name="iii" localSheetId="10">#REF!</definedName>
    <definedName name="iii">#REF!</definedName>
    <definedName name="LA" localSheetId="21">#REF!</definedName>
    <definedName name="LA">'Attach 12 '!#REF!</definedName>
    <definedName name="logo1">"Picture 7"</definedName>
    <definedName name="MANU1" localSheetId="16">'[1]Attach-3 (QR)'!#REF!</definedName>
    <definedName name="MANU1" localSheetId="21">#REF!</definedName>
    <definedName name="MANU1" localSheetId="22">'[1]Attach-3 (QR)'!#REF!</definedName>
    <definedName name="MANU1" localSheetId="25">'[1]Attach-3 (QR)'!#REF!</definedName>
    <definedName name="MANU1" localSheetId="10">'[1]Attach-3 (QR)'!#REF!</definedName>
    <definedName name="MANU1">Schedule_QR!#REF!</definedName>
    <definedName name="MANU11" localSheetId="16">'[1]Attach-3 (QR)'!#REF!</definedName>
    <definedName name="MANU11" localSheetId="21">#REF!</definedName>
    <definedName name="MANU11" localSheetId="22">'[1]Attach-3 (QR)'!#REF!</definedName>
    <definedName name="MANU11" localSheetId="25">'[1]Attach-3 (QR)'!#REF!</definedName>
    <definedName name="MANU11" localSheetId="10">'[1]Attach-3 (QR)'!#REF!</definedName>
    <definedName name="MANU11">Schedule_QR!#REF!</definedName>
    <definedName name="MANU111" localSheetId="16">'[1]Attach-3 (QR)'!#REF!</definedName>
    <definedName name="MANU111" localSheetId="21">#REF!</definedName>
    <definedName name="MANU111" localSheetId="22">'[1]Attach-3 (QR)'!#REF!</definedName>
    <definedName name="MANU111" localSheetId="25">'[1]Attach-3 (QR)'!#REF!</definedName>
    <definedName name="MANU111" localSheetId="10">'[1]Attach-3 (QR)'!#REF!</definedName>
    <definedName name="MANU111">Schedule_QR!#REF!</definedName>
    <definedName name="MANU2" localSheetId="16">'[1]Attach-3 (QR)'!#REF!</definedName>
    <definedName name="MANU2" localSheetId="21">#REF!</definedName>
    <definedName name="MANU2" localSheetId="22">'[1]Attach-3 (QR)'!#REF!</definedName>
    <definedName name="MANU2" localSheetId="25">'[1]Attach-3 (QR)'!#REF!</definedName>
    <definedName name="MANU2" localSheetId="10">'[1]Attach-3 (QR)'!#REF!</definedName>
    <definedName name="MANU2">Schedule_QR!#REF!</definedName>
    <definedName name="MANU22" localSheetId="16">'[1]Attach-3 (QR)'!#REF!</definedName>
    <definedName name="MANU22" localSheetId="21">#REF!</definedName>
    <definedName name="MANU22" localSheetId="22">'[1]Attach-3 (QR)'!#REF!</definedName>
    <definedName name="MANU22" localSheetId="25">'[1]Attach-3 (QR)'!#REF!</definedName>
    <definedName name="MANU22" localSheetId="10">'[1]Attach-3 (QR)'!#REF!</definedName>
    <definedName name="MANU22">Schedule_QR!#REF!</definedName>
    <definedName name="MANU222" localSheetId="16">'[1]Attach-3 (QR)'!#REF!</definedName>
    <definedName name="MANU222" localSheetId="21">#REF!</definedName>
    <definedName name="MANU222" localSheetId="22">'[1]Attach-3 (QR)'!#REF!</definedName>
    <definedName name="MANU222" localSheetId="25">'[1]Attach-3 (QR)'!#REF!</definedName>
    <definedName name="MANU222" localSheetId="10">'[1]Attach-3 (QR)'!#REF!</definedName>
    <definedName name="MANU222">Schedule_QR!#REF!</definedName>
    <definedName name="MANU3" localSheetId="16">'[1]Attach-3 (QR)'!#REF!</definedName>
    <definedName name="MANU3" localSheetId="21">#REF!</definedName>
    <definedName name="MANU3" localSheetId="22">'[1]Attach-3 (QR)'!#REF!</definedName>
    <definedName name="MANU3" localSheetId="25">'[1]Attach-3 (QR)'!#REF!</definedName>
    <definedName name="MANU3" localSheetId="10">'[1]Attach-3 (QR)'!#REF!</definedName>
    <definedName name="MANU3">Schedule_QR!#REF!</definedName>
    <definedName name="MANU33" localSheetId="16">'[1]Attach-3 (QR)'!#REF!</definedName>
    <definedName name="MANU33" localSheetId="21">#REF!</definedName>
    <definedName name="MANU33" localSheetId="22">'[1]Attach-3 (QR)'!#REF!</definedName>
    <definedName name="MANU33" localSheetId="25">'[1]Attach-3 (QR)'!#REF!</definedName>
    <definedName name="MANU33" localSheetId="10">'[1]Attach-3 (QR)'!#REF!</definedName>
    <definedName name="MANU33">Schedule_QR!#REF!</definedName>
    <definedName name="MANU333" localSheetId="16">'[1]Attach-3 (QR)'!#REF!</definedName>
    <definedName name="MANU333" localSheetId="21">#REF!</definedName>
    <definedName name="MANU333" localSheetId="22">'[1]Attach-3 (QR)'!#REF!</definedName>
    <definedName name="MANU333" localSheetId="25">'[1]Attach-3 (QR)'!#REF!</definedName>
    <definedName name="MANU333" localSheetId="10">'[1]Attach-3 (QR)'!#REF!</definedName>
    <definedName name="MANU333">Schedule_QR!#REF!</definedName>
    <definedName name="MANU4" localSheetId="16">'[1]Attach-3 (QR)'!#REF!</definedName>
    <definedName name="MANU4" localSheetId="21">#REF!</definedName>
    <definedName name="MANU4" localSheetId="22">'[1]Attach-3 (QR)'!#REF!</definedName>
    <definedName name="MANU4" localSheetId="25">'[1]Attach-3 (QR)'!#REF!</definedName>
    <definedName name="MANU4" localSheetId="10">'[1]Attach-3 (QR)'!#REF!</definedName>
    <definedName name="MANU4">Schedule_QR!#REF!</definedName>
    <definedName name="MANU44" localSheetId="16">'[1]Attach-3 (QR)'!#REF!</definedName>
    <definedName name="MANU44" localSheetId="21">#REF!</definedName>
    <definedName name="MANU44" localSheetId="22">'[1]Attach-3 (QR)'!#REF!</definedName>
    <definedName name="MANU44" localSheetId="25">'[1]Attach-3 (QR)'!#REF!</definedName>
    <definedName name="MANU44" localSheetId="10">'[1]Attach-3 (QR)'!#REF!</definedName>
    <definedName name="MANU44">Schedule_QR!#REF!</definedName>
    <definedName name="MANU444" localSheetId="16">'[1]Attach-3 (QR)'!#REF!</definedName>
    <definedName name="MANU444" localSheetId="21">#REF!</definedName>
    <definedName name="MANU444" localSheetId="22">'[1]Attach-3 (QR)'!#REF!</definedName>
    <definedName name="MANU444" localSheetId="25">'[1]Attach-3 (QR)'!#REF!</definedName>
    <definedName name="MANU444" localSheetId="10">'[1]Attach-3 (QR)'!#REF!</definedName>
    <definedName name="MANU444">Schedule_QR!#REF!</definedName>
    <definedName name="MANU5" localSheetId="16">'[1]Attach-3 (QR)'!#REF!</definedName>
    <definedName name="MANU5" localSheetId="21">#REF!</definedName>
    <definedName name="MANU5" localSheetId="22">'[1]Attach-3 (QR)'!#REF!</definedName>
    <definedName name="MANU5" localSheetId="25">'[1]Attach-3 (QR)'!#REF!</definedName>
    <definedName name="MANU5" localSheetId="10">'[1]Attach-3 (QR)'!#REF!</definedName>
    <definedName name="MANU5">Schedule_QR!#REF!</definedName>
    <definedName name="MANU55" localSheetId="16">'[1]Attach-3 (QR)'!#REF!</definedName>
    <definedName name="MANU55" localSheetId="21">#REF!</definedName>
    <definedName name="MANU55" localSheetId="22">'[1]Attach-3 (QR)'!#REF!</definedName>
    <definedName name="MANU55" localSheetId="25">'[1]Attach-3 (QR)'!#REF!</definedName>
    <definedName name="MANU55" localSheetId="10">'[1]Attach-3 (QR)'!#REF!</definedName>
    <definedName name="MANU55">Schedule_QR!#REF!</definedName>
    <definedName name="MANU555" localSheetId="16">'[1]Attach-3 (QR)'!#REF!</definedName>
    <definedName name="MANU555" localSheetId="21">#REF!</definedName>
    <definedName name="MANU555" localSheetId="22">'[1]Attach-3 (QR)'!#REF!</definedName>
    <definedName name="MANU555" localSheetId="25">'[1]Attach-3 (QR)'!#REF!</definedName>
    <definedName name="MANU555" localSheetId="10">'[1]Attach-3 (QR)'!#REF!</definedName>
    <definedName name="MANU555">Schedule_QR!#REF!</definedName>
    <definedName name="PATH1" localSheetId="16">'[1]Attach-3 (QR)'!#REF!</definedName>
    <definedName name="PATH1" localSheetId="21">#REF!</definedName>
    <definedName name="PATH1" localSheetId="22">'[1]Attach-3 (QR)'!#REF!</definedName>
    <definedName name="PATH1" localSheetId="25">'[1]Attach-3 (QR)'!#REF!</definedName>
    <definedName name="PATH1" localSheetId="10">'[1]Attach-3 (QR)'!#REF!</definedName>
    <definedName name="PATH1">Schedule_QR!#REF!</definedName>
    <definedName name="PATH11" localSheetId="16">'[1]Attach-3 (QR)'!#REF!</definedName>
    <definedName name="PATH11" localSheetId="21">#REF!</definedName>
    <definedName name="PATH11" localSheetId="22">'[1]Attach-3 (QR)'!#REF!</definedName>
    <definedName name="PATH11" localSheetId="25">'[1]Attach-3 (QR)'!#REF!</definedName>
    <definedName name="PATH11" localSheetId="10">'[1]Attach-3 (QR)'!#REF!</definedName>
    <definedName name="PATH11">Schedule_QR!#REF!</definedName>
    <definedName name="PATH111" localSheetId="16">'[1]Attach-3 (QR)'!#REF!</definedName>
    <definedName name="PATH111" localSheetId="21">#REF!</definedName>
    <definedName name="PATH111" localSheetId="22">'[1]Attach-3 (QR)'!#REF!</definedName>
    <definedName name="PATH111" localSheetId="25">'[1]Attach-3 (QR)'!#REF!</definedName>
    <definedName name="PATH111" localSheetId="10">'[1]Attach-3 (QR)'!#REF!</definedName>
    <definedName name="PATH111">Schedule_QR!#REF!</definedName>
    <definedName name="PATH2" localSheetId="16">'[1]Attach-3 (QR)'!#REF!</definedName>
    <definedName name="PATH2" localSheetId="21">#REF!</definedName>
    <definedName name="PATH2" localSheetId="22">'[1]Attach-3 (QR)'!#REF!</definedName>
    <definedName name="PATH2" localSheetId="25">'[1]Attach-3 (QR)'!#REF!</definedName>
    <definedName name="PATH2" localSheetId="10">'[1]Attach-3 (QR)'!#REF!</definedName>
    <definedName name="PATH2">Schedule_QR!#REF!</definedName>
    <definedName name="PATH22" localSheetId="16">'[1]Attach-3 (QR)'!#REF!</definedName>
    <definedName name="PATH22" localSheetId="21">#REF!</definedName>
    <definedName name="PATH22" localSheetId="22">'[1]Attach-3 (QR)'!#REF!</definedName>
    <definedName name="PATH22" localSheetId="25">'[1]Attach-3 (QR)'!#REF!</definedName>
    <definedName name="PATH22" localSheetId="10">'[1]Attach-3 (QR)'!#REF!</definedName>
    <definedName name="PATH22">Schedule_QR!#REF!</definedName>
    <definedName name="PATH222" localSheetId="16">'[1]Attach-3 (QR)'!#REF!</definedName>
    <definedName name="PATH222" localSheetId="21">#REF!</definedName>
    <definedName name="PATH222" localSheetId="22">'[1]Attach-3 (QR)'!#REF!</definedName>
    <definedName name="PATH222" localSheetId="25">'[1]Attach-3 (QR)'!#REF!</definedName>
    <definedName name="PATH222" localSheetId="10">'[1]Attach-3 (QR)'!#REF!</definedName>
    <definedName name="PATH222">Schedule_QR!#REF!</definedName>
    <definedName name="PATH3" localSheetId="16">'[1]Attach-3 (QR)'!#REF!</definedName>
    <definedName name="PATH3" localSheetId="21">#REF!</definedName>
    <definedName name="PATH3" localSheetId="22">'[1]Attach-3 (QR)'!#REF!</definedName>
    <definedName name="PATH3" localSheetId="25">'[1]Attach-3 (QR)'!#REF!</definedName>
    <definedName name="PATH3" localSheetId="10">'[1]Attach-3 (QR)'!#REF!</definedName>
    <definedName name="PATH3">Schedule_QR!#REF!</definedName>
    <definedName name="PATH33" localSheetId="16">'[1]Attach-3 (QR)'!#REF!</definedName>
    <definedName name="PATH33" localSheetId="21">#REF!</definedName>
    <definedName name="PATH33" localSheetId="22">'[1]Attach-3 (QR)'!#REF!</definedName>
    <definedName name="PATH33" localSheetId="25">'[1]Attach-3 (QR)'!#REF!</definedName>
    <definedName name="PATH33" localSheetId="10">'[1]Attach-3 (QR)'!#REF!</definedName>
    <definedName name="PATH33">Schedule_QR!#REF!</definedName>
    <definedName name="PATH333" localSheetId="16">'[1]Attach-3 (QR)'!#REF!</definedName>
    <definedName name="PATH333" localSheetId="21">#REF!</definedName>
    <definedName name="PATH333" localSheetId="22">'[1]Attach-3 (QR)'!#REF!</definedName>
    <definedName name="PATH333" localSheetId="25">'[1]Attach-3 (QR)'!#REF!</definedName>
    <definedName name="PATH333" localSheetId="10">'[1]Attach-3 (QR)'!#REF!</definedName>
    <definedName name="PATH333">Schedule_QR!#REF!</definedName>
    <definedName name="PATH4" localSheetId="16">'[1]Attach-3 (QR)'!#REF!</definedName>
    <definedName name="PATH4" localSheetId="21">#REF!</definedName>
    <definedName name="PATH4" localSheetId="22">'[1]Attach-3 (QR)'!#REF!</definedName>
    <definedName name="PATH4" localSheetId="25">'[1]Attach-3 (QR)'!#REF!</definedName>
    <definedName name="PATH4" localSheetId="10">'[1]Attach-3 (QR)'!#REF!</definedName>
    <definedName name="PATH4">Schedule_QR!#REF!</definedName>
    <definedName name="PATH44" localSheetId="16">'[1]Attach-3 (QR)'!#REF!</definedName>
    <definedName name="PATH44" localSheetId="21">#REF!</definedName>
    <definedName name="PATH44" localSheetId="22">'[1]Attach-3 (QR)'!#REF!</definedName>
    <definedName name="PATH44" localSheetId="25">'[1]Attach-3 (QR)'!#REF!</definedName>
    <definedName name="PATH44" localSheetId="10">'[1]Attach-3 (QR)'!#REF!</definedName>
    <definedName name="PATH44">Schedule_QR!#REF!</definedName>
    <definedName name="PATH444" localSheetId="16">'[1]Attach-3 (QR)'!#REF!</definedName>
    <definedName name="PATH444" localSheetId="21">#REF!</definedName>
    <definedName name="PATH444" localSheetId="22">'[1]Attach-3 (QR)'!#REF!</definedName>
    <definedName name="PATH444" localSheetId="25">'[1]Attach-3 (QR)'!#REF!</definedName>
    <definedName name="PATH444" localSheetId="10">'[1]Attach-3 (QR)'!#REF!</definedName>
    <definedName name="PATH444">Schedule_QR!#REF!</definedName>
    <definedName name="PATH5" localSheetId="16">'[1]Attach-3 (QR)'!#REF!</definedName>
    <definedName name="PATH5" localSheetId="21">#REF!</definedName>
    <definedName name="PATH5" localSheetId="22">'[1]Attach-3 (QR)'!#REF!</definedName>
    <definedName name="PATH5" localSheetId="25">'[1]Attach-3 (QR)'!#REF!</definedName>
    <definedName name="PATH5" localSheetId="10">'[1]Attach-3 (QR)'!#REF!</definedName>
    <definedName name="PATH5">Schedule_QR!#REF!</definedName>
    <definedName name="PATH55" localSheetId="16">'[1]Attach-3 (QR)'!#REF!</definedName>
    <definedName name="PATH55" localSheetId="21">#REF!</definedName>
    <definedName name="PATH55" localSheetId="22">'[1]Attach-3 (QR)'!#REF!</definedName>
    <definedName name="PATH55" localSheetId="25">'[1]Attach-3 (QR)'!#REF!</definedName>
    <definedName name="PATH55" localSheetId="10">'[1]Attach-3 (QR)'!#REF!</definedName>
    <definedName name="PATH55">Schedule_QR!#REF!</definedName>
    <definedName name="PATH555" localSheetId="16">'[1]Attach-3 (QR)'!#REF!</definedName>
    <definedName name="PATH555" localSheetId="21">#REF!</definedName>
    <definedName name="PATH555" localSheetId="22">'[1]Attach-3 (QR)'!#REF!</definedName>
    <definedName name="PATH555" localSheetId="25">'[1]Attach-3 (QR)'!#REF!</definedName>
    <definedName name="PATH555" localSheetId="10">'[1]Attach-3 (QR)'!#REF!</definedName>
    <definedName name="PATH555">Schedule_QR!#REF!</definedName>
    <definedName name="PATHAR1" localSheetId="16">'[1]Attach-3 (QR)'!#REF!</definedName>
    <definedName name="PATHAR1" localSheetId="21">#REF!</definedName>
    <definedName name="PATHAR1" localSheetId="22">'[1]Attach-3 (QR)'!#REF!</definedName>
    <definedName name="PATHAR1" localSheetId="25">'[1]Attach-3 (QR)'!#REF!</definedName>
    <definedName name="PATHAR1" localSheetId="10">'[1]Attach-3 (QR)'!#REF!</definedName>
    <definedName name="PATHAR1">Schedule_QR!$AO$284</definedName>
    <definedName name="PATHAR2" localSheetId="16">'[1]Attach-3 (QR)'!#REF!</definedName>
    <definedName name="PATHAR2" localSheetId="21">#REF!</definedName>
    <definedName name="PATHAR2" localSheetId="22">'[1]Attach-3 (QR)'!#REF!</definedName>
    <definedName name="PATHAR2" localSheetId="25">'[1]Attach-3 (QR)'!#REF!</definedName>
    <definedName name="PATHAR2" localSheetId="10">'[1]Attach-3 (QR)'!#REF!</definedName>
    <definedName name="PATHAR2">Schedule_QR!$AO$285</definedName>
    <definedName name="PATHAR3" localSheetId="16">'[1]Attach-3 (QR)'!#REF!</definedName>
    <definedName name="PATHAR3" localSheetId="21">#REF!</definedName>
    <definedName name="PATHAR3" localSheetId="22">'[1]Attach-3 (QR)'!#REF!</definedName>
    <definedName name="PATHAR3" localSheetId="25">'[1]Attach-3 (QR)'!#REF!</definedName>
    <definedName name="PATHAR3" localSheetId="10">'[1]Attach-3 (QR)'!#REF!</definedName>
    <definedName name="PATHAR3">Schedule_QR!$AO$286</definedName>
    <definedName name="PATHJV1" localSheetId="16">'[1]Attach-3 (QR)'!#REF!</definedName>
    <definedName name="PATHJV1" localSheetId="21">#REF!</definedName>
    <definedName name="PATHJV1" localSheetId="22">'[1]Attach-3 (QR)'!#REF!</definedName>
    <definedName name="PATHJV1" localSheetId="25">'[1]Attach-3 (QR)'!#REF!</definedName>
    <definedName name="PATHJV1" localSheetId="10">'[1]Attach-3 (QR)'!#REF!</definedName>
    <definedName name="PATHJV1">Schedule_QR!$I$59</definedName>
    <definedName name="PATHJV11" localSheetId="16">'[1]Attach-3 (QR)'!#REF!</definedName>
    <definedName name="PATHJV11" localSheetId="21">#REF!</definedName>
    <definedName name="PATHJV11" localSheetId="22">'[1]Attach-3 (QR)'!#REF!</definedName>
    <definedName name="PATHJV11" localSheetId="25">'[1]Attach-3 (QR)'!#REF!</definedName>
    <definedName name="PATHJV11" localSheetId="10">'[1]Attach-3 (QR)'!#REF!</definedName>
    <definedName name="PATHJV11">Schedule_QR!$G$59</definedName>
    <definedName name="PATHJV111" localSheetId="16">'[1]Attach-3 (QR)'!#REF!</definedName>
    <definedName name="PATHJV111" localSheetId="21">#REF!</definedName>
    <definedName name="PATHJV111" localSheetId="22">'[1]Attach-3 (QR)'!#REF!</definedName>
    <definedName name="PATHJV111" localSheetId="25">'[1]Attach-3 (QR)'!#REF!</definedName>
    <definedName name="PATHJV111" localSheetId="10">'[1]Attach-3 (QR)'!#REF!</definedName>
    <definedName name="PATHJV111">Schedule_QR!$E$59</definedName>
    <definedName name="PATHJV2" localSheetId="16">'[1]Attach-3 (QR)'!#REF!</definedName>
    <definedName name="PATHJV2" localSheetId="21">#REF!</definedName>
    <definedName name="PATHJV2" localSheetId="22">'[1]Attach-3 (QR)'!#REF!</definedName>
    <definedName name="PATHJV2" localSheetId="25">'[1]Attach-3 (QR)'!#REF!</definedName>
    <definedName name="PATHJV2" localSheetId="10">'[1]Attach-3 (QR)'!#REF!</definedName>
    <definedName name="PATHJV2">Schedule_QR!$I$60</definedName>
    <definedName name="PATHJV22" localSheetId="16">'[1]Attach-3 (QR)'!#REF!</definedName>
    <definedName name="PATHJV22" localSheetId="21">#REF!</definedName>
    <definedName name="PATHJV22" localSheetId="22">'[1]Attach-3 (QR)'!#REF!</definedName>
    <definedName name="PATHJV22" localSheetId="25">'[1]Attach-3 (QR)'!#REF!</definedName>
    <definedName name="PATHJV22" localSheetId="10">'[1]Attach-3 (QR)'!#REF!</definedName>
    <definedName name="PATHJV22">Schedule_QR!$G$60</definedName>
    <definedName name="PATHJV222" localSheetId="16">'[1]Attach-3 (QR)'!#REF!</definedName>
    <definedName name="PATHJV222" localSheetId="21">#REF!</definedName>
    <definedName name="PATHJV222" localSheetId="22">'[1]Attach-3 (QR)'!#REF!</definedName>
    <definedName name="PATHJV222" localSheetId="25">'[1]Attach-3 (QR)'!#REF!</definedName>
    <definedName name="PATHJV222" localSheetId="10">'[1]Attach-3 (QR)'!#REF!</definedName>
    <definedName name="PATHJV222">Schedule_QR!$E$60</definedName>
    <definedName name="PATHJV3" localSheetId="16">'[1]Attach-3 (QR)'!#REF!</definedName>
    <definedName name="PATHJV3" localSheetId="21">#REF!</definedName>
    <definedName name="PATHJV3" localSheetId="22">'[1]Attach-3 (QR)'!#REF!</definedName>
    <definedName name="PATHJV3" localSheetId="25">'[1]Attach-3 (QR)'!#REF!</definedName>
    <definedName name="PATHJV3" localSheetId="10">'[1]Attach-3 (QR)'!#REF!</definedName>
    <definedName name="PATHJV3">Schedule_QR!$I$61</definedName>
    <definedName name="PATHJV33" localSheetId="16">'[1]Attach-3 (QR)'!#REF!</definedName>
    <definedName name="PATHJV33" localSheetId="21">#REF!</definedName>
    <definedName name="PATHJV33" localSheetId="22">'[1]Attach-3 (QR)'!#REF!</definedName>
    <definedName name="PATHJV33" localSheetId="25">'[1]Attach-3 (QR)'!#REF!</definedName>
    <definedName name="PATHJV33" localSheetId="10">'[1]Attach-3 (QR)'!#REF!</definedName>
    <definedName name="PATHJV33">Schedule_QR!$G$61</definedName>
    <definedName name="PATHJV333" localSheetId="16">'[1]Attach-3 (QR)'!#REF!</definedName>
    <definedName name="PATHJV333" localSheetId="21">#REF!</definedName>
    <definedName name="PATHJV333" localSheetId="22">'[1]Attach-3 (QR)'!#REF!</definedName>
    <definedName name="PATHJV333" localSheetId="25">'[1]Attach-3 (QR)'!#REF!</definedName>
    <definedName name="PATHJV333" localSheetId="10">'[1]Attach-3 (QR)'!#REF!</definedName>
    <definedName name="PATHJV333">Schedule_QR!$E$61</definedName>
    <definedName name="PATHJVPR1" localSheetId="21">#REF!</definedName>
    <definedName name="PATHJVPR1">Schedule_QR!$K$313</definedName>
    <definedName name="PATHJVPR11" localSheetId="16">'[1]Attach-3 (QR)'!#REF!</definedName>
    <definedName name="PATHJVPR11" localSheetId="21">#REF!</definedName>
    <definedName name="PATHJVPR11" localSheetId="22">'[1]Attach-3 (QR)'!#REF!</definedName>
    <definedName name="PATHJVPR11" localSheetId="25">'[1]Attach-3 (QR)'!#REF!</definedName>
    <definedName name="PATHJVPR11" localSheetId="10">'[1]Attach-3 (QR)'!#REF!</definedName>
    <definedName name="PATHJVPR11">Schedule_QR!$K$314</definedName>
    <definedName name="PATHJVPR111" localSheetId="16">'[1]Attach-3 (QR)'!#REF!</definedName>
    <definedName name="PATHJVPR111" localSheetId="21">#REF!</definedName>
    <definedName name="PATHJVPR111" localSheetId="22">'[1]Attach-3 (QR)'!#REF!</definedName>
    <definedName name="PATHJVPR111" localSheetId="25">'[1]Attach-3 (QR)'!#REF!</definedName>
    <definedName name="PATHJVPR111" localSheetId="10">'[1]Attach-3 (QR)'!#REF!</definedName>
    <definedName name="PATHJVPR111">Schedule_QR!$K$315</definedName>
    <definedName name="PATHJVPR2" localSheetId="21">#REF!</definedName>
    <definedName name="PATHJVPR2">Schedule_QR!$L$313</definedName>
    <definedName name="PATHJVPR22" localSheetId="16">'[1]Attach-3 (QR)'!#REF!</definedName>
    <definedName name="PATHJVPR22" localSheetId="21">#REF!</definedName>
    <definedName name="PATHJVPR22" localSheetId="22">'[1]Attach-3 (QR)'!#REF!</definedName>
    <definedName name="PATHJVPR22" localSheetId="25">'[1]Attach-3 (QR)'!#REF!</definedName>
    <definedName name="PATHJVPR22" localSheetId="10">'[1]Attach-3 (QR)'!#REF!</definedName>
    <definedName name="PATHJVPR22">Schedule_QR!$L$314</definedName>
    <definedName name="PATHJVPR222" localSheetId="16">'[1]Attach-3 (QR)'!#REF!</definedName>
    <definedName name="PATHJVPR222" localSheetId="21">#REF!</definedName>
    <definedName name="PATHJVPR222" localSheetId="22">'[1]Attach-3 (QR)'!#REF!</definedName>
    <definedName name="PATHJVPR222" localSheetId="25">'[1]Attach-3 (QR)'!#REF!</definedName>
    <definedName name="PATHJVPR222" localSheetId="10">'[1]Attach-3 (QR)'!#REF!</definedName>
    <definedName name="PATHJVPR222">Schedule_QR!$L$315</definedName>
    <definedName name="PATHLA1" localSheetId="16">'[1]Attach-3 (QR)'!#REF!</definedName>
    <definedName name="PATHLA1" localSheetId="21">#REF!</definedName>
    <definedName name="PATHLA1" localSheetId="22">'[1]Attach-3 (QR)'!#REF!</definedName>
    <definedName name="PATHLA1" localSheetId="25">'[1]Attach-3 (QR)'!#REF!</definedName>
    <definedName name="PATHLA1" localSheetId="10">'[1]Attach-3 (QR)'!#REF!</definedName>
    <definedName name="PATHLA1">Schedule_QR!#REF!</definedName>
    <definedName name="PATHLA2" localSheetId="16">'[1]Attach-3 (QR)'!#REF!</definedName>
    <definedName name="PATHLA2" localSheetId="21">#REF!</definedName>
    <definedName name="PATHLA2" localSheetId="22">'[1]Attach-3 (QR)'!#REF!</definedName>
    <definedName name="PATHLA2" localSheetId="25">'[1]Attach-3 (QR)'!#REF!</definedName>
    <definedName name="PATHLA2" localSheetId="10">'[1]Attach-3 (QR)'!#REF!</definedName>
    <definedName name="PATHLA2">Schedule_QR!#REF!</definedName>
    <definedName name="PATHLA3" localSheetId="16">'[1]Attach-3 (QR)'!#REF!</definedName>
    <definedName name="PATHLA3" localSheetId="21">#REF!</definedName>
    <definedName name="PATHLA3" localSheetId="22">'[1]Attach-3 (QR)'!#REF!</definedName>
    <definedName name="PATHLA3" localSheetId="25">'[1]Attach-3 (QR)'!#REF!</definedName>
    <definedName name="PATHLA3" localSheetId="10">'[1]Attach-3 (QR)'!#REF!</definedName>
    <definedName name="PATHLA3">Schedule_QR!#REF!</definedName>
    <definedName name="PATHLP1" localSheetId="21">#REF!</definedName>
    <definedName name="PATHLP1">Schedule_QR!$J$313</definedName>
    <definedName name="PATHLP2" localSheetId="16">'[1]Attach-3 (QR)'!#REF!</definedName>
    <definedName name="PATHLP2" localSheetId="21">#REF!</definedName>
    <definedName name="PATHLP2" localSheetId="22">'[1]Attach-3 (QR)'!#REF!</definedName>
    <definedName name="PATHLP2" localSheetId="25">'[1]Attach-3 (QR)'!#REF!</definedName>
    <definedName name="PATHLP2" localSheetId="10">'[1]Attach-3 (QR)'!#REF!</definedName>
    <definedName name="PATHLP2">Schedule_QR!$J$314</definedName>
    <definedName name="PATHLP3" localSheetId="16">'[1]Attach-3 (QR)'!#REF!</definedName>
    <definedName name="PATHLP3" localSheetId="21">#REF!</definedName>
    <definedName name="PATHLP3" localSheetId="22">'[1]Attach-3 (QR)'!#REF!</definedName>
    <definedName name="PATHLP3" localSheetId="25">'[1]Attach-3 (QR)'!#REF!</definedName>
    <definedName name="PATHLP3" localSheetId="10">'[1]Attach-3 (QR)'!#REF!</definedName>
    <definedName name="PATHLP3">Schedule_QR!$J$315</definedName>
    <definedName name="PATHPR1" localSheetId="21">#REF!</definedName>
    <definedName name="PATHPR1">Schedule_QR!$K$313</definedName>
    <definedName name="PATHPR2" localSheetId="16">'[1]Attach-3 (QR)'!#REF!</definedName>
    <definedName name="PATHPR2" localSheetId="21">#REF!</definedName>
    <definedName name="PATHPR2" localSheetId="22">'[1]Attach-3 (QR)'!#REF!</definedName>
    <definedName name="PATHPR2" localSheetId="25">'[1]Attach-3 (QR)'!#REF!</definedName>
    <definedName name="PATHPR2" localSheetId="10">'[1]Attach-3 (QR)'!#REF!</definedName>
    <definedName name="PATHPR2">Schedule_QR!$K$314</definedName>
    <definedName name="_xlnm.Print_Area" localSheetId="14">'Attach 10'!$A$1:$E$28</definedName>
    <definedName name="_xlnm.Print_Area" localSheetId="16">'Attach 11 '!$A$1:$E$38</definedName>
    <definedName name="_xlnm.Print_Area" localSheetId="15">'Attach 11_old'!$A$1:$E$84</definedName>
    <definedName name="_xlnm.Print_Area" localSheetId="17">'Attach 12 '!$A$1:$E$46</definedName>
    <definedName name="_xlnm.Print_Area" localSheetId="18">'Attach 13'!$A$1:$E$29</definedName>
    <definedName name="_xlnm.Print_Area" localSheetId="19">'Attach 14'!$A$1:$E$29</definedName>
    <definedName name="_xlnm.Print_Area" localSheetId="21">'Attach 14-IP'!$A$8:$I$225</definedName>
    <definedName name="_xlnm.Print_Area" localSheetId="22">'Attach 15'!$A$1:$E$79</definedName>
    <definedName name="_xlnm.Print_Area" localSheetId="20">'Attach 15 _old'!$A$1:$E$66</definedName>
    <definedName name="_xlnm.Print_Area" localSheetId="23">'Attach 16'!$A$1:$L$253</definedName>
    <definedName name="_xlnm.Print_Area" localSheetId="25">'Attach 17'!$A$1:$E$30</definedName>
    <definedName name="_xlnm.Print_Area" localSheetId="28">'Attach 19'!$A$1:$E$27</definedName>
    <definedName name="_xlnm.Print_Area" localSheetId="3">'Attach 3(JV)'!$A$1:$E$28</definedName>
    <definedName name="_xlnm.Print_Area" localSheetId="4">'Attach 3(QR)'!$A$1:$E$28</definedName>
    <definedName name="_xlnm.Print_Area" localSheetId="6">'Attach 4'!$A$1:$G$25</definedName>
    <definedName name="_xlnm.Print_Area" localSheetId="7">'Attach 4 (A)'!$A$1:$E$27</definedName>
    <definedName name="_xlnm.Print_Area" localSheetId="8">'Attach 4 (B)'!$A$1:$E$26</definedName>
    <definedName name="_xlnm.Print_Area" localSheetId="9">'Attach 5'!$A$1:$F$112</definedName>
    <definedName name="_xlnm.Print_Area" localSheetId="10">'Attach 5A'!$A$1:$E$71</definedName>
    <definedName name="_xlnm.Print_Area" localSheetId="11">'Attach 6'!$A$1:$E$66</definedName>
    <definedName name="_xlnm.Print_Area" localSheetId="12">'Attach 7'!$A$1:$E$28</definedName>
    <definedName name="_xlnm.Print_Area" localSheetId="13">'Attach 9'!$A$1:$I$59</definedName>
    <definedName name="_xlnm.Print_Area" localSheetId="27">'Attach_18-SP'!$A$10:$I$169</definedName>
    <definedName name="_xlnm.Print_Area" localSheetId="24">'Attach-17b'!$A$1:$E$30</definedName>
    <definedName name="_xlnm.Print_Area" localSheetId="26">'Attach-18'!$A$1:$E$22</definedName>
    <definedName name="_xlnm.Print_Area" localSheetId="29">'Bid Form 1st Envelope'!$A$1:$F$118</definedName>
    <definedName name="_xlnm.Print_Area" localSheetId="1">Cover!$A$1:$F$31</definedName>
    <definedName name="_xlnm.Print_Area" localSheetId="2">'Names of Bidder'!$B$1:$D$37</definedName>
    <definedName name="_xlnm.Print_Area" localSheetId="5">Schedule_QR!$A$1:$I$383</definedName>
    <definedName name="_xlnm.Print_Titles" localSheetId="17">'Attach 12 '!$18:$18</definedName>
    <definedName name="_xlnm.Print_Titles" localSheetId="13">'Attach 9'!$18:$18</definedName>
    <definedName name="printedname" localSheetId="16">#REF!</definedName>
    <definedName name="printedname" localSheetId="22">#REF!</definedName>
    <definedName name="printedname" localSheetId="25">#REF!</definedName>
    <definedName name="printedname" localSheetId="10">#REF!</definedName>
    <definedName name="printedname">#REF!</definedName>
    <definedName name="qw">#REF!</definedName>
    <definedName name="rao">#REF!</definedName>
    <definedName name="_xlnm.Recorder" localSheetId="16">#REF!</definedName>
    <definedName name="_xlnm.Recorder" localSheetId="22">#REF!</definedName>
    <definedName name="_xlnm.Recorder" localSheetId="25">#REF!</definedName>
    <definedName name="_xlnm.Recorder" localSheetId="10">#REF!</definedName>
    <definedName name="_xlnm.Recorder" localSheetId="27">#REF!</definedName>
    <definedName name="_xlnm.Recorder" localSheetId="26">#REF!</definedName>
    <definedName name="_xlnm.Recorder">#REF!</definedName>
    <definedName name="sss">'[4]Attach-3 (QR)'!#REF!</definedName>
    <definedName name="TEST" localSheetId="16">#REF!</definedName>
    <definedName name="TEST" localSheetId="22">#REF!</definedName>
    <definedName name="TEST" localSheetId="25">#REF!</definedName>
    <definedName name="TEST" localSheetId="10">#REF!</definedName>
    <definedName name="TEST" localSheetId="27">#REF!</definedName>
    <definedName name="TEST" localSheetId="26">#REF!</definedName>
    <definedName name="TEST">#REF!</definedName>
    <definedName name="TO" localSheetId="21">#REF!</definedName>
    <definedName name="TO">'Attach 12 '!#REF!</definedName>
    <definedName name="ttt" localSheetId="16">#REF!</definedName>
    <definedName name="ttt" localSheetId="22">#REF!</definedName>
    <definedName name="ttt" localSheetId="25">#REF!</definedName>
    <definedName name="ttt" localSheetId="10">#REF!</definedName>
    <definedName name="ttt">#REF!</definedName>
    <definedName name="typeofbidder" localSheetId="16">#REF!</definedName>
    <definedName name="typeofbidder" localSheetId="22">#REF!</definedName>
    <definedName name="typeofbidder" localSheetId="25">#REF!</definedName>
    <definedName name="typeofbidder" localSheetId="10">#REF!</definedName>
    <definedName name="typeofbidder">#REF!</definedName>
    <definedName name="uuu" localSheetId="16">#REF!</definedName>
    <definedName name="uuu" localSheetId="22">#REF!</definedName>
    <definedName name="uuu" localSheetId="25">#REF!</definedName>
    <definedName name="uuu" localSheetId="10">#REF!</definedName>
    <definedName name="uuu">#REF!</definedName>
    <definedName name="yyy" localSheetId="16">#REF!</definedName>
    <definedName name="yyy" localSheetId="22">#REF!</definedName>
    <definedName name="yyy" localSheetId="25">#REF!</definedName>
    <definedName name="yyy" localSheetId="10">#REF!</definedName>
    <definedName name="yyy">#REF!</definedName>
    <definedName name="Z_05855B4F_D61E_4C97_B759_B2F96767F6F8_.wvu.PrintArea" localSheetId="21" hidden="1">'Attach 14-IP'!$A$8:$I$225</definedName>
    <definedName name="Z_067EF7EF_2552_42C0_8B2F_9338A16B73EB_.wvu.PrintArea" localSheetId="21" hidden="1">'Attach 14-IP'!$A$8:$I$225</definedName>
    <definedName name="Z_088EE4B8_2AB2_4771_AF02_2799FFD209DC_.wvu.Cols" localSheetId="20" hidden="1">'Attach 15 _old'!$H:$H</definedName>
    <definedName name="Z_088EE4B8_2AB2_4771_AF02_2799FFD209DC_.wvu.Cols" localSheetId="9" hidden="1">'Attach 5'!$H:$H</definedName>
    <definedName name="Z_088EE4B8_2AB2_4771_AF02_2799FFD209DC_.wvu.Cols" localSheetId="11" hidden="1">'Attach 6'!$H:$H</definedName>
    <definedName name="Z_088EE4B8_2AB2_4771_AF02_2799FFD209DC_.wvu.Cols" localSheetId="2" hidden="1">'Names of Bidder'!$H:$H</definedName>
    <definedName name="Z_088EE4B8_2AB2_4771_AF02_2799FFD209DC_.wvu.Cols" localSheetId="5" hidden="1">Schedule_QR!$J:$N</definedName>
    <definedName name="Z_088EE4B8_2AB2_4771_AF02_2799FFD209DC_.wvu.PrintArea" localSheetId="14" hidden="1">'Attach 10'!$A$1:$E$28</definedName>
    <definedName name="Z_088EE4B8_2AB2_4771_AF02_2799FFD209DC_.wvu.PrintArea" localSheetId="15" hidden="1">'Attach 11_old'!$A$1:$E$84</definedName>
    <definedName name="Z_088EE4B8_2AB2_4771_AF02_2799FFD209DC_.wvu.PrintArea" localSheetId="17" hidden="1">'Attach 12 '!$A$1:$E$44</definedName>
    <definedName name="Z_088EE4B8_2AB2_4771_AF02_2799FFD209DC_.wvu.PrintArea" localSheetId="18" hidden="1">'Attach 13'!$A$1:$E$29</definedName>
    <definedName name="Z_088EE4B8_2AB2_4771_AF02_2799FFD209DC_.wvu.PrintArea" localSheetId="19" hidden="1">'Attach 14'!$A$1:$E$29</definedName>
    <definedName name="Z_088EE4B8_2AB2_4771_AF02_2799FFD209DC_.wvu.PrintArea" localSheetId="20" hidden="1">'Attach 15 _old'!$A$1:$E$66</definedName>
    <definedName name="Z_088EE4B8_2AB2_4771_AF02_2799FFD209DC_.wvu.PrintArea" localSheetId="23" hidden="1">'Attach 16'!$A$1:$L$253</definedName>
    <definedName name="Z_088EE4B8_2AB2_4771_AF02_2799FFD209DC_.wvu.PrintArea" localSheetId="28" hidden="1">'Attach 19'!$A$1:$E$27</definedName>
    <definedName name="Z_088EE4B8_2AB2_4771_AF02_2799FFD209DC_.wvu.PrintArea" localSheetId="3" hidden="1">'Attach 3(JV)'!$A$1:$E$28</definedName>
    <definedName name="Z_088EE4B8_2AB2_4771_AF02_2799FFD209DC_.wvu.PrintArea" localSheetId="4" hidden="1">'Attach 3(QR)'!$A$1:$E$28</definedName>
    <definedName name="Z_088EE4B8_2AB2_4771_AF02_2799FFD209DC_.wvu.PrintArea" localSheetId="6" hidden="1">'Attach 4'!$A$1:$E$25</definedName>
    <definedName name="Z_088EE4B8_2AB2_4771_AF02_2799FFD209DC_.wvu.PrintArea" localSheetId="7" hidden="1">'Attach 4 (A)'!$A$1:$E$27</definedName>
    <definedName name="Z_088EE4B8_2AB2_4771_AF02_2799FFD209DC_.wvu.PrintArea" localSheetId="8" hidden="1">'Attach 4 (B)'!$A$1:$E$26</definedName>
    <definedName name="Z_088EE4B8_2AB2_4771_AF02_2799FFD209DC_.wvu.PrintArea" localSheetId="9" hidden="1">'Attach 5'!$A$1:$E$112</definedName>
    <definedName name="Z_088EE4B8_2AB2_4771_AF02_2799FFD209DC_.wvu.PrintArea" localSheetId="11" hidden="1">'Attach 6'!$A$1:$E$67</definedName>
    <definedName name="Z_088EE4B8_2AB2_4771_AF02_2799FFD209DC_.wvu.PrintArea" localSheetId="12" hidden="1">'Attach 7'!$A$1:$E$28</definedName>
    <definedName name="Z_088EE4B8_2AB2_4771_AF02_2799FFD209DC_.wvu.PrintArea" localSheetId="13" hidden="1">'Attach 9'!$A$1:$I$65</definedName>
    <definedName name="Z_088EE4B8_2AB2_4771_AF02_2799FFD209DC_.wvu.PrintArea" localSheetId="24" hidden="1">'Attach-17b'!$A$1:$E$30</definedName>
    <definedName name="Z_088EE4B8_2AB2_4771_AF02_2799FFD209DC_.wvu.PrintArea" localSheetId="29" hidden="1">'Bid Form 1st Envelope'!$A$1:$F$118</definedName>
    <definedName name="Z_088EE4B8_2AB2_4771_AF02_2799FFD209DC_.wvu.PrintArea" localSheetId="2" hidden="1">'Names of Bidder'!$B$1:$D$36</definedName>
    <definedName name="Z_088EE4B8_2AB2_4771_AF02_2799FFD209DC_.wvu.PrintArea" localSheetId="5" hidden="1">Schedule_QR!$A$1:$I$384</definedName>
    <definedName name="Z_088EE4B8_2AB2_4771_AF02_2799FFD209DC_.wvu.PrintTitles" localSheetId="17" hidden="1">'Attach 12 '!$18:$18</definedName>
    <definedName name="Z_088EE4B8_2AB2_4771_AF02_2799FFD209DC_.wvu.PrintTitles" localSheetId="13" hidden="1">'Attach 9'!$18:$18</definedName>
    <definedName name="Z_088EE4B8_2AB2_4771_AF02_2799FFD209DC_.wvu.Rows" localSheetId="17" hidden="1">'Attach 12 '!$25:$25</definedName>
    <definedName name="Z_088EE4B8_2AB2_4771_AF02_2799FFD209DC_.wvu.Rows" localSheetId="20" hidden="1">'Attach 15 _old'!$15:$15</definedName>
    <definedName name="Z_088EE4B8_2AB2_4771_AF02_2799FFD209DC_.wvu.Rows" localSheetId="13" hidden="1">'Attach 9'!$20:$21</definedName>
    <definedName name="Z_088EE4B8_2AB2_4771_AF02_2799FFD209DC_.wvu.Rows" localSheetId="24" hidden="1">'Attach-17b'!$32:$209</definedName>
    <definedName name="Z_088EE4B8_2AB2_4771_AF02_2799FFD209DC_.wvu.Rows" localSheetId="2" hidden="1">'Names of Bidder'!$26:$28</definedName>
    <definedName name="Z_088EE4B8_2AB2_4771_AF02_2799FFD209DC_.wvu.Rows" localSheetId="5" hidden="1">Schedule_QR!$31:$37,Schedule_QR!$59:$61,Schedule_QR!$113:$118,Schedule_QR!$126:$129,Schedule_QR!#REF!,Schedule_QR!#REF!,Schedule_QR!#REF!,Schedule_QR!#REF!,Schedule_QR!#REF!,Schedule_QR!#REF!,Schedule_QR!#REF!,Schedule_QR!#REF!,Schedule_QR!#REF!,Schedule_QR!#REF!,Schedule_QR!#REF!,Schedule_QR!#REF!,Schedule_QR!#REF!,Schedule_QR!#REF!,Schedule_QR!$216:$216,Schedule_QR!#REF!,Schedule_QR!#REF!,Schedule_QR!$258:$258,Schedule_QR!$297:$299,Schedule_QR!$303:$305</definedName>
    <definedName name="Z_0B294850_FD19_47B3_ACE9_A5EA58FA8F6C_.wvu.Cols" localSheetId="16" hidden="1">'Attach 11 '!$F:$F,'Attach 11 '!$JB:$JB,'Attach 11 '!$SX:$SX,'Attach 11 '!$ACT:$ACT,'Attach 11 '!$AMP:$AMP,'Attach 11 '!$AWL:$AWL,'Attach 11 '!$BGH:$BGH,'Attach 11 '!$BQD:$BQD,'Attach 11 '!$BZZ:$BZZ,'Attach 11 '!$CJV:$CJV,'Attach 11 '!$CTR:$CTR,'Attach 11 '!$DDN:$DDN,'Attach 11 '!$DNJ:$DNJ,'Attach 11 '!$DXF:$DXF,'Attach 11 '!$EHB:$EHB,'Attach 11 '!$EQX:$EQX,'Attach 11 '!$FAT:$FAT,'Attach 11 '!$FKP:$FKP,'Attach 11 '!$FUL:$FUL,'Attach 11 '!$GEH:$GEH,'Attach 11 '!$GOD:$GOD,'Attach 11 '!$GXZ:$GXZ,'Attach 11 '!$HHV:$HHV,'Attach 11 '!$HRR:$HRR,'Attach 11 '!$IBN:$IBN,'Attach 11 '!$ILJ:$ILJ,'Attach 11 '!$IVF:$IVF,'Attach 11 '!$JFB:$JFB,'Attach 11 '!$JOX:$JOX,'Attach 11 '!$JYT:$JYT,'Attach 11 '!$KIP:$KIP,'Attach 11 '!$KSL:$KSL,'Attach 11 '!$LCH:$LCH,'Attach 11 '!$LMD:$LMD,'Attach 11 '!$LVZ:$LVZ,'Attach 11 '!$MFV:$MFV,'Attach 11 '!$MPR:$MPR,'Attach 11 '!$MZN:$MZN,'Attach 11 '!$NJJ:$NJJ,'Attach 11 '!$NTF:$NTF,'Attach 11 '!$ODB:$ODB,'Attach 11 '!$OMX:$OMX,'Attach 11 '!$OWT:$OWT,'Attach 11 '!$PGP:$PGP,'Attach 11 '!$PQL:$PQL,'Attach 11 '!$QAH:$QAH,'Attach 11 '!$QKD:$QKD,'Attach 11 '!$QTZ:$QTZ,'Attach 11 '!$RDV:$RDV,'Attach 11 '!$RNR:$RNR,'Attach 11 '!$RXN:$RXN,'Attach 11 '!$SHJ:$SHJ,'Attach 11 '!$SRF:$SRF,'Attach 11 '!$TBB:$TBB,'Attach 11 '!$TKX:$TKX,'Attach 11 '!$TUT:$TUT,'Attach 11 '!$UEP:$UEP,'Attach 11 '!$UOL:$UOL,'Attach 11 '!$UYH:$UYH,'Attach 11 '!$VID:$VID,'Attach 11 '!$VRZ:$VRZ,'Attach 11 '!$WBV:$WBV,'Attach 11 '!$WLR:$WLR,'Attach 11 '!$WVN:$WVN</definedName>
    <definedName name="Z_0B294850_FD19_47B3_ACE9_A5EA58FA8F6C_.wvu.Cols" localSheetId="22" hidden="1">'Attach 15'!$F:$F,'Attach 15'!$JB:$JB,'Attach 15'!$SX:$SX,'Attach 15'!$ACT:$ACT,'Attach 15'!$AMP:$AMP,'Attach 15'!$AWL:$AWL,'Attach 15'!$BGH:$BGH,'Attach 15'!$BQD:$BQD,'Attach 15'!$BZZ:$BZZ,'Attach 15'!$CJV:$CJV,'Attach 15'!$CTR:$CTR,'Attach 15'!$DDN:$DDN,'Attach 15'!$DNJ:$DNJ,'Attach 15'!$DXF:$DXF,'Attach 15'!$EHB:$EHB,'Attach 15'!$EQX:$EQX,'Attach 15'!$FAT:$FAT,'Attach 15'!$FKP:$FKP,'Attach 15'!$FUL:$FUL,'Attach 15'!$GEH:$GEH,'Attach 15'!$GOD:$GOD,'Attach 15'!$GXZ:$GXZ,'Attach 15'!$HHV:$HHV,'Attach 15'!$HRR:$HRR,'Attach 15'!$IBN:$IBN,'Attach 15'!$ILJ:$ILJ,'Attach 15'!$IVF:$IVF,'Attach 15'!$JFB:$JFB,'Attach 15'!$JOX:$JOX,'Attach 15'!$JYT:$JYT,'Attach 15'!$KIP:$KIP,'Attach 15'!$KSL:$KSL,'Attach 15'!$LCH:$LCH,'Attach 15'!$LMD:$LMD,'Attach 15'!$LVZ:$LVZ,'Attach 15'!$MFV:$MFV,'Attach 15'!$MPR:$MPR,'Attach 15'!$MZN:$MZN,'Attach 15'!$NJJ:$NJJ,'Attach 15'!$NTF:$NTF,'Attach 15'!$ODB:$ODB,'Attach 15'!$OMX:$OMX,'Attach 15'!$OWT:$OWT,'Attach 15'!$PGP:$PGP,'Attach 15'!$PQL:$PQL,'Attach 15'!$QAH:$QAH,'Attach 15'!$QKD:$QKD,'Attach 15'!$QTZ:$QTZ,'Attach 15'!$RDV:$RDV,'Attach 15'!$RNR:$RNR,'Attach 15'!$RXN:$RXN,'Attach 15'!$SHJ:$SHJ,'Attach 15'!$SRF:$SRF,'Attach 15'!$TBB:$TBB,'Attach 15'!$TKX:$TKX,'Attach 15'!$TUT:$TUT,'Attach 15'!$UEP:$UEP,'Attach 15'!$UOL:$UOL,'Attach 15'!$UYH:$UYH,'Attach 15'!$VID:$VID,'Attach 15'!$VRZ:$VRZ,'Attach 15'!$WBV:$WBV,'Attach 15'!$WLR:$WLR,'Attach 15'!$WVN:$WVN</definedName>
    <definedName name="Z_0B294850_FD19_47B3_ACE9_A5EA58FA8F6C_.wvu.Cols" localSheetId="10" hidden="1">'Attach 5A'!$F:$F,'Attach 5A'!$JB:$JB,'Attach 5A'!$SX:$SX,'Attach 5A'!$ACT:$ACT,'Attach 5A'!$AMP:$AMP,'Attach 5A'!$AWL:$AWL,'Attach 5A'!$BGH:$BGH,'Attach 5A'!$BQD:$BQD,'Attach 5A'!$BZZ:$BZZ,'Attach 5A'!$CJV:$CJV,'Attach 5A'!$CTR:$CTR,'Attach 5A'!$DDN:$DDN,'Attach 5A'!$DNJ:$DNJ,'Attach 5A'!$DXF:$DXF,'Attach 5A'!$EHB:$EHB,'Attach 5A'!$EQX:$EQX,'Attach 5A'!$FAT:$FAT,'Attach 5A'!$FKP:$FKP,'Attach 5A'!$FUL:$FUL,'Attach 5A'!$GEH:$GEH,'Attach 5A'!$GOD:$GOD,'Attach 5A'!$GXZ:$GXZ,'Attach 5A'!$HHV:$HHV,'Attach 5A'!$HRR:$HRR,'Attach 5A'!$IBN:$IBN,'Attach 5A'!$ILJ:$ILJ,'Attach 5A'!$IVF:$IVF,'Attach 5A'!$JFB:$JFB,'Attach 5A'!$JOX:$JOX,'Attach 5A'!$JYT:$JYT,'Attach 5A'!$KIP:$KIP,'Attach 5A'!$KSL:$KSL,'Attach 5A'!$LCH:$LCH,'Attach 5A'!$LMD:$LMD,'Attach 5A'!$LVZ:$LVZ,'Attach 5A'!$MFV:$MFV,'Attach 5A'!$MPR:$MPR,'Attach 5A'!$MZN:$MZN,'Attach 5A'!$NJJ:$NJJ,'Attach 5A'!$NTF:$NTF,'Attach 5A'!$ODB:$ODB,'Attach 5A'!$OMX:$OMX,'Attach 5A'!$OWT:$OWT,'Attach 5A'!$PGP:$PGP,'Attach 5A'!$PQL:$PQL,'Attach 5A'!$QAH:$QAH,'Attach 5A'!$QKD:$QKD,'Attach 5A'!$QTZ:$QTZ,'Attach 5A'!$RDV:$RDV,'Attach 5A'!$RNR:$RNR,'Attach 5A'!$RXN:$RXN,'Attach 5A'!$SHJ:$SHJ,'Attach 5A'!$SRF:$SRF,'Attach 5A'!$TBB:$TBB,'Attach 5A'!$TKX:$TKX,'Attach 5A'!$TUT:$TUT,'Attach 5A'!$UEP:$UEP,'Attach 5A'!$UOL:$UOL,'Attach 5A'!$UYH:$UYH,'Attach 5A'!$VID:$VID,'Attach 5A'!$VRZ:$VRZ,'Attach 5A'!$WBV:$WBV,'Attach 5A'!$WLR:$WLR,'Attach 5A'!$WVN:$WVN</definedName>
    <definedName name="Z_0B294850_FD19_47B3_ACE9_A5EA58FA8F6C_.wvu.Cols" localSheetId="29" hidden="1">'Bid Form 1st Envelope'!$Z:$AI</definedName>
    <definedName name="Z_0B294850_FD19_47B3_ACE9_A5EA58FA8F6C_.wvu.Cols" localSheetId="2" hidden="1">'Names of Bidder'!$H:$H</definedName>
    <definedName name="Z_0B294850_FD19_47B3_ACE9_A5EA58FA8F6C_.wvu.Cols" localSheetId="5" hidden="1">Schedule_QR!$J:$N</definedName>
    <definedName name="Z_0B294850_FD19_47B3_ACE9_A5EA58FA8F6C_.wvu.PrintArea" localSheetId="14" hidden="1">'Attach 10'!$A$1:$E$28</definedName>
    <definedName name="Z_0B294850_FD19_47B3_ACE9_A5EA58FA8F6C_.wvu.PrintArea" localSheetId="16" hidden="1">'Attach 11 '!$A$1:$E$38</definedName>
    <definedName name="Z_0B294850_FD19_47B3_ACE9_A5EA58FA8F6C_.wvu.PrintArea" localSheetId="15" hidden="1">'Attach 11_old'!$A$1:$E$84</definedName>
    <definedName name="Z_0B294850_FD19_47B3_ACE9_A5EA58FA8F6C_.wvu.PrintArea" localSheetId="17" hidden="1">'Attach 12 '!$A$1:$E$46</definedName>
    <definedName name="Z_0B294850_FD19_47B3_ACE9_A5EA58FA8F6C_.wvu.PrintArea" localSheetId="18" hidden="1">'Attach 13'!$A$1:$E$29</definedName>
    <definedName name="Z_0B294850_FD19_47B3_ACE9_A5EA58FA8F6C_.wvu.PrintArea" localSheetId="19" hidden="1">'Attach 14'!$A$1:$E$29</definedName>
    <definedName name="Z_0B294850_FD19_47B3_ACE9_A5EA58FA8F6C_.wvu.PrintArea" localSheetId="22" hidden="1">'Attach 15'!$A$1:$E$79</definedName>
    <definedName name="Z_0B294850_FD19_47B3_ACE9_A5EA58FA8F6C_.wvu.PrintArea" localSheetId="20" hidden="1">'Attach 15 _old'!$A$1:$E$66</definedName>
    <definedName name="Z_0B294850_FD19_47B3_ACE9_A5EA58FA8F6C_.wvu.PrintArea" localSheetId="23" hidden="1">'Attach 16'!$A$1:$L$253</definedName>
    <definedName name="Z_0B294850_FD19_47B3_ACE9_A5EA58FA8F6C_.wvu.PrintArea" localSheetId="25" hidden="1">'Attach 17'!$A$1:$E$30</definedName>
    <definedName name="Z_0B294850_FD19_47B3_ACE9_A5EA58FA8F6C_.wvu.PrintArea" localSheetId="28" hidden="1">'Attach 19'!$A$1:$E$27</definedName>
    <definedName name="Z_0B294850_FD19_47B3_ACE9_A5EA58FA8F6C_.wvu.PrintArea" localSheetId="3" hidden="1">'Attach 3(JV)'!$A$1:$E$28</definedName>
    <definedName name="Z_0B294850_FD19_47B3_ACE9_A5EA58FA8F6C_.wvu.PrintArea" localSheetId="4" hidden="1">'Attach 3(QR)'!$A$1:$E$28</definedName>
    <definedName name="Z_0B294850_FD19_47B3_ACE9_A5EA58FA8F6C_.wvu.PrintArea" localSheetId="6" hidden="1">'Attach 4'!$A$1:$E$25</definedName>
    <definedName name="Z_0B294850_FD19_47B3_ACE9_A5EA58FA8F6C_.wvu.PrintArea" localSheetId="7" hidden="1">'Attach 4 (A)'!$A$1:$E$27</definedName>
    <definedName name="Z_0B294850_FD19_47B3_ACE9_A5EA58FA8F6C_.wvu.PrintArea" localSheetId="8" hidden="1">'Attach 4 (B)'!$A$1:$E$26</definedName>
    <definedName name="Z_0B294850_FD19_47B3_ACE9_A5EA58FA8F6C_.wvu.PrintArea" localSheetId="9" hidden="1">'Attach 5'!$A$1:$F$112</definedName>
    <definedName name="Z_0B294850_FD19_47B3_ACE9_A5EA58FA8F6C_.wvu.PrintArea" localSheetId="10" hidden="1">'Attach 5A'!$A$1:$E$71</definedName>
    <definedName name="Z_0B294850_FD19_47B3_ACE9_A5EA58FA8F6C_.wvu.PrintArea" localSheetId="11" hidden="1">'Attach 6'!$A$1:$E$66</definedName>
    <definedName name="Z_0B294850_FD19_47B3_ACE9_A5EA58FA8F6C_.wvu.PrintArea" localSheetId="12" hidden="1">'Attach 7'!$A$1:$E$28</definedName>
    <definedName name="Z_0B294850_FD19_47B3_ACE9_A5EA58FA8F6C_.wvu.PrintArea" localSheetId="13" hidden="1">'Attach 9'!$A$1:$I$59</definedName>
    <definedName name="Z_0B294850_FD19_47B3_ACE9_A5EA58FA8F6C_.wvu.PrintArea" localSheetId="27" hidden="1">'Attach_18-SP'!$A$10:$I$137</definedName>
    <definedName name="Z_0B294850_FD19_47B3_ACE9_A5EA58FA8F6C_.wvu.PrintArea" localSheetId="24" hidden="1">'Attach-17b'!$A$1:$E$30</definedName>
    <definedName name="Z_0B294850_FD19_47B3_ACE9_A5EA58FA8F6C_.wvu.PrintArea" localSheetId="26" hidden="1">'Attach-18'!$A$1:$E$22</definedName>
    <definedName name="Z_0B294850_FD19_47B3_ACE9_A5EA58FA8F6C_.wvu.PrintArea" localSheetId="29" hidden="1">'Bid Form 1st Envelope'!$A$1:$F$118</definedName>
    <definedName name="Z_0B294850_FD19_47B3_ACE9_A5EA58FA8F6C_.wvu.PrintArea" localSheetId="1" hidden="1">Cover!$A$1:$I$31</definedName>
    <definedName name="Z_0B294850_FD19_47B3_ACE9_A5EA58FA8F6C_.wvu.PrintArea" localSheetId="2" hidden="1">'Names of Bidder'!$B$1:$D$37</definedName>
    <definedName name="Z_0B294850_FD19_47B3_ACE9_A5EA58FA8F6C_.wvu.PrintArea" localSheetId="5" hidden="1">Schedule_QR!$A$1:$I$383</definedName>
    <definedName name="Z_0B294850_FD19_47B3_ACE9_A5EA58FA8F6C_.wvu.PrintTitles" localSheetId="17" hidden="1">'Attach 12 '!$18:$18</definedName>
    <definedName name="Z_0B294850_FD19_47B3_ACE9_A5EA58FA8F6C_.wvu.PrintTitles" localSheetId="13" hidden="1">'Attach 9'!$18:$18</definedName>
    <definedName name="Z_0B294850_FD19_47B3_ACE9_A5EA58FA8F6C_.wvu.Rows" localSheetId="16" hidden="1">'Attach 11 '!$39:$76</definedName>
    <definedName name="Z_0B294850_FD19_47B3_ACE9_A5EA58FA8F6C_.wvu.Rows" localSheetId="15" hidden="1">'Attach 11_old'!$29:$84</definedName>
    <definedName name="Z_0B294850_FD19_47B3_ACE9_A5EA58FA8F6C_.wvu.Rows" localSheetId="22" hidden="1">'Attach 15'!$17:$20</definedName>
    <definedName name="Z_0B294850_FD19_47B3_ACE9_A5EA58FA8F6C_.wvu.Rows" localSheetId="23" hidden="1">'Attach 16'!$100:$255</definedName>
    <definedName name="Z_0B294850_FD19_47B3_ACE9_A5EA58FA8F6C_.wvu.Rows" localSheetId="25" hidden="1">'Attach 17'!$26:$26,'Attach 17'!$32:$209</definedName>
    <definedName name="Z_0B294850_FD19_47B3_ACE9_A5EA58FA8F6C_.wvu.Rows" localSheetId="9" hidden="1">'Attach 5'!$39:$111</definedName>
    <definedName name="Z_0B294850_FD19_47B3_ACE9_A5EA58FA8F6C_.wvu.Rows" localSheetId="10" hidden="1">'Attach 5A'!$23:$28</definedName>
    <definedName name="Z_0B294850_FD19_47B3_ACE9_A5EA58FA8F6C_.wvu.Rows" localSheetId="11" hidden="1">'Attach 6'!$4:$4,'Attach 6'!$46:$67</definedName>
    <definedName name="Z_0B294850_FD19_47B3_ACE9_A5EA58FA8F6C_.wvu.Rows" localSheetId="13" hidden="1">'Attach 9'!$20:$21</definedName>
    <definedName name="Z_0B294850_FD19_47B3_ACE9_A5EA58FA8F6C_.wvu.Rows" localSheetId="24" hidden="1">'Attach-17b'!$32:$209</definedName>
    <definedName name="Z_0B294850_FD19_47B3_ACE9_A5EA58FA8F6C_.wvu.Rows" localSheetId="2" hidden="1">'Names of Bidder'!$26:$28</definedName>
    <definedName name="Z_0B294850_FD19_47B3_ACE9_A5EA58FA8F6C_.wvu.Rows" localSheetId="5" hidden="1">Schedule_QR!$31:$37,Schedule_QR!$59:$61,Schedule_QR!$65:$101,Schedule_QR!$126:$129,Schedule_QR!#REF!,Schedule_QR!#REF!,Schedule_QR!#REF!,Schedule_QR!$269:$280,Schedule_QR!$297:$299,Schedule_QR!$303:$305,Schedule_QR!$328:$381</definedName>
    <definedName name="Z_10D78769_6122_4B7A_A6A3_9E5BCA27938C_.wvu.Cols" localSheetId="20" hidden="1">'Attach 15 _old'!$H:$H</definedName>
    <definedName name="Z_10D78769_6122_4B7A_A6A3_9E5BCA27938C_.wvu.Cols" localSheetId="9" hidden="1">'Attach 5'!$H:$H</definedName>
    <definedName name="Z_10D78769_6122_4B7A_A6A3_9E5BCA27938C_.wvu.Cols" localSheetId="11" hidden="1">'Attach 6'!$H:$H</definedName>
    <definedName name="Z_10D78769_6122_4B7A_A6A3_9E5BCA27938C_.wvu.Cols" localSheetId="29" hidden="1">'Bid Form 1st Envelope'!$Z:$AI</definedName>
    <definedName name="Z_10D78769_6122_4B7A_A6A3_9E5BCA27938C_.wvu.Cols" localSheetId="2" hidden="1">'Names of Bidder'!$H:$H</definedName>
    <definedName name="Z_10D78769_6122_4B7A_A6A3_9E5BCA27938C_.wvu.Cols" localSheetId="5" hidden="1">Schedule_QR!$J:$N</definedName>
    <definedName name="Z_10D78769_6122_4B7A_A6A3_9E5BCA27938C_.wvu.PrintArea" localSheetId="14" hidden="1">'Attach 10'!$A$1:$E$28</definedName>
    <definedName name="Z_10D78769_6122_4B7A_A6A3_9E5BCA27938C_.wvu.PrintArea" localSheetId="15" hidden="1">'Attach 11_old'!$A$1:$E$84</definedName>
    <definedName name="Z_10D78769_6122_4B7A_A6A3_9E5BCA27938C_.wvu.PrintArea" localSheetId="17" hidden="1">'Attach 12 '!$A$1:$E$44</definedName>
    <definedName name="Z_10D78769_6122_4B7A_A6A3_9E5BCA27938C_.wvu.PrintArea" localSheetId="18" hidden="1">'Attach 13'!$A$1:$E$29</definedName>
    <definedName name="Z_10D78769_6122_4B7A_A6A3_9E5BCA27938C_.wvu.PrintArea" localSheetId="19" hidden="1">'Attach 14'!$A$1:$E$29</definedName>
    <definedName name="Z_10D78769_6122_4B7A_A6A3_9E5BCA27938C_.wvu.PrintArea" localSheetId="20" hidden="1">'Attach 15 _old'!$A$1:$E$66</definedName>
    <definedName name="Z_10D78769_6122_4B7A_A6A3_9E5BCA27938C_.wvu.PrintArea" localSheetId="23" hidden="1">'Attach 16'!$A$1:$L$253</definedName>
    <definedName name="Z_10D78769_6122_4B7A_A6A3_9E5BCA27938C_.wvu.PrintArea" localSheetId="28" hidden="1">'Attach 19'!$A$1:$E$27</definedName>
    <definedName name="Z_10D78769_6122_4B7A_A6A3_9E5BCA27938C_.wvu.PrintArea" localSheetId="3" hidden="1">'Attach 3(JV)'!$A$1:$E$28</definedName>
    <definedName name="Z_10D78769_6122_4B7A_A6A3_9E5BCA27938C_.wvu.PrintArea" localSheetId="4" hidden="1">'Attach 3(QR)'!$A$1:$E$28</definedName>
    <definedName name="Z_10D78769_6122_4B7A_A6A3_9E5BCA27938C_.wvu.PrintArea" localSheetId="6" hidden="1">'Attach 4'!$A$1:$G$25</definedName>
    <definedName name="Z_10D78769_6122_4B7A_A6A3_9E5BCA27938C_.wvu.PrintArea" localSheetId="7" hidden="1">'Attach 4 (A)'!$A$1:$E$27</definedName>
    <definedName name="Z_10D78769_6122_4B7A_A6A3_9E5BCA27938C_.wvu.PrintArea" localSheetId="8" hidden="1">'Attach 4 (B)'!$A$1:$E$26</definedName>
    <definedName name="Z_10D78769_6122_4B7A_A6A3_9E5BCA27938C_.wvu.PrintArea" localSheetId="9" hidden="1">'Attach 5'!$A$1:$E$112</definedName>
    <definedName name="Z_10D78769_6122_4B7A_A6A3_9E5BCA27938C_.wvu.PrintArea" localSheetId="11" hidden="1">'Attach 6'!$A$1:$E$67</definedName>
    <definedName name="Z_10D78769_6122_4B7A_A6A3_9E5BCA27938C_.wvu.PrintArea" localSheetId="12" hidden="1">'Attach 7'!$A$1:$E$28</definedName>
    <definedName name="Z_10D78769_6122_4B7A_A6A3_9E5BCA27938C_.wvu.PrintArea" localSheetId="13" hidden="1">'Attach 9'!$A$1:$I$65</definedName>
    <definedName name="Z_10D78769_6122_4B7A_A6A3_9E5BCA27938C_.wvu.PrintArea" localSheetId="24" hidden="1">'Attach-17b'!$A$1:$E$30</definedName>
    <definedName name="Z_10D78769_6122_4B7A_A6A3_9E5BCA27938C_.wvu.PrintArea" localSheetId="29" hidden="1">'Bid Form 1st Envelope'!$A$1:$F$118</definedName>
    <definedName name="Z_10D78769_6122_4B7A_A6A3_9E5BCA27938C_.wvu.PrintArea" localSheetId="2" hidden="1">'Names of Bidder'!$B$1:$D$36</definedName>
    <definedName name="Z_10D78769_6122_4B7A_A6A3_9E5BCA27938C_.wvu.PrintArea" localSheetId="5" hidden="1">Schedule_QR!$A$1:$I$384</definedName>
    <definedName name="Z_10D78769_6122_4B7A_A6A3_9E5BCA27938C_.wvu.PrintTitles" localSheetId="17" hidden="1">'Attach 12 '!$18:$18</definedName>
    <definedName name="Z_10D78769_6122_4B7A_A6A3_9E5BCA27938C_.wvu.PrintTitles" localSheetId="13" hidden="1">'Attach 9'!$18:$18</definedName>
    <definedName name="Z_10D78769_6122_4B7A_A6A3_9E5BCA27938C_.wvu.Rows" localSheetId="15" hidden="1">'Attach 11_old'!$29:$84</definedName>
    <definedName name="Z_10D78769_6122_4B7A_A6A3_9E5BCA27938C_.wvu.Rows" localSheetId="17" hidden="1">'Attach 12 '!$18:$40</definedName>
    <definedName name="Z_10D78769_6122_4B7A_A6A3_9E5BCA27938C_.wvu.Rows" localSheetId="20" hidden="1">'Attach 15 _old'!$15:$15</definedName>
    <definedName name="Z_10D78769_6122_4B7A_A6A3_9E5BCA27938C_.wvu.Rows" localSheetId="13" hidden="1">'Attach 9'!$20:$21</definedName>
    <definedName name="Z_10D78769_6122_4B7A_A6A3_9E5BCA27938C_.wvu.Rows" localSheetId="24" hidden="1">'Attach-17b'!$32:$209</definedName>
    <definedName name="Z_10D78769_6122_4B7A_A6A3_9E5BCA27938C_.wvu.Rows" localSheetId="2" hidden="1">'Names of Bidder'!$26:$28</definedName>
    <definedName name="Z_10D78769_6122_4B7A_A6A3_9E5BCA27938C_.wvu.Rows" localSheetId="5" hidden="1">Schedule_QR!$31:$37,Schedule_QR!$59:$61,Schedule_QR!$65:$101,Schedule_QR!$126:$129,Schedule_QR!#REF!,Schedule_QR!#REF!,Schedule_QR!#REF!,Schedule_QR!#REF!,Schedule_QR!#REF!,Schedule_QR!#REF!,Schedule_QR!#REF!,Schedule_QR!$269:$280,Schedule_QR!$297:$299,Schedule_QR!$303:$305,Schedule_QR!$328:$381</definedName>
    <definedName name="Z_15A19D23_A9FD_4FC1_B7B0_F2D16BDFC729_.wvu.PrintArea" localSheetId="21" hidden="1">'Attach 14-IP'!$A$8:$I$225</definedName>
    <definedName name="Z_1C70608C_646A_4043_A222_6253B5006A93_.wvu.Cols" localSheetId="22" hidden="1">'Attach 15'!$H$1:$H$65536</definedName>
    <definedName name="Z_1C70608C_646A_4043_A222_6253B5006A93_.wvu.Cols" localSheetId="10" hidden="1">'Attach 5A'!$H$1:$H$65536</definedName>
    <definedName name="Z_1C70608C_646A_4043_A222_6253B5006A93_.wvu.PrintArea" localSheetId="16" hidden="1">'Attach 11 '!$A$1:$E$59</definedName>
    <definedName name="Z_1C70608C_646A_4043_A222_6253B5006A93_.wvu.PrintArea" localSheetId="22" hidden="1">'Attach 15'!$A$1:$E$80</definedName>
    <definedName name="Z_1C70608C_646A_4043_A222_6253B5006A93_.wvu.PrintArea" localSheetId="10" hidden="1">'Attach 5A'!$A$1:$E$71</definedName>
    <definedName name="Z_1C70608C_646A_4043_A222_6253B5006A93_.wvu.Rows" localSheetId="10" hidden="1">'Attach 5A'!$A$23:$IV$28</definedName>
    <definedName name="Z_1FD9ACA5_802E_4240_ABEA_3FAA854014ED_.wvu.Cols" localSheetId="20" hidden="1">'Attach 15 _old'!$H:$H</definedName>
    <definedName name="Z_1FD9ACA5_802E_4240_ABEA_3FAA854014ED_.wvu.Cols" localSheetId="9" hidden="1">'Attach 5'!$H:$H</definedName>
    <definedName name="Z_1FD9ACA5_802E_4240_ABEA_3FAA854014ED_.wvu.Cols" localSheetId="11" hidden="1">'Attach 6'!$H:$H</definedName>
    <definedName name="Z_1FD9ACA5_802E_4240_ABEA_3FAA854014ED_.wvu.Cols" localSheetId="5" hidden="1">Schedule_QR!$J:$L</definedName>
    <definedName name="Z_1FD9ACA5_802E_4240_ABEA_3FAA854014ED_.wvu.PrintArea" localSheetId="14" hidden="1">'Attach 10'!$A$1:$E$28</definedName>
    <definedName name="Z_1FD9ACA5_802E_4240_ABEA_3FAA854014ED_.wvu.PrintArea" localSheetId="15" hidden="1">'Attach 11_old'!$A$1:$E$84</definedName>
    <definedName name="Z_1FD9ACA5_802E_4240_ABEA_3FAA854014ED_.wvu.PrintArea" localSheetId="17" hidden="1">'Attach 12 '!$A$1:$E$44</definedName>
    <definedName name="Z_1FD9ACA5_802E_4240_ABEA_3FAA854014ED_.wvu.PrintArea" localSheetId="18" hidden="1">'Attach 13'!$A$1:$E$29</definedName>
    <definedName name="Z_1FD9ACA5_802E_4240_ABEA_3FAA854014ED_.wvu.PrintArea" localSheetId="19" hidden="1">'Attach 14'!$A$1:$E$29</definedName>
    <definedName name="Z_1FD9ACA5_802E_4240_ABEA_3FAA854014ED_.wvu.PrintArea" localSheetId="20" hidden="1">'Attach 15 _old'!$A$1:$E$66</definedName>
    <definedName name="Z_1FD9ACA5_802E_4240_ABEA_3FAA854014ED_.wvu.PrintArea" localSheetId="23" hidden="1">'Attach 16'!$A$1:$L$253</definedName>
    <definedName name="Z_1FD9ACA5_802E_4240_ABEA_3FAA854014ED_.wvu.PrintArea" localSheetId="28" hidden="1">'Attach 19'!$A$1:$E$27</definedName>
    <definedName name="Z_1FD9ACA5_802E_4240_ABEA_3FAA854014ED_.wvu.PrintArea" localSheetId="3" hidden="1">'Attach 3(JV)'!$A$1:$E$28</definedName>
    <definedName name="Z_1FD9ACA5_802E_4240_ABEA_3FAA854014ED_.wvu.PrintArea" localSheetId="4" hidden="1">'Attach 3(QR)'!$A$1:$E$28</definedName>
    <definedName name="Z_1FD9ACA5_802E_4240_ABEA_3FAA854014ED_.wvu.PrintArea" localSheetId="6" hidden="1">'Attach 4'!$A$1:$E$25</definedName>
    <definedName name="Z_1FD9ACA5_802E_4240_ABEA_3FAA854014ED_.wvu.PrintArea" localSheetId="7" hidden="1">'Attach 4 (A)'!$A$1:$E$27</definedName>
    <definedName name="Z_1FD9ACA5_802E_4240_ABEA_3FAA854014ED_.wvu.PrintArea" localSheetId="8" hidden="1">'Attach 4 (B)'!$A$1:$E$26</definedName>
    <definedName name="Z_1FD9ACA5_802E_4240_ABEA_3FAA854014ED_.wvu.PrintArea" localSheetId="9" hidden="1">'Attach 5'!$A$1:$E$112</definedName>
    <definedName name="Z_1FD9ACA5_802E_4240_ABEA_3FAA854014ED_.wvu.PrintArea" localSheetId="11" hidden="1">'Attach 6'!$A$1:$E$67</definedName>
    <definedName name="Z_1FD9ACA5_802E_4240_ABEA_3FAA854014ED_.wvu.PrintArea" localSheetId="12" hidden="1">'Attach 7'!$A$1:$E$28</definedName>
    <definedName name="Z_1FD9ACA5_802E_4240_ABEA_3FAA854014ED_.wvu.PrintArea" localSheetId="13" hidden="1">'Attach 9'!$A$1:$I$65</definedName>
    <definedName name="Z_1FD9ACA5_802E_4240_ABEA_3FAA854014ED_.wvu.PrintArea" localSheetId="29" hidden="1">'Bid Form 1st Envelope'!$A$1:$F$118</definedName>
    <definedName name="Z_1FD9ACA5_802E_4240_ABEA_3FAA854014ED_.wvu.PrintArea" localSheetId="2" hidden="1">'Names of Bidder'!$B$1:$D$36</definedName>
    <definedName name="Z_1FD9ACA5_802E_4240_ABEA_3FAA854014ED_.wvu.PrintArea" localSheetId="5" hidden="1">Schedule_QR!$A$1:$I$384</definedName>
    <definedName name="Z_1FD9ACA5_802E_4240_ABEA_3FAA854014ED_.wvu.PrintTitles" localSheetId="17" hidden="1">'Attach 12 '!$18:$18</definedName>
    <definedName name="Z_1FD9ACA5_802E_4240_ABEA_3FAA854014ED_.wvu.PrintTitles" localSheetId="13" hidden="1">'Attach 9'!$18:$18</definedName>
    <definedName name="Z_1FD9ACA5_802E_4240_ABEA_3FAA854014ED_.wvu.Rows" localSheetId="17" hidden="1">'Attach 12 '!$25:$25</definedName>
    <definedName name="Z_1FD9ACA5_802E_4240_ABEA_3FAA854014ED_.wvu.Rows" localSheetId="20" hidden="1">'Attach 15 _old'!$15:$15</definedName>
    <definedName name="Z_1FD9ACA5_802E_4240_ABEA_3FAA854014ED_.wvu.Rows" localSheetId="2" hidden="1">'Names of Bidder'!$26:$28</definedName>
    <definedName name="Z_1FD9ACA5_802E_4240_ABEA_3FAA854014ED_.wvu.Rows" localSheetId="5" hidden="1">Schedule_QR!$31:$37,Schedule_QR!$59:$61,Schedule_QR!$113:$118,Schedule_QR!$126:$129,Schedule_QR!#REF!,Schedule_QR!#REF!,Schedule_QR!#REF!,Schedule_QR!#REF!,Schedule_QR!#REF!,Schedule_QR!#REF!,Schedule_QR!#REF!,Schedule_QR!#REF!,Schedule_QR!#REF!,Schedule_QR!#REF!,Schedule_QR!#REF!,Schedule_QR!#REF!,Schedule_QR!#REF!,Schedule_QR!$216:$216,Schedule_QR!#REF!,Schedule_QR!#REF!,Schedule_QR!$258:$258,Schedule_QR!$297:$299,Schedule_QR!$303:$305</definedName>
    <definedName name="Z_22C3A3CF_89D9_4BE1_90DC_CA79E15E3D95_.wvu.Cols" localSheetId="16" hidden="1">'Attach 11 '!$F$1:$F$65536</definedName>
    <definedName name="Z_22C3A3CF_89D9_4BE1_90DC_CA79E15E3D95_.wvu.Cols" localSheetId="22" hidden="1">'Attach 15'!$F$1:$F$65536</definedName>
    <definedName name="Z_22C3A3CF_89D9_4BE1_90DC_CA79E15E3D95_.wvu.Cols" localSheetId="10" hidden="1">'Attach 5A'!$F$1:$F$65536</definedName>
    <definedName name="Z_22C3A3CF_89D9_4BE1_90DC_CA79E15E3D95_.wvu.PrintArea" localSheetId="16" hidden="1">'Attach 11 '!$A$1:$E$76</definedName>
    <definedName name="Z_22C3A3CF_89D9_4BE1_90DC_CA79E15E3D95_.wvu.PrintArea" localSheetId="22" hidden="1">'Attach 15'!$A$1:$E$79</definedName>
    <definedName name="Z_22C3A3CF_89D9_4BE1_90DC_CA79E15E3D95_.wvu.PrintArea" localSheetId="10" hidden="1">'Attach 5A'!$A$1:$E$71</definedName>
    <definedName name="Z_22C3A3CF_89D9_4BE1_90DC_CA79E15E3D95_.wvu.Rows" localSheetId="10" hidden="1">'Attach 5A'!$A$23:$IV$28</definedName>
    <definedName name="Z_237D8718_39ED_4FFE_B3B2_D1192F8D2E87_.wvu.Cols" localSheetId="22" hidden="1">'Attach 15'!$H$1:$H$65536</definedName>
    <definedName name="Z_237D8718_39ED_4FFE_B3B2_D1192F8D2E87_.wvu.Cols" localSheetId="10" hidden="1">'Attach 5A'!$H$1:$H$65536</definedName>
    <definedName name="Z_237D8718_39ED_4FFE_B3B2_D1192F8D2E87_.wvu.PrintArea" localSheetId="16" hidden="1">'Attach 11 '!$A$1:$E$59</definedName>
    <definedName name="Z_237D8718_39ED_4FFE_B3B2_D1192F8D2E87_.wvu.PrintArea" localSheetId="22" hidden="1">'Attach 15'!$A$1:$E$80</definedName>
    <definedName name="Z_237D8718_39ED_4FFE_B3B2_D1192F8D2E87_.wvu.PrintArea" localSheetId="10" hidden="1">'Attach 5A'!$A$1:$E$71</definedName>
    <definedName name="Z_237D8718_39ED_4FFE_B3B2_D1192F8D2E87_.wvu.Rows" localSheetId="10" hidden="1">'Attach 5A'!$A$23:$IV$28</definedName>
    <definedName name="Z_240327DD_375F_45D4_BA52_89AFD79FE6A1_.wvu.PrintArea" localSheetId="21" hidden="1">'Attach 14-IP'!$A$8:$I$225</definedName>
    <definedName name="Z_273BBCBD_8F12_4445_A7CA_FDA7C67AE3D5_.wvu.PrintArea" localSheetId="21" hidden="1">'Attach 14-IP'!$A$8:$I$225</definedName>
    <definedName name="Z_27CB7082_4FAB_46F1_8968_11E3E4A629B2_.wvu.PrintArea" localSheetId="21" hidden="1">'Attach 14-IP'!$A$8:$I$225</definedName>
    <definedName name="Z_2CF6F19D_227C_4840_A9E1_6C944B0145DB_.wvu.PrintArea" localSheetId="21" hidden="1">'Attach 14-IP'!$A$8:$I$225</definedName>
    <definedName name="Z_340562B9_6CEE_4962_8D7D_CA1C6778F52C_.wvu.PrintArea" localSheetId="21" hidden="1">'Attach 14-IP'!$A$8:$I$225</definedName>
    <definedName name="Z_3836A67F_51F8_4B52_B51D_937DC398CD1F_.wvu.PrintArea" localSheetId="21" hidden="1">'Attach 14-IP'!$A$8:$I$225</definedName>
    <definedName name="Z_38BECF6E_1A53_4F98_87B9_44F2C5F77E08_.wvu.PrintArea" localSheetId="21" hidden="1">'Attach 14-IP'!$A$8:$I$225</definedName>
    <definedName name="Z_434B1AD1_A940_4600_ADC7_0810EF9FDD90_.wvu.Cols" localSheetId="16" hidden="1">'Attach 11 '!$F$1:$F$65536</definedName>
    <definedName name="Z_434B1AD1_A940_4600_ADC7_0810EF9FDD90_.wvu.Cols" localSheetId="22" hidden="1">'Attach 15'!$F$1:$F$65536</definedName>
    <definedName name="Z_434B1AD1_A940_4600_ADC7_0810EF9FDD90_.wvu.Cols" localSheetId="10" hidden="1">'Attach 5A'!$F$1:$F$65536</definedName>
    <definedName name="Z_434B1AD1_A940_4600_ADC7_0810EF9FDD90_.wvu.PrintArea" localSheetId="16" hidden="1">'Attach 11 '!$A$1:$E$76</definedName>
    <definedName name="Z_434B1AD1_A940_4600_ADC7_0810EF9FDD90_.wvu.PrintArea" localSheetId="22" hidden="1">'Attach 15'!$A$1:$E$79</definedName>
    <definedName name="Z_434B1AD1_A940_4600_ADC7_0810EF9FDD90_.wvu.PrintArea" localSheetId="10" hidden="1">'Attach 5A'!$A$1:$E$71</definedName>
    <definedName name="Z_434B1AD1_A940_4600_ADC7_0810EF9FDD90_.wvu.Rows" localSheetId="10" hidden="1">'Attach 5A'!$A$23:$IV$28</definedName>
    <definedName name="Z_43BCBF1E_CDCF_4541_8D79_87EDCECBC1FD_.wvu.Cols" localSheetId="20" hidden="1">'Attach 15 _old'!$H:$H</definedName>
    <definedName name="Z_43BCBF1E_CDCF_4541_8D79_87EDCECBC1FD_.wvu.Cols" localSheetId="9" hidden="1">'Attach 5'!$H:$H</definedName>
    <definedName name="Z_43BCBF1E_CDCF_4541_8D79_87EDCECBC1FD_.wvu.Cols" localSheetId="11" hidden="1">'Attach 6'!$H:$H</definedName>
    <definedName name="Z_43BCBF1E_CDCF_4541_8D79_87EDCECBC1FD_.wvu.PrintArea" localSheetId="14" hidden="1">'Attach 10'!$A$1:$E$28</definedName>
    <definedName name="Z_43BCBF1E_CDCF_4541_8D79_87EDCECBC1FD_.wvu.PrintArea" localSheetId="15" hidden="1">'Attach 11_old'!$A$1:$E$84</definedName>
    <definedName name="Z_43BCBF1E_CDCF_4541_8D79_87EDCECBC1FD_.wvu.PrintArea" localSheetId="17" hidden="1">'Attach 12 '!$A$1:$E$44</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0" hidden="1">'Attach 15 _old'!$A$1:$E$67</definedName>
    <definedName name="Z_43BCBF1E_CDCF_4541_8D79_87EDCECBC1FD_.wvu.PrintArea" localSheetId="23" hidden="1">'Attach 16'!$A$1:$L$253</definedName>
    <definedName name="Z_43BCBF1E_CDCF_4541_8D79_87EDCECBC1FD_.wvu.PrintArea" localSheetId="28" hidden="1">'Attach 19'!$A$1:$E$27</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6" hidden="1">'Attach 4'!$A$1:$E$25</definedName>
    <definedName name="Z_43BCBF1E_CDCF_4541_8D79_87EDCECBC1FD_.wvu.PrintArea" localSheetId="7" hidden="1">'Attach 4 (A)'!$A$1:$E$27</definedName>
    <definedName name="Z_43BCBF1E_CDCF_4541_8D79_87EDCECBC1FD_.wvu.PrintArea" localSheetId="8" hidden="1">'Attach 4 (B)'!$A$1:$E$26</definedName>
    <definedName name="Z_43BCBF1E_CDCF_4541_8D79_87EDCECBC1FD_.wvu.PrintArea" localSheetId="9" hidden="1">'Attach 5'!$A$1:$E$112</definedName>
    <definedName name="Z_43BCBF1E_CDCF_4541_8D79_87EDCECBC1FD_.wvu.PrintArea" localSheetId="11" hidden="1">'Attach 6'!$A$1:$E$67</definedName>
    <definedName name="Z_43BCBF1E_CDCF_4541_8D79_87EDCECBC1FD_.wvu.PrintArea" localSheetId="12" hidden="1">'Attach 7'!$A$1:$E$28</definedName>
    <definedName name="Z_43BCBF1E_CDCF_4541_8D79_87EDCECBC1FD_.wvu.PrintArea" localSheetId="13" hidden="1">'Attach 9'!$A$1:$I$65</definedName>
    <definedName name="Z_43BCBF1E_CDCF_4541_8D79_87EDCECBC1FD_.wvu.PrintArea" localSheetId="29" hidden="1">'Bid Form 1st Envelope'!$A$1:$F$118</definedName>
    <definedName name="Z_43BCBF1E_CDCF_4541_8D79_87EDCECBC1FD_.wvu.PrintArea" localSheetId="2" hidden="1">'Names of Bidder'!$B$1:$D$36</definedName>
    <definedName name="Z_43BCBF1E_CDCF_4541_8D79_87EDCECBC1FD_.wvu.PrintTitles" localSheetId="17" hidden="1">'Attach 12 '!$18:$18</definedName>
    <definedName name="Z_43BCBF1E_CDCF_4541_8D79_87EDCECBC1FD_.wvu.PrintTitles" localSheetId="13" hidden="1">'Attach 9'!$18:$18</definedName>
    <definedName name="Z_43BCBF1E_CDCF_4541_8D79_87EDCECBC1FD_.wvu.Rows" localSheetId="17" hidden="1">'Attach 12 '!#REF!,'Attach 12 '!#REF!,'Attach 12 '!#REF!,'Attach 12 '!#REF!,'Attach 12 '!$25:$25</definedName>
    <definedName name="Z_43BCBF1E_CDCF_4541_8D79_87EDCECBC1FD_.wvu.Rows" localSheetId="20" hidden="1">'Attach 15 _old'!$12:$13,'Attach 15 _old'!$15:$15</definedName>
    <definedName name="Z_467D956B_E414_49B8_976A_B616E4A07C29_.wvu.PrintArea" localSheetId="27" hidden="1">'Attach_18-SP'!$A$10:$I$137</definedName>
    <definedName name="Z_477F7E43_D393_45BA_B99B_D838E4629B5D_.wvu.PrintArea" localSheetId="21" hidden="1">'Attach 14-IP'!$A$8:$I$225</definedName>
    <definedName name="Z_494F6778_23FE_4AAC_B37D_6C7543FC13B9_.wvu.Cols" localSheetId="20" hidden="1">'Attach 15 _old'!$H:$H</definedName>
    <definedName name="Z_494F6778_23FE_4AAC_B37D_6C7543FC13B9_.wvu.Cols" localSheetId="9" hidden="1">'Attach 5'!$H:$H</definedName>
    <definedName name="Z_494F6778_23FE_4AAC_B37D_6C7543FC13B9_.wvu.Cols" localSheetId="11" hidden="1">'Attach 6'!$H:$H</definedName>
    <definedName name="Z_494F6778_23FE_4AAC_B37D_6C7543FC13B9_.wvu.Cols" localSheetId="2" hidden="1">'Names of Bidder'!$H:$H</definedName>
    <definedName name="Z_494F6778_23FE_4AAC_B37D_6C7543FC13B9_.wvu.Cols" localSheetId="5" hidden="1">Schedule_QR!$J:$L</definedName>
    <definedName name="Z_494F6778_23FE_4AAC_B37D_6C7543FC13B9_.wvu.PrintArea" localSheetId="14" hidden="1">'Attach 10'!$A$1:$E$28</definedName>
    <definedName name="Z_494F6778_23FE_4AAC_B37D_6C7543FC13B9_.wvu.PrintArea" localSheetId="15" hidden="1">'Attach 11_old'!$A$1:$E$84</definedName>
    <definedName name="Z_494F6778_23FE_4AAC_B37D_6C7543FC13B9_.wvu.PrintArea" localSheetId="17" hidden="1">'Attach 12 '!$A$1:$E$44</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1" hidden="1">'Attach 14-IP'!$A$8:$I$225</definedName>
    <definedName name="Z_494F6778_23FE_4AAC_B37D_6C7543FC13B9_.wvu.PrintArea" localSheetId="20" hidden="1">'Attach 15 _old'!$A$1:$E$66</definedName>
    <definedName name="Z_494F6778_23FE_4AAC_B37D_6C7543FC13B9_.wvu.PrintArea" localSheetId="23" hidden="1">'Attach 16'!$A$1:$L$253</definedName>
    <definedName name="Z_494F6778_23FE_4AAC_B37D_6C7543FC13B9_.wvu.PrintArea" localSheetId="28" hidden="1">'Attach 19'!$A$1:$E$27</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6" hidden="1">'Attach 4'!$A$1:$E$25</definedName>
    <definedName name="Z_494F6778_23FE_4AAC_B37D_6C7543FC13B9_.wvu.PrintArea" localSheetId="7" hidden="1">'Attach 4 (A)'!$A$1:$E$27</definedName>
    <definedName name="Z_494F6778_23FE_4AAC_B37D_6C7543FC13B9_.wvu.PrintArea" localSheetId="8" hidden="1">'Attach 4 (B)'!$A$1:$E$26</definedName>
    <definedName name="Z_494F6778_23FE_4AAC_B37D_6C7543FC13B9_.wvu.PrintArea" localSheetId="9" hidden="1">'Attach 5'!$A$1:$E$112</definedName>
    <definedName name="Z_494F6778_23FE_4AAC_B37D_6C7543FC13B9_.wvu.PrintArea" localSheetId="11" hidden="1">'Attach 6'!$A$1:$E$67</definedName>
    <definedName name="Z_494F6778_23FE_4AAC_B37D_6C7543FC13B9_.wvu.PrintArea" localSheetId="12" hidden="1">'Attach 7'!$A$1:$E$28</definedName>
    <definedName name="Z_494F6778_23FE_4AAC_B37D_6C7543FC13B9_.wvu.PrintArea" localSheetId="13" hidden="1">'Attach 9'!$A$1:$I$65</definedName>
    <definedName name="Z_494F6778_23FE_4AAC_B37D_6C7543FC13B9_.wvu.PrintArea" localSheetId="0" hidden="1">Basic!$A$1:$H$4</definedName>
    <definedName name="Z_494F6778_23FE_4AAC_B37D_6C7543FC13B9_.wvu.PrintArea" localSheetId="29" hidden="1">'Bid Form 1st Envelope'!$A$1:$F$118</definedName>
    <definedName name="Z_494F6778_23FE_4AAC_B37D_6C7543FC13B9_.wvu.PrintArea" localSheetId="1" hidden="1">Cover!$A$1:$F$31</definedName>
    <definedName name="Z_494F6778_23FE_4AAC_B37D_6C7543FC13B9_.wvu.PrintArea" localSheetId="2" hidden="1">'Names of Bidder'!$B$1:$D$36</definedName>
    <definedName name="Z_494F6778_23FE_4AAC_B37D_6C7543FC13B9_.wvu.PrintArea" localSheetId="5" hidden="1">Schedule_QR!$A$1:$I$384</definedName>
    <definedName name="Z_494F6778_23FE_4AAC_B37D_6C7543FC13B9_.wvu.PrintTitles" localSheetId="17" hidden="1">'Attach 12 '!$18:$18</definedName>
    <definedName name="Z_494F6778_23FE_4AAC_B37D_6C7543FC13B9_.wvu.PrintTitles" localSheetId="13" hidden="1">'Attach 9'!$18:$18</definedName>
    <definedName name="Z_494F6778_23FE_4AAC_B37D_6C7543FC13B9_.wvu.Rows" localSheetId="17" hidden="1">'Attach 12 '!$25:$25</definedName>
    <definedName name="Z_494F6778_23FE_4AAC_B37D_6C7543FC13B9_.wvu.Rows" localSheetId="20" hidden="1">'Attach 15 _old'!$15:$15</definedName>
    <definedName name="Z_494F6778_23FE_4AAC_B37D_6C7543FC13B9_.wvu.Rows" localSheetId="13" hidden="1">'Attach 9'!$20:$21</definedName>
    <definedName name="Z_494F6778_23FE_4AAC_B37D_6C7543FC13B9_.wvu.Rows" localSheetId="2" hidden="1">'Names of Bidder'!$26:$28</definedName>
    <definedName name="Z_494F6778_23FE_4AAC_B37D_6C7543FC13B9_.wvu.Rows" localSheetId="5" hidden="1">Schedule_QR!$31:$37,Schedule_QR!$59:$61,Schedule_QR!$113:$118,Schedule_QR!$126:$129,Schedule_QR!#REF!,Schedule_QR!#REF!,Schedule_QR!#REF!,Schedule_QR!#REF!,Schedule_QR!#REF!,Schedule_QR!#REF!,Schedule_QR!#REF!,Schedule_QR!#REF!,Schedule_QR!#REF!,Schedule_QR!#REF!,Schedule_QR!#REF!,Schedule_QR!#REF!,Schedule_QR!#REF!,Schedule_QR!$216:$216,Schedule_QR!#REF!,Schedule_QR!#REF!,Schedule_QR!$258:$258,Schedule_QR!$297:$299,Schedule_QR!$303:$305</definedName>
    <definedName name="Z_4D264E87_1181_4A6F_ACD3_AAEFFE1B9FA4_.wvu.PrintArea" localSheetId="27" hidden="1">'Attach_18-SP'!$A$10:$I$137</definedName>
    <definedName name="Z_4D264E87_1181_4A6F_ACD3_AAEFFE1B9FA4_.wvu.PrintArea" localSheetId="26" hidden="1">'Attach-18'!$A$1:$E$22</definedName>
    <definedName name="Z_51E8B268_CD70_41C9_97C5_6867BFB3D174_.wvu.Cols" localSheetId="20" hidden="1">'Attach 15 _old'!$H:$H</definedName>
    <definedName name="Z_51E8B268_CD70_41C9_97C5_6867BFB3D174_.wvu.Cols" localSheetId="9" hidden="1">'Attach 5'!$H:$H</definedName>
    <definedName name="Z_51E8B268_CD70_41C9_97C5_6867BFB3D174_.wvu.Cols" localSheetId="11" hidden="1">'Attach 6'!$H:$H</definedName>
    <definedName name="Z_51E8B268_CD70_41C9_97C5_6867BFB3D174_.wvu.Cols" localSheetId="29" hidden="1">'Bid Form 1st Envelope'!$Z:$AI</definedName>
    <definedName name="Z_51E8B268_CD70_41C9_97C5_6867BFB3D174_.wvu.Cols" localSheetId="2" hidden="1">'Names of Bidder'!$H:$H</definedName>
    <definedName name="Z_51E8B268_CD70_41C9_97C5_6867BFB3D174_.wvu.Cols" localSheetId="5" hidden="1">Schedule_QR!$J:$N</definedName>
    <definedName name="Z_51E8B268_CD70_41C9_97C5_6867BFB3D174_.wvu.PrintArea" localSheetId="14" hidden="1">'Attach 10'!$A$1:$E$28</definedName>
    <definedName name="Z_51E8B268_CD70_41C9_97C5_6867BFB3D174_.wvu.PrintArea" localSheetId="15" hidden="1">'Attach 11_old'!$A$1:$E$84</definedName>
    <definedName name="Z_51E8B268_CD70_41C9_97C5_6867BFB3D174_.wvu.PrintArea" localSheetId="17" hidden="1">'Attach 12 '!$A$1:$E$44</definedName>
    <definedName name="Z_51E8B268_CD70_41C9_97C5_6867BFB3D174_.wvu.PrintArea" localSheetId="18" hidden="1">'Attach 13'!$A$1:$E$29</definedName>
    <definedName name="Z_51E8B268_CD70_41C9_97C5_6867BFB3D174_.wvu.PrintArea" localSheetId="19" hidden="1">'Attach 14'!$A$1:$E$29</definedName>
    <definedName name="Z_51E8B268_CD70_41C9_97C5_6867BFB3D174_.wvu.PrintArea" localSheetId="20" hidden="1">'Attach 15 _old'!$A$1:$E$66</definedName>
    <definedName name="Z_51E8B268_CD70_41C9_97C5_6867BFB3D174_.wvu.PrintArea" localSheetId="23" hidden="1">'Attach 16'!$A$1:$L$253</definedName>
    <definedName name="Z_51E8B268_CD70_41C9_97C5_6867BFB3D174_.wvu.PrintArea" localSheetId="28" hidden="1">'Attach 19'!$A$1:$E$27</definedName>
    <definedName name="Z_51E8B268_CD70_41C9_97C5_6867BFB3D174_.wvu.PrintArea" localSheetId="3" hidden="1">'Attach 3(JV)'!$A$1:$E$28</definedName>
    <definedName name="Z_51E8B268_CD70_41C9_97C5_6867BFB3D174_.wvu.PrintArea" localSheetId="4" hidden="1">'Attach 3(QR)'!$A$1:$E$28</definedName>
    <definedName name="Z_51E8B268_CD70_41C9_97C5_6867BFB3D174_.wvu.PrintArea" localSheetId="6" hidden="1">'Attach 4'!$A$1:$E$25</definedName>
    <definedName name="Z_51E8B268_CD70_41C9_97C5_6867BFB3D174_.wvu.PrintArea" localSheetId="7" hidden="1">'Attach 4 (A)'!$A$1:$E$27</definedName>
    <definedName name="Z_51E8B268_CD70_41C9_97C5_6867BFB3D174_.wvu.PrintArea" localSheetId="8" hidden="1">'Attach 4 (B)'!$A$1:$E$26</definedName>
    <definedName name="Z_51E8B268_CD70_41C9_97C5_6867BFB3D174_.wvu.PrintArea" localSheetId="9" hidden="1">'Attach 5'!$A$1:$E$112</definedName>
    <definedName name="Z_51E8B268_CD70_41C9_97C5_6867BFB3D174_.wvu.PrintArea" localSheetId="11" hidden="1">'Attach 6'!$A$1:$E$66</definedName>
    <definedName name="Z_51E8B268_CD70_41C9_97C5_6867BFB3D174_.wvu.PrintArea" localSheetId="12" hidden="1">'Attach 7'!$A$1:$E$28</definedName>
    <definedName name="Z_51E8B268_CD70_41C9_97C5_6867BFB3D174_.wvu.PrintArea" localSheetId="13" hidden="1">'Attach 9'!$A$1:$I$65</definedName>
    <definedName name="Z_51E8B268_CD70_41C9_97C5_6867BFB3D174_.wvu.PrintArea" localSheetId="24" hidden="1">'Attach-17b'!$A$1:$E$30</definedName>
    <definedName name="Z_51E8B268_CD70_41C9_97C5_6867BFB3D174_.wvu.PrintArea" localSheetId="29" hidden="1">'Bid Form 1st Envelope'!$A$1:$F$118</definedName>
    <definedName name="Z_51E8B268_CD70_41C9_97C5_6867BFB3D174_.wvu.PrintArea" localSheetId="2" hidden="1">'Names of Bidder'!$B$1:$D$36</definedName>
    <definedName name="Z_51E8B268_CD70_41C9_97C5_6867BFB3D174_.wvu.PrintArea" localSheetId="5" hidden="1">Schedule_QR!$A$1:$I$383</definedName>
    <definedName name="Z_51E8B268_CD70_41C9_97C5_6867BFB3D174_.wvu.PrintTitles" localSheetId="17" hidden="1">'Attach 12 '!$18:$18</definedName>
    <definedName name="Z_51E8B268_CD70_41C9_97C5_6867BFB3D174_.wvu.PrintTitles" localSheetId="13" hidden="1">'Attach 9'!$18:$18</definedName>
    <definedName name="Z_51E8B268_CD70_41C9_97C5_6867BFB3D174_.wvu.Rows" localSheetId="15" hidden="1">'Attach 11_old'!$29:$84</definedName>
    <definedName name="Z_51E8B268_CD70_41C9_97C5_6867BFB3D174_.wvu.Rows" localSheetId="17" hidden="1">'Attach 12 '!$18:$40</definedName>
    <definedName name="Z_51E8B268_CD70_41C9_97C5_6867BFB3D174_.wvu.Rows" localSheetId="20" hidden="1">'Attach 15 _old'!$15:$15</definedName>
    <definedName name="Z_51E8B268_CD70_41C9_97C5_6867BFB3D174_.wvu.Rows" localSheetId="13" hidden="1">'Attach 9'!$20:$21</definedName>
    <definedName name="Z_51E8B268_CD70_41C9_97C5_6867BFB3D174_.wvu.Rows" localSheetId="24" hidden="1">'Attach-17b'!$32:$209</definedName>
    <definedName name="Z_51E8B268_CD70_41C9_97C5_6867BFB3D174_.wvu.Rows" localSheetId="2" hidden="1">'Names of Bidder'!$26:$28</definedName>
    <definedName name="Z_51E8B268_CD70_41C9_97C5_6867BFB3D174_.wvu.Rows" localSheetId="5" hidden="1">Schedule_QR!$31:$37,Schedule_QR!$59:$61,Schedule_QR!$65:$101,Schedule_QR!$126:$129,Schedule_QR!#REF!,Schedule_QR!#REF!,Schedule_QR!#REF!,Schedule_QR!$269:$280,Schedule_QR!$297:$299,Schedule_QR!$303:$305,Schedule_QR!$328:$381</definedName>
    <definedName name="Z_5476C51C_4037_4B28_A818_10D7CDF0C66A_.wvu.PrintArea" localSheetId="21" hidden="1">'Attach 14-IP'!$A$8:$I$225</definedName>
    <definedName name="Z_591BCD1E_ECB5_460F_9A9B_C1B720EADC09_.wvu.Cols" localSheetId="16" hidden="1">'Attach 11 '!$F$1:$F$65536</definedName>
    <definedName name="Z_591BCD1E_ECB5_460F_9A9B_C1B720EADC09_.wvu.Cols" localSheetId="22" hidden="1">'Attach 15'!$F$1:$F$65536</definedName>
    <definedName name="Z_591BCD1E_ECB5_460F_9A9B_C1B720EADC09_.wvu.Cols" localSheetId="10" hidden="1">'Attach 5A'!$F$1:$F$65536</definedName>
    <definedName name="Z_591BCD1E_ECB5_460F_9A9B_C1B720EADC09_.wvu.PrintArea" localSheetId="16" hidden="1">'Attach 11 '!$A$1:$E$38</definedName>
    <definedName name="Z_591BCD1E_ECB5_460F_9A9B_C1B720EADC09_.wvu.PrintArea" localSheetId="22" hidden="1">'Attach 15'!$A$1:$E$79</definedName>
    <definedName name="Z_591BCD1E_ECB5_460F_9A9B_C1B720EADC09_.wvu.PrintArea" localSheetId="25" hidden="1">'Attach 17'!$A$1:$E$30</definedName>
    <definedName name="Z_591BCD1E_ECB5_460F_9A9B_C1B720EADC09_.wvu.PrintArea" localSheetId="10" hidden="1">'Attach 5A'!$A$1:$E$71</definedName>
    <definedName name="Z_591BCD1E_ECB5_460F_9A9B_C1B720EADC09_.wvu.Rows" localSheetId="16" hidden="1">'Attach 11 '!$A$39:$IV$76</definedName>
    <definedName name="Z_591BCD1E_ECB5_460F_9A9B_C1B720EADC09_.wvu.Rows" localSheetId="22" hidden="1">'Attach 15'!$A$17:$IV$20</definedName>
    <definedName name="Z_591BCD1E_ECB5_460F_9A9B_C1B720EADC09_.wvu.Rows" localSheetId="25" hidden="1">'Attach 17'!$A$26:$IV$26,'Attach 17'!$A$32:$IV$209</definedName>
    <definedName name="Z_591BCD1E_ECB5_460F_9A9B_C1B720EADC09_.wvu.Rows" localSheetId="10" hidden="1">'Attach 5A'!$A$23:$IV$28</definedName>
    <definedName name="Z_5D67CA2D_8BB3_4F00_894F_4872C1BBE88F_.wvu.PrintArea" localSheetId="21" hidden="1">'Attach 14-IP'!$A$8:$I$225</definedName>
    <definedName name="Z_696D4A13_5E44_4B16_B107_EB70ABB06CBE_.wvu.PrintArea" localSheetId="21" hidden="1">'Attach 14-IP'!$A$8:$I$225</definedName>
    <definedName name="Z_6B2C1320_5106_401D_86E8_03FFC7419150_.wvu.Cols" localSheetId="16" hidden="1">'Attach 11 '!$F$1:$F$65536</definedName>
    <definedName name="Z_6B2C1320_5106_401D_86E8_03FFC7419150_.wvu.Cols" localSheetId="22" hidden="1">'Attach 15'!$F$1:$F$65536</definedName>
    <definedName name="Z_6B2C1320_5106_401D_86E8_03FFC7419150_.wvu.Cols" localSheetId="10" hidden="1">'Attach 5A'!$F$1:$F$65536</definedName>
    <definedName name="Z_6B2C1320_5106_401D_86E8_03FFC7419150_.wvu.PrintArea" localSheetId="16" hidden="1">'Attach 11 '!$A$1:$E$76</definedName>
    <definedName name="Z_6B2C1320_5106_401D_86E8_03FFC7419150_.wvu.PrintArea" localSheetId="22" hidden="1">'Attach 15'!$A$1:$E$79</definedName>
    <definedName name="Z_6B2C1320_5106_401D_86E8_03FFC7419150_.wvu.PrintArea" localSheetId="10" hidden="1">'Attach 5A'!$A$1:$E$71</definedName>
    <definedName name="Z_6B2C1320_5106_401D_86E8_03FFC7419150_.wvu.Rows" localSheetId="10" hidden="1">'Attach 5A'!$A$23:$IV$28</definedName>
    <definedName name="Z_6B3BC699_AF50_49D1_A5D9_04AC9ECA2E6E_.wvu.Cols" localSheetId="20" hidden="1">'Attach 15 _old'!$H:$H</definedName>
    <definedName name="Z_6B3BC699_AF50_49D1_A5D9_04AC9ECA2E6E_.wvu.Cols" localSheetId="9" hidden="1">'Attach 5'!$H:$H</definedName>
    <definedName name="Z_6B3BC699_AF50_49D1_A5D9_04AC9ECA2E6E_.wvu.Cols" localSheetId="11" hidden="1">'Attach 6'!$H:$H</definedName>
    <definedName name="Z_6B3BC699_AF50_49D1_A5D9_04AC9ECA2E6E_.wvu.Cols" localSheetId="29" hidden="1">'Bid Form 1st Envelope'!$Z:$AI</definedName>
    <definedName name="Z_6B3BC699_AF50_49D1_A5D9_04AC9ECA2E6E_.wvu.Cols" localSheetId="2" hidden="1">'Names of Bidder'!$H:$H</definedName>
    <definedName name="Z_6B3BC699_AF50_49D1_A5D9_04AC9ECA2E6E_.wvu.Cols" localSheetId="5" hidden="1">Schedule_QR!$J:$N</definedName>
    <definedName name="Z_6B3BC699_AF50_49D1_A5D9_04AC9ECA2E6E_.wvu.PrintArea" localSheetId="14" hidden="1">'Attach 10'!$A$1:$E$28</definedName>
    <definedName name="Z_6B3BC699_AF50_49D1_A5D9_04AC9ECA2E6E_.wvu.PrintArea" localSheetId="15" hidden="1">'Attach 11_old'!$A$1:$E$84</definedName>
    <definedName name="Z_6B3BC699_AF50_49D1_A5D9_04AC9ECA2E6E_.wvu.PrintArea" localSheetId="17" hidden="1">'Attach 12 '!$A$1:$E$44</definedName>
    <definedName name="Z_6B3BC699_AF50_49D1_A5D9_04AC9ECA2E6E_.wvu.PrintArea" localSheetId="18" hidden="1">'Attach 13'!$A$1:$E$29</definedName>
    <definedName name="Z_6B3BC699_AF50_49D1_A5D9_04AC9ECA2E6E_.wvu.PrintArea" localSheetId="19" hidden="1">'Attach 14'!$A$1:$E$29</definedName>
    <definedName name="Z_6B3BC699_AF50_49D1_A5D9_04AC9ECA2E6E_.wvu.PrintArea" localSheetId="20" hidden="1">'Attach 15 _old'!$A$1:$E$66</definedName>
    <definedName name="Z_6B3BC699_AF50_49D1_A5D9_04AC9ECA2E6E_.wvu.PrintArea" localSheetId="23" hidden="1">'Attach 16'!$A$1:$L$253</definedName>
    <definedName name="Z_6B3BC699_AF50_49D1_A5D9_04AC9ECA2E6E_.wvu.PrintArea" localSheetId="28" hidden="1">'Attach 19'!$A$1:$E$27</definedName>
    <definedName name="Z_6B3BC699_AF50_49D1_A5D9_04AC9ECA2E6E_.wvu.PrintArea" localSheetId="3" hidden="1">'Attach 3(JV)'!$A$1:$E$28</definedName>
    <definedName name="Z_6B3BC699_AF50_49D1_A5D9_04AC9ECA2E6E_.wvu.PrintArea" localSheetId="4" hidden="1">'Attach 3(QR)'!$A$1:$E$28</definedName>
    <definedName name="Z_6B3BC699_AF50_49D1_A5D9_04AC9ECA2E6E_.wvu.PrintArea" localSheetId="6" hidden="1">'Attach 4'!$A$1:$E$25</definedName>
    <definedName name="Z_6B3BC699_AF50_49D1_A5D9_04AC9ECA2E6E_.wvu.PrintArea" localSheetId="7" hidden="1">'Attach 4 (A)'!$A$1:$E$27</definedName>
    <definedName name="Z_6B3BC699_AF50_49D1_A5D9_04AC9ECA2E6E_.wvu.PrintArea" localSheetId="8" hidden="1">'Attach 4 (B)'!$A$1:$E$26</definedName>
    <definedName name="Z_6B3BC699_AF50_49D1_A5D9_04AC9ECA2E6E_.wvu.PrintArea" localSheetId="9" hidden="1">'Attach 5'!$A$1:$E$112</definedName>
    <definedName name="Z_6B3BC699_AF50_49D1_A5D9_04AC9ECA2E6E_.wvu.PrintArea" localSheetId="11" hidden="1">'Attach 6'!$A$1:$E$67</definedName>
    <definedName name="Z_6B3BC699_AF50_49D1_A5D9_04AC9ECA2E6E_.wvu.PrintArea" localSheetId="12" hidden="1">'Attach 7'!$A$1:$E$28</definedName>
    <definedName name="Z_6B3BC699_AF50_49D1_A5D9_04AC9ECA2E6E_.wvu.PrintArea" localSheetId="13" hidden="1">'Attach 9'!$A$1:$I$65</definedName>
    <definedName name="Z_6B3BC699_AF50_49D1_A5D9_04AC9ECA2E6E_.wvu.PrintArea" localSheetId="24" hidden="1">'Attach-17b'!$A$1:$E$30</definedName>
    <definedName name="Z_6B3BC699_AF50_49D1_A5D9_04AC9ECA2E6E_.wvu.PrintArea" localSheetId="29" hidden="1">'Bid Form 1st Envelope'!$A$1:$F$118</definedName>
    <definedName name="Z_6B3BC699_AF50_49D1_A5D9_04AC9ECA2E6E_.wvu.PrintArea" localSheetId="2" hidden="1">'Names of Bidder'!$B$1:$D$36</definedName>
    <definedName name="Z_6B3BC699_AF50_49D1_A5D9_04AC9ECA2E6E_.wvu.PrintArea" localSheetId="5" hidden="1">Schedule_QR!$A$1:$I$384</definedName>
    <definedName name="Z_6B3BC699_AF50_49D1_A5D9_04AC9ECA2E6E_.wvu.PrintTitles" localSheetId="17" hidden="1">'Attach 12 '!$18:$18</definedName>
    <definedName name="Z_6B3BC699_AF50_49D1_A5D9_04AC9ECA2E6E_.wvu.PrintTitles" localSheetId="13" hidden="1">'Attach 9'!$18:$18</definedName>
    <definedName name="Z_6B3BC699_AF50_49D1_A5D9_04AC9ECA2E6E_.wvu.Rows" localSheetId="15" hidden="1">'Attach 11_old'!$29:$84</definedName>
    <definedName name="Z_6B3BC699_AF50_49D1_A5D9_04AC9ECA2E6E_.wvu.Rows" localSheetId="17" hidden="1">'Attach 12 '!$25:$25,'Attach 12 '!$39:$40</definedName>
    <definedName name="Z_6B3BC699_AF50_49D1_A5D9_04AC9ECA2E6E_.wvu.Rows" localSheetId="20" hidden="1">'Attach 15 _old'!$15:$15</definedName>
    <definedName name="Z_6B3BC699_AF50_49D1_A5D9_04AC9ECA2E6E_.wvu.Rows" localSheetId="13" hidden="1">'Attach 9'!$20:$21</definedName>
    <definedName name="Z_6B3BC699_AF50_49D1_A5D9_04AC9ECA2E6E_.wvu.Rows" localSheetId="24" hidden="1">'Attach-17b'!$32:$209</definedName>
    <definedName name="Z_6B3BC699_AF50_49D1_A5D9_04AC9ECA2E6E_.wvu.Rows" localSheetId="2" hidden="1">'Names of Bidder'!$26:$28</definedName>
    <definedName name="Z_6B3BC699_AF50_49D1_A5D9_04AC9ECA2E6E_.wvu.Rows" localSheetId="5" hidden="1">Schedule_QR!$31:$37,Schedule_QR!$59:$61,Schedule_QR!$65:$101,Schedule_QR!$126:$129,Schedule_QR!#REF!,Schedule_QR!#REF!,Schedule_QR!#REF!,Schedule_QR!#REF!,Schedule_QR!#REF!,Schedule_QR!#REF!,Schedule_QR!#REF!,Schedule_QR!$297:$299,Schedule_QR!$303:$305,Schedule_QR!$328:$381</definedName>
    <definedName name="Z_6C71EDD9_77D4_4543_9FDA_8FC978AB22C5_.wvu.Cols" localSheetId="16" hidden="1">'Attach 11 '!$F$1:$F$65536</definedName>
    <definedName name="Z_6C71EDD9_77D4_4543_9FDA_8FC978AB22C5_.wvu.Cols" localSheetId="22" hidden="1">'Attach 15'!$F$1:$F$65536</definedName>
    <definedName name="Z_6C71EDD9_77D4_4543_9FDA_8FC978AB22C5_.wvu.Cols" localSheetId="10" hidden="1">'Attach 5A'!$F$1:$F$65536</definedName>
    <definedName name="Z_6C71EDD9_77D4_4543_9FDA_8FC978AB22C5_.wvu.PrintArea" localSheetId="16" hidden="1">'Attach 11 '!$A$1:$E$76</definedName>
    <definedName name="Z_6C71EDD9_77D4_4543_9FDA_8FC978AB22C5_.wvu.PrintArea" localSheetId="22" hidden="1">'Attach 15'!$A$1:$E$79</definedName>
    <definedName name="Z_6C71EDD9_77D4_4543_9FDA_8FC978AB22C5_.wvu.PrintArea" localSheetId="10" hidden="1">'Attach 5A'!$A$1:$E$71</definedName>
    <definedName name="Z_6C71EDD9_77D4_4543_9FDA_8FC978AB22C5_.wvu.Rows" localSheetId="22" hidden="1">'Attach 15'!$A$17:$IV$20</definedName>
    <definedName name="Z_6C71EDD9_77D4_4543_9FDA_8FC978AB22C5_.wvu.Rows" localSheetId="10" hidden="1">'Attach 5A'!$A$23:$IV$28</definedName>
    <definedName name="Z_73A3BC9F_5E49_4C3B_B76F_32E3D0EFA5E4_.wvu.Cols" localSheetId="16" hidden="1">'Attach 11 '!$F$1:$F$65536</definedName>
    <definedName name="Z_73A3BC9F_5E49_4C3B_B76F_32E3D0EFA5E4_.wvu.Cols" localSheetId="22" hidden="1">'Attach 15'!$F$1:$F$65536</definedName>
    <definedName name="Z_73A3BC9F_5E49_4C3B_B76F_32E3D0EFA5E4_.wvu.Cols" localSheetId="10" hidden="1">'Attach 5A'!$F$1:$F$65536</definedName>
    <definedName name="Z_73A3BC9F_5E49_4C3B_B76F_32E3D0EFA5E4_.wvu.PrintArea" localSheetId="16" hidden="1">'Attach 11 '!$A$1:$E$76</definedName>
    <definedName name="Z_73A3BC9F_5E49_4C3B_B76F_32E3D0EFA5E4_.wvu.PrintArea" localSheetId="22" hidden="1">'Attach 15'!$A$1:$E$79</definedName>
    <definedName name="Z_73A3BC9F_5E49_4C3B_B76F_32E3D0EFA5E4_.wvu.PrintArea" localSheetId="10" hidden="1">'Attach 5A'!$A$1:$E$71</definedName>
    <definedName name="Z_73A3BC9F_5E49_4C3B_B76F_32E3D0EFA5E4_.wvu.Rows" localSheetId="22" hidden="1">'Attach 15'!$A$17:$IV$20</definedName>
    <definedName name="Z_73A3BC9F_5E49_4C3B_B76F_32E3D0EFA5E4_.wvu.Rows" localSheetId="10" hidden="1">'Attach 5A'!$A$23:$IV$28</definedName>
    <definedName name="Z_7A9EA6D6_4DDF_43D9_92E6_C6AFAD14E266_.wvu.PrintArea" localSheetId="21" hidden="1">'Attach 14-IP'!$A$8:$I$225</definedName>
    <definedName name="Z_7D19A8FF_9B46_47E7_A025_8214920F0DEA_.wvu.Cols" localSheetId="20" hidden="1">'Attach 15 _old'!$H:$H</definedName>
    <definedName name="Z_7D19A8FF_9B46_47E7_A025_8214920F0DEA_.wvu.Cols" localSheetId="9" hidden="1">'Attach 5'!$H:$H</definedName>
    <definedName name="Z_7D19A8FF_9B46_47E7_A025_8214920F0DEA_.wvu.Cols" localSheetId="11" hidden="1">'Attach 6'!$H:$H</definedName>
    <definedName name="Z_7D19A8FF_9B46_47E7_A025_8214920F0DEA_.wvu.Cols" localSheetId="29" hidden="1">'Bid Form 1st Envelope'!$Z:$AI</definedName>
    <definedName name="Z_7D19A8FF_9B46_47E7_A025_8214920F0DEA_.wvu.Cols" localSheetId="2" hidden="1">'Names of Bidder'!$H:$H</definedName>
    <definedName name="Z_7D19A8FF_9B46_47E7_A025_8214920F0DEA_.wvu.Cols" localSheetId="5" hidden="1">Schedule_QR!$J:$N</definedName>
    <definedName name="Z_7D19A8FF_9B46_47E7_A025_8214920F0DEA_.wvu.PrintArea" localSheetId="14" hidden="1">'Attach 10'!$A$1:$E$28</definedName>
    <definedName name="Z_7D19A8FF_9B46_47E7_A025_8214920F0DEA_.wvu.PrintArea" localSheetId="15" hidden="1">'Attach 11_old'!$A$1:$E$84</definedName>
    <definedName name="Z_7D19A8FF_9B46_47E7_A025_8214920F0DEA_.wvu.PrintArea" localSheetId="17" hidden="1">'Attach 12 '!$A$1:$E$44</definedName>
    <definedName name="Z_7D19A8FF_9B46_47E7_A025_8214920F0DEA_.wvu.PrintArea" localSheetId="18" hidden="1">'Attach 13'!$A$1:$E$29</definedName>
    <definedName name="Z_7D19A8FF_9B46_47E7_A025_8214920F0DEA_.wvu.PrintArea" localSheetId="19" hidden="1">'Attach 14'!$A$1:$E$29</definedName>
    <definedName name="Z_7D19A8FF_9B46_47E7_A025_8214920F0DEA_.wvu.PrintArea" localSheetId="20" hidden="1">'Attach 15 _old'!$A$1:$E$66</definedName>
    <definedName name="Z_7D19A8FF_9B46_47E7_A025_8214920F0DEA_.wvu.PrintArea" localSheetId="23" hidden="1">'Attach 16'!$A$1:$L$253</definedName>
    <definedName name="Z_7D19A8FF_9B46_47E7_A025_8214920F0DEA_.wvu.PrintArea" localSheetId="28" hidden="1">'Attach 19'!$A$1:$E$27</definedName>
    <definedName name="Z_7D19A8FF_9B46_47E7_A025_8214920F0DEA_.wvu.PrintArea" localSheetId="3" hidden="1">'Attach 3(JV)'!$A$1:$E$28</definedName>
    <definedName name="Z_7D19A8FF_9B46_47E7_A025_8214920F0DEA_.wvu.PrintArea" localSheetId="4" hidden="1">'Attach 3(QR)'!$A$1:$E$28</definedName>
    <definedName name="Z_7D19A8FF_9B46_47E7_A025_8214920F0DEA_.wvu.PrintArea" localSheetId="6" hidden="1">'Attach 4'!$A$1:$E$25</definedName>
    <definedName name="Z_7D19A8FF_9B46_47E7_A025_8214920F0DEA_.wvu.PrintArea" localSheetId="7" hidden="1">'Attach 4 (A)'!$A$1:$E$27</definedName>
    <definedName name="Z_7D19A8FF_9B46_47E7_A025_8214920F0DEA_.wvu.PrintArea" localSheetId="8" hidden="1">'Attach 4 (B)'!$A$1:$E$26</definedName>
    <definedName name="Z_7D19A8FF_9B46_47E7_A025_8214920F0DEA_.wvu.PrintArea" localSheetId="9" hidden="1">'Attach 5'!$A$1:$E$112</definedName>
    <definedName name="Z_7D19A8FF_9B46_47E7_A025_8214920F0DEA_.wvu.PrintArea" localSheetId="11" hidden="1">'Attach 6'!$A$1:$E$67</definedName>
    <definedName name="Z_7D19A8FF_9B46_47E7_A025_8214920F0DEA_.wvu.PrintArea" localSheetId="12" hidden="1">'Attach 7'!$A$1:$E$28</definedName>
    <definedName name="Z_7D19A8FF_9B46_47E7_A025_8214920F0DEA_.wvu.PrintArea" localSheetId="13" hidden="1">'Attach 9'!$A$1:$I$65</definedName>
    <definedName name="Z_7D19A8FF_9B46_47E7_A025_8214920F0DEA_.wvu.PrintArea" localSheetId="24" hidden="1">'Attach-17b'!$A$1:$E$30</definedName>
    <definedName name="Z_7D19A8FF_9B46_47E7_A025_8214920F0DEA_.wvu.PrintArea" localSheetId="29" hidden="1">'Bid Form 1st Envelope'!$A$1:$F$118</definedName>
    <definedName name="Z_7D19A8FF_9B46_47E7_A025_8214920F0DEA_.wvu.PrintArea" localSheetId="2" hidden="1">'Names of Bidder'!$B$1:$D$36</definedName>
    <definedName name="Z_7D19A8FF_9B46_47E7_A025_8214920F0DEA_.wvu.PrintArea" localSheetId="5" hidden="1">Schedule_QR!$A$1:$I$384</definedName>
    <definedName name="Z_7D19A8FF_9B46_47E7_A025_8214920F0DEA_.wvu.PrintTitles" localSheetId="17" hidden="1">'Attach 12 '!$18:$18</definedName>
    <definedName name="Z_7D19A8FF_9B46_47E7_A025_8214920F0DEA_.wvu.PrintTitles" localSheetId="13" hidden="1">'Attach 9'!$18:$18</definedName>
    <definedName name="Z_7D19A8FF_9B46_47E7_A025_8214920F0DEA_.wvu.Rows" localSheetId="15" hidden="1">'Attach 11_old'!$29:$84</definedName>
    <definedName name="Z_7D19A8FF_9B46_47E7_A025_8214920F0DEA_.wvu.Rows" localSheetId="17" hidden="1">'Attach 12 '!$18:$40</definedName>
    <definedName name="Z_7D19A8FF_9B46_47E7_A025_8214920F0DEA_.wvu.Rows" localSheetId="20" hidden="1">'Attach 15 _old'!$15:$15</definedName>
    <definedName name="Z_7D19A8FF_9B46_47E7_A025_8214920F0DEA_.wvu.Rows" localSheetId="13" hidden="1">'Attach 9'!$20:$21</definedName>
    <definedName name="Z_7D19A8FF_9B46_47E7_A025_8214920F0DEA_.wvu.Rows" localSheetId="24" hidden="1">'Attach-17b'!$32:$209</definedName>
    <definedName name="Z_7D19A8FF_9B46_47E7_A025_8214920F0DEA_.wvu.Rows" localSheetId="2" hidden="1">'Names of Bidder'!$26:$28</definedName>
    <definedName name="Z_7D19A8FF_9B46_47E7_A025_8214920F0DEA_.wvu.Rows" localSheetId="5" hidden="1">Schedule_QR!$31:$37,Schedule_QR!$59:$61,Schedule_QR!$65:$101,Schedule_QR!$126:$129,Schedule_QR!#REF!,Schedule_QR!#REF!,Schedule_QR!#REF!,Schedule_QR!#REF!,Schedule_QR!$269:$280,Schedule_QR!$297:$299,Schedule_QR!$303:$305,Schedule_QR!$328:$381</definedName>
    <definedName name="Z_817F0B0E_1FBB_49C1_A266_936E2306BC1C_.wvu.Cols" localSheetId="16" hidden="1">'Attach 11 '!$F$1:$F$65536</definedName>
    <definedName name="Z_817F0B0E_1FBB_49C1_A266_936E2306BC1C_.wvu.Cols" localSheetId="22" hidden="1">'Attach 15'!$F$1:$F$65536</definedName>
    <definedName name="Z_817F0B0E_1FBB_49C1_A266_936E2306BC1C_.wvu.Cols" localSheetId="10" hidden="1">'Attach 5A'!$F$1:$F$65536</definedName>
    <definedName name="Z_817F0B0E_1FBB_49C1_A266_936E2306BC1C_.wvu.PrintArea" localSheetId="16" hidden="1">'Attach 11 '!$A$1:$E$76</definedName>
    <definedName name="Z_817F0B0E_1FBB_49C1_A266_936E2306BC1C_.wvu.PrintArea" localSheetId="22" hidden="1">'Attach 15'!$A$1:$E$79</definedName>
    <definedName name="Z_817F0B0E_1FBB_49C1_A266_936E2306BC1C_.wvu.PrintArea" localSheetId="10" hidden="1">'Attach 5A'!$A$1:$E$71</definedName>
    <definedName name="Z_817F0B0E_1FBB_49C1_A266_936E2306BC1C_.wvu.Rows" localSheetId="22" hidden="1">'Attach 15'!$A$17:$IV$20</definedName>
    <definedName name="Z_817F0B0E_1FBB_49C1_A266_936E2306BC1C_.wvu.Rows" localSheetId="10" hidden="1">'Attach 5A'!$A$23:$IV$28</definedName>
    <definedName name="Z_82E8A0F5_0020_4355_95CF_28601763A783_.wvu.PrintArea" localSheetId="21" hidden="1">'Attach 14-IP'!$A$8:$I$225</definedName>
    <definedName name="Z_861F1868_9B9F_46F5_88E7_32EC9AE050B6_.wvu.Cols" localSheetId="16" hidden="1">'Attach 11 '!$F$1:$F$65536</definedName>
    <definedName name="Z_861F1868_9B9F_46F5_88E7_32EC9AE050B6_.wvu.Cols" localSheetId="22" hidden="1">'Attach 15'!$F$1:$F$65536</definedName>
    <definedName name="Z_861F1868_9B9F_46F5_88E7_32EC9AE050B6_.wvu.Cols" localSheetId="10" hidden="1">'Attach 5A'!$F$1:$F$65536</definedName>
    <definedName name="Z_861F1868_9B9F_46F5_88E7_32EC9AE050B6_.wvu.PrintArea" localSheetId="16" hidden="1">'Attach 11 '!$A$1:$E$76</definedName>
    <definedName name="Z_861F1868_9B9F_46F5_88E7_32EC9AE050B6_.wvu.PrintArea" localSheetId="22" hidden="1">'Attach 15'!$A$1:$E$79</definedName>
    <definedName name="Z_861F1868_9B9F_46F5_88E7_32EC9AE050B6_.wvu.PrintArea" localSheetId="10" hidden="1">'Attach 5A'!$A$1:$E$71</definedName>
    <definedName name="Z_861F1868_9B9F_46F5_88E7_32EC9AE050B6_.wvu.Rows" localSheetId="22" hidden="1">'Attach 15'!$A$17:$IV$20</definedName>
    <definedName name="Z_861F1868_9B9F_46F5_88E7_32EC9AE050B6_.wvu.Rows" localSheetId="10" hidden="1">'Attach 5A'!$A$23:$IV$28</definedName>
    <definedName name="Z_869B0F9C_77A4_468D_A350_EA35CAE357D9_.wvu.PrintArea" localSheetId="21" hidden="1">'Attach 14-IP'!$A$8:$I$225</definedName>
    <definedName name="Z_8E3ED18F_7B8F_4A1C_969D_A70DC3B696C3_.wvu.PrintArea" localSheetId="21" hidden="1">'Attach 14-IP'!$A$8:$I$225</definedName>
    <definedName name="Z_8E7B022F_1113_4BA2_B2BA_8EDBE02A2557_.wvu.PrintArea" localSheetId="14" hidden="1">'Attach 10'!$A$1:$E$28</definedName>
    <definedName name="Z_8E7B022F_1113_4BA2_B2BA_8EDBE02A2557_.wvu.PrintArea" localSheetId="16" hidden="1">'Attach 11 '!$A$1:$E$59</definedName>
    <definedName name="Z_8E7B022F_1113_4BA2_B2BA_8EDBE02A2557_.wvu.PrintArea" localSheetId="15" hidden="1">'Attach 11_old'!$A$1:$E$84</definedName>
    <definedName name="Z_8E7B022F_1113_4BA2_B2BA_8EDBE02A2557_.wvu.PrintArea" localSheetId="17" hidden="1">'Attach 12 '!$A$1:$E$44</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2" hidden="1">'Attach 15'!$A$1:$E$80</definedName>
    <definedName name="Z_8E7B022F_1113_4BA2_B2BA_8EDBE02A2557_.wvu.PrintArea" localSheetId="20" hidden="1">'Attach 15 _old'!$A$1:$E$67</definedName>
    <definedName name="Z_8E7B022F_1113_4BA2_B2BA_8EDBE02A2557_.wvu.PrintArea" localSheetId="23" hidden="1">'Attach 16'!$A$1:$L$253</definedName>
    <definedName name="Z_8E7B022F_1113_4BA2_B2BA_8EDBE02A2557_.wvu.PrintArea" localSheetId="28" hidden="1">'Attach 19'!$A$1:$E$27</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6" hidden="1">'Attach 4'!$A$1:$E$25</definedName>
    <definedName name="Z_8E7B022F_1113_4BA2_B2BA_8EDBE02A2557_.wvu.PrintArea" localSheetId="7" hidden="1">'Attach 4 (A)'!$A$1:$E$27</definedName>
    <definedName name="Z_8E7B022F_1113_4BA2_B2BA_8EDBE02A2557_.wvu.PrintArea" localSheetId="8" hidden="1">'Attach 4 (B)'!$A$1:$E$26</definedName>
    <definedName name="Z_8E7B022F_1113_4BA2_B2BA_8EDBE02A2557_.wvu.PrintArea" localSheetId="9" hidden="1">'Attach 5'!$A$1:$E$112</definedName>
    <definedName name="Z_8E7B022F_1113_4BA2_B2BA_8EDBE02A2557_.wvu.PrintArea" localSheetId="10" hidden="1">'Attach 5A'!$A$1:$E$71</definedName>
    <definedName name="Z_8E7B022F_1113_4BA2_B2BA_8EDBE02A2557_.wvu.PrintArea" localSheetId="11" hidden="1">'Attach 6'!$A$1:$E$67</definedName>
    <definedName name="Z_8E7B022F_1113_4BA2_B2BA_8EDBE02A2557_.wvu.PrintArea" localSheetId="12" hidden="1">'Attach 7'!$A$1:$E$28</definedName>
    <definedName name="Z_8E7B022F_1113_4BA2_B2BA_8EDBE02A2557_.wvu.PrintArea" localSheetId="13" hidden="1">'Attach 9'!$A$1:$I$65</definedName>
    <definedName name="Z_8E7B022F_1113_4BA2_B2BA_8EDBE02A2557_.wvu.PrintArea" localSheetId="29" hidden="1">'Bid Form 1st Envelope'!$A$1:$F$118</definedName>
    <definedName name="Z_8E7B022F_1113_4BA2_B2BA_8EDBE02A2557_.wvu.PrintArea" localSheetId="2" hidden="1">'Names of Bidder'!$B$1:$D$36</definedName>
    <definedName name="Z_8E7B022F_1113_4BA2_B2BA_8EDBE02A2557_.wvu.PrintTitles" localSheetId="17" hidden="1">'Attach 12 '!$18:$18</definedName>
    <definedName name="Z_8E7B022F_1113_4BA2_B2BA_8EDBE02A2557_.wvu.PrintTitles" localSheetId="13" hidden="1">'Attach 9'!$18:$18</definedName>
    <definedName name="Z_9087E0FB_4993_4C4C_8124_C99AA09593F3_.wvu.Cols" localSheetId="16" hidden="1">'Attach 11 '!$F$1:$F$65536</definedName>
    <definedName name="Z_9087E0FB_4993_4C4C_8124_C99AA09593F3_.wvu.Cols" localSheetId="22" hidden="1">'Attach 15'!$F$1:$F$65536</definedName>
    <definedName name="Z_9087E0FB_4993_4C4C_8124_C99AA09593F3_.wvu.Cols" localSheetId="10" hidden="1">'Attach 5A'!$F$1:$F$65536</definedName>
    <definedName name="Z_9087E0FB_4993_4C4C_8124_C99AA09593F3_.wvu.PrintArea" localSheetId="16" hidden="1">'Attach 11 '!$A$1:$E$76</definedName>
    <definedName name="Z_9087E0FB_4993_4C4C_8124_C99AA09593F3_.wvu.PrintArea" localSheetId="22" hidden="1">'Attach 15'!$A$1:$E$79</definedName>
    <definedName name="Z_9087E0FB_4993_4C4C_8124_C99AA09593F3_.wvu.PrintArea" localSheetId="10" hidden="1">'Attach 5A'!$A$1:$E$71</definedName>
    <definedName name="Z_9087E0FB_4993_4C4C_8124_C99AA09593F3_.wvu.Rows" localSheetId="22" hidden="1">'Attach 15'!$A$17:$IV$20</definedName>
    <definedName name="Z_9087E0FB_4993_4C4C_8124_C99AA09593F3_.wvu.Rows" localSheetId="10" hidden="1">'Attach 5A'!$A$23:$IV$28</definedName>
    <definedName name="Z_90B45234_4DA3_4D9A_88DE_5EEC6E54593B_.wvu.Cols" localSheetId="16" hidden="1">'Attach 11 '!$F$1:$F$65536</definedName>
    <definedName name="Z_90B45234_4DA3_4D9A_88DE_5EEC6E54593B_.wvu.Cols" localSheetId="22" hidden="1">'Attach 15'!$F$1:$F$65536</definedName>
    <definedName name="Z_90B45234_4DA3_4D9A_88DE_5EEC6E54593B_.wvu.Cols" localSheetId="10" hidden="1">'Attach 5A'!$F$1:$F$65536</definedName>
    <definedName name="Z_90B45234_4DA3_4D9A_88DE_5EEC6E54593B_.wvu.PrintArea" localSheetId="16" hidden="1">'Attach 11 '!$A$1:$E$76</definedName>
    <definedName name="Z_90B45234_4DA3_4D9A_88DE_5EEC6E54593B_.wvu.PrintArea" localSheetId="22" hidden="1">'Attach 15'!$A$1:$E$79</definedName>
    <definedName name="Z_90B45234_4DA3_4D9A_88DE_5EEC6E54593B_.wvu.PrintArea" localSheetId="10" hidden="1">'Attach 5A'!$A$1:$E$71</definedName>
    <definedName name="Z_90B45234_4DA3_4D9A_88DE_5EEC6E54593B_.wvu.Rows" localSheetId="10" hidden="1">'Attach 5A'!$A$23:$IV$28</definedName>
    <definedName name="Z_9416EA7C_09DE_4A79_98DC_84D6183EE7EA_.wvu.Cols" localSheetId="20" hidden="1">'Attach 15 _old'!$H:$H</definedName>
    <definedName name="Z_9416EA7C_09DE_4A79_98DC_84D6183EE7EA_.wvu.Cols" localSheetId="9" hidden="1">'Attach 5'!$H:$H</definedName>
    <definedName name="Z_9416EA7C_09DE_4A79_98DC_84D6183EE7EA_.wvu.Cols" localSheetId="11" hidden="1">'Attach 6'!$H:$H</definedName>
    <definedName name="Z_9416EA7C_09DE_4A79_98DC_84D6183EE7EA_.wvu.Cols" localSheetId="29" hidden="1">'Bid Form 1st Envelope'!$Z:$AI</definedName>
    <definedName name="Z_9416EA7C_09DE_4A79_98DC_84D6183EE7EA_.wvu.Cols" localSheetId="2" hidden="1">'Names of Bidder'!$H:$H</definedName>
    <definedName name="Z_9416EA7C_09DE_4A79_98DC_84D6183EE7EA_.wvu.Cols" localSheetId="5" hidden="1">Schedule_QR!$J:$N</definedName>
    <definedName name="Z_9416EA7C_09DE_4A79_98DC_84D6183EE7EA_.wvu.PrintArea" localSheetId="14" hidden="1">'Attach 10'!$A$1:$E$28</definedName>
    <definedName name="Z_9416EA7C_09DE_4A79_98DC_84D6183EE7EA_.wvu.PrintArea" localSheetId="15" hidden="1">'Attach 11_old'!$A$1:$E$84</definedName>
    <definedName name="Z_9416EA7C_09DE_4A79_98DC_84D6183EE7EA_.wvu.PrintArea" localSheetId="17" hidden="1">'Attach 12 '!$A$1:$E$44</definedName>
    <definedName name="Z_9416EA7C_09DE_4A79_98DC_84D6183EE7EA_.wvu.PrintArea" localSheetId="18" hidden="1">'Attach 13'!$A$1:$E$29</definedName>
    <definedName name="Z_9416EA7C_09DE_4A79_98DC_84D6183EE7EA_.wvu.PrintArea" localSheetId="19" hidden="1">'Attach 14'!$A$1:$E$29</definedName>
    <definedName name="Z_9416EA7C_09DE_4A79_98DC_84D6183EE7EA_.wvu.PrintArea" localSheetId="20" hidden="1">'Attach 15 _old'!$A$1:$E$66</definedName>
    <definedName name="Z_9416EA7C_09DE_4A79_98DC_84D6183EE7EA_.wvu.PrintArea" localSheetId="23" hidden="1">'Attach 16'!$A$1:$L$253</definedName>
    <definedName name="Z_9416EA7C_09DE_4A79_98DC_84D6183EE7EA_.wvu.PrintArea" localSheetId="28" hidden="1">'Attach 19'!$A$1:$E$27</definedName>
    <definedName name="Z_9416EA7C_09DE_4A79_98DC_84D6183EE7EA_.wvu.PrintArea" localSheetId="3" hidden="1">'Attach 3(JV)'!$A$1:$E$28</definedName>
    <definedName name="Z_9416EA7C_09DE_4A79_98DC_84D6183EE7EA_.wvu.PrintArea" localSheetId="4" hidden="1">'Attach 3(QR)'!$A$1:$E$28</definedName>
    <definedName name="Z_9416EA7C_09DE_4A79_98DC_84D6183EE7EA_.wvu.PrintArea" localSheetId="6" hidden="1">'Attach 4'!$A$1:$E$25</definedName>
    <definedName name="Z_9416EA7C_09DE_4A79_98DC_84D6183EE7EA_.wvu.PrintArea" localSheetId="7" hidden="1">'Attach 4 (A)'!$A$1:$E$27</definedName>
    <definedName name="Z_9416EA7C_09DE_4A79_98DC_84D6183EE7EA_.wvu.PrintArea" localSheetId="8" hidden="1">'Attach 4 (B)'!$A$1:$E$26</definedName>
    <definedName name="Z_9416EA7C_09DE_4A79_98DC_84D6183EE7EA_.wvu.PrintArea" localSheetId="9" hidden="1">'Attach 5'!$A$1:$E$112</definedName>
    <definedName name="Z_9416EA7C_09DE_4A79_98DC_84D6183EE7EA_.wvu.PrintArea" localSheetId="11" hidden="1">'Attach 6'!$A$1:$E$67</definedName>
    <definedName name="Z_9416EA7C_09DE_4A79_98DC_84D6183EE7EA_.wvu.PrintArea" localSheetId="12" hidden="1">'Attach 7'!$A$1:$E$28</definedName>
    <definedName name="Z_9416EA7C_09DE_4A79_98DC_84D6183EE7EA_.wvu.PrintArea" localSheetId="13" hidden="1">'Attach 9'!$A$1:$I$65</definedName>
    <definedName name="Z_9416EA7C_09DE_4A79_98DC_84D6183EE7EA_.wvu.PrintArea" localSheetId="24" hidden="1">'Attach-17b'!$A$1:$E$30</definedName>
    <definedName name="Z_9416EA7C_09DE_4A79_98DC_84D6183EE7EA_.wvu.PrintArea" localSheetId="29" hidden="1">'Bid Form 1st Envelope'!$A$1:$F$118</definedName>
    <definedName name="Z_9416EA7C_09DE_4A79_98DC_84D6183EE7EA_.wvu.PrintArea" localSheetId="2" hidden="1">'Names of Bidder'!$B$1:$D$36</definedName>
    <definedName name="Z_9416EA7C_09DE_4A79_98DC_84D6183EE7EA_.wvu.PrintArea" localSheetId="5" hidden="1">Schedule_QR!$A$1:$I$383</definedName>
    <definedName name="Z_9416EA7C_09DE_4A79_98DC_84D6183EE7EA_.wvu.PrintTitles" localSheetId="17" hidden="1">'Attach 12 '!$18:$18</definedName>
    <definedName name="Z_9416EA7C_09DE_4A79_98DC_84D6183EE7EA_.wvu.PrintTitles" localSheetId="13" hidden="1">'Attach 9'!$18:$18</definedName>
    <definedName name="Z_9416EA7C_09DE_4A79_98DC_84D6183EE7EA_.wvu.Rows" localSheetId="15" hidden="1">'Attach 11_old'!$29:$84</definedName>
    <definedName name="Z_9416EA7C_09DE_4A79_98DC_84D6183EE7EA_.wvu.Rows" localSheetId="17" hidden="1">'Attach 12 '!$18:$40</definedName>
    <definedName name="Z_9416EA7C_09DE_4A79_98DC_84D6183EE7EA_.wvu.Rows" localSheetId="20" hidden="1">'Attach 15 _old'!$15:$15</definedName>
    <definedName name="Z_9416EA7C_09DE_4A79_98DC_84D6183EE7EA_.wvu.Rows" localSheetId="13" hidden="1">'Attach 9'!$20:$21</definedName>
    <definedName name="Z_9416EA7C_09DE_4A79_98DC_84D6183EE7EA_.wvu.Rows" localSheetId="24" hidden="1">'Attach-17b'!$32:$209</definedName>
    <definedName name="Z_9416EA7C_09DE_4A79_98DC_84D6183EE7EA_.wvu.Rows" localSheetId="2" hidden="1">'Names of Bidder'!$26:$28</definedName>
    <definedName name="Z_9416EA7C_09DE_4A79_98DC_84D6183EE7EA_.wvu.Rows" localSheetId="5" hidden="1">Schedule_QR!$31:$37,Schedule_QR!$59:$61,Schedule_QR!$65:$101,Schedule_QR!$126:$129,Schedule_QR!#REF!,Schedule_QR!#REF!,Schedule_QR!#REF!,Schedule_QR!$269:$280,Schedule_QR!$297:$299,Schedule_QR!$303:$305,Schedule_QR!$328:$381</definedName>
    <definedName name="Z_95DC4E80_4059_4DBD_A03E_19A166873728_.wvu.Cols" localSheetId="16" hidden="1">'Attach 11 '!$F:$F,'Attach 11 '!$JB:$JB,'Attach 11 '!$SX:$SX,'Attach 11 '!$ACT:$ACT,'Attach 11 '!$AMP:$AMP,'Attach 11 '!$AWL:$AWL,'Attach 11 '!$BGH:$BGH,'Attach 11 '!$BQD:$BQD,'Attach 11 '!$BZZ:$BZZ,'Attach 11 '!$CJV:$CJV,'Attach 11 '!$CTR:$CTR,'Attach 11 '!$DDN:$DDN,'Attach 11 '!$DNJ:$DNJ,'Attach 11 '!$DXF:$DXF,'Attach 11 '!$EHB:$EHB,'Attach 11 '!$EQX:$EQX,'Attach 11 '!$FAT:$FAT,'Attach 11 '!$FKP:$FKP,'Attach 11 '!$FUL:$FUL,'Attach 11 '!$GEH:$GEH,'Attach 11 '!$GOD:$GOD,'Attach 11 '!$GXZ:$GXZ,'Attach 11 '!$HHV:$HHV,'Attach 11 '!$HRR:$HRR,'Attach 11 '!$IBN:$IBN,'Attach 11 '!$ILJ:$ILJ,'Attach 11 '!$IVF:$IVF,'Attach 11 '!$JFB:$JFB,'Attach 11 '!$JOX:$JOX,'Attach 11 '!$JYT:$JYT,'Attach 11 '!$KIP:$KIP,'Attach 11 '!$KSL:$KSL,'Attach 11 '!$LCH:$LCH,'Attach 11 '!$LMD:$LMD,'Attach 11 '!$LVZ:$LVZ,'Attach 11 '!$MFV:$MFV,'Attach 11 '!$MPR:$MPR,'Attach 11 '!$MZN:$MZN,'Attach 11 '!$NJJ:$NJJ,'Attach 11 '!$NTF:$NTF,'Attach 11 '!$ODB:$ODB,'Attach 11 '!$OMX:$OMX,'Attach 11 '!$OWT:$OWT,'Attach 11 '!$PGP:$PGP,'Attach 11 '!$PQL:$PQL,'Attach 11 '!$QAH:$QAH,'Attach 11 '!$QKD:$QKD,'Attach 11 '!$QTZ:$QTZ,'Attach 11 '!$RDV:$RDV,'Attach 11 '!$RNR:$RNR,'Attach 11 '!$RXN:$RXN,'Attach 11 '!$SHJ:$SHJ,'Attach 11 '!$SRF:$SRF,'Attach 11 '!$TBB:$TBB,'Attach 11 '!$TKX:$TKX,'Attach 11 '!$TUT:$TUT,'Attach 11 '!$UEP:$UEP,'Attach 11 '!$UOL:$UOL,'Attach 11 '!$UYH:$UYH,'Attach 11 '!$VID:$VID,'Attach 11 '!$VRZ:$VRZ,'Attach 11 '!$WBV:$WBV,'Attach 11 '!$WLR:$WLR,'Attach 11 '!$WVN:$WVN</definedName>
    <definedName name="Z_95DC4E80_4059_4DBD_A03E_19A166873728_.wvu.Cols" localSheetId="22" hidden="1">'Attach 15'!$F:$F,'Attach 15'!$J:$J,'Attach 15'!$JB:$JB,'Attach 15'!$SX:$SX,'Attach 15'!$ACT:$ACT,'Attach 15'!$AMP:$AMP,'Attach 15'!$AWL:$AWL,'Attach 15'!$BGH:$BGH,'Attach 15'!$BQD:$BQD,'Attach 15'!$BZZ:$BZZ,'Attach 15'!$CJV:$CJV,'Attach 15'!$CTR:$CTR,'Attach 15'!$DDN:$DDN,'Attach 15'!$DNJ:$DNJ,'Attach 15'!$DXF:$DXF,'Attach 15'!$EHB:$EHB,'Attach 15'!$EQX:$EQX,'Attach 15'!$FAT:$FAT,'Attach 15'!$FKP:$FKP,'Attach 15'!$FUL:$FUL,'Attach 15'!$GEH:$GEH,'Attach 15'!$GOD:$GOD,'Attach 15'!$GXZ:$GXZ,'Attach 15'!$HHV:$HHV,'Attach 15'!$HRR:$HRR,'Attach 15'!$IBN:$IBN,'Attach 15'!$ILJ:$ILJ,'Attach 15'!$IVF:$IVF,'Attach 15'!$JFB:$JFB,'Attach 15'!$JOX:$JOX,'Attach 15'!$JYT:$JYT,'Attach 15'!$KIP:$KIP,'Attach 15'!$KSL:$KSL,'Attach 15'!$LCH:$LCH,'Attach 15'!$LMD:$LMD,'Attach 15'!$LVZ:$LVZ,'Attach 15'!$MFV:$MFV,'Attach 15'!$MPR:$MPR,'Attach 15'!$MZN:$MZN,'Attach 15'!$NJJ:$NJJ,'Attach 15'!$NTF:$NTF,'Attach 15'!$ODB:$ODB,'Attach 15'!$OMX:$OMX,'Attach 15'!$OWT:$OWT,'Attach 15'!$PGP:$PGP,'Attach 15'!$PQL:$PQL,'Attach 15'!$QAH:$QAH,'Attach 15'!$QKD:$QKD,'Attach 15'!$QTZ:$QTZ,'Attach 15'!$RDV:$RDV,'Attach 15'!$RNR:$RNR,'Attach 15'!$RXN:$RXN,'Attach 15'!$SHJ:$SHJ,'Attach 15'!$SRF:$SRF,'Attach 15'!$TBB:$TBB,'Attach 15'!$TKX:$TKX,'Attach 15'!$TUT:$TUT,'Attach 15'!$UEP:$UEP,'Attach 15'!$UOL:$UOL,'Attach 15'!$UYH:$UYH,'Attach 15'!$VID:$VID,'Attach 15'!$VRZ:$VRZ,'Attach 15'!$WBV:$WBV,'Attach 15'!$WLR:$WLR,'Attach 15'!$WVN:$WVN</definedName>
    <definedName name="Z_95DC4E80_4059_4DBD_A03E_19A166873728_.wvu.Cols" localSheetId="9" hidden="1">'Attach 5'!$H:$H</definedName>
    <definedName name="Z_95DC4E80_4059_4DBD_A03E_19A166873728_.wvu.Cols" localSheetId="10" hidden="1">'Attach 5A'!$F:$F,'Attach 5A'!$JB:$JB,'Attach 5A'!$SX:$SX,'Attach 5A'!$ACT:$ACT,'Attach 5A'!$AMP:$AMP,'Attach 5A'!$AWL:$AWL,'Attach 5A'!$BGH:$BGH,'Attach 5A'!$BQD:$BQD,'Attach 5A'!$BZZ:$BZZ,'Attach 5A'!$CJV:$CJV,'Attach 5A'!$CTR:$CTR,'Attach 5A'!$DDN:$DDN,'Attach 5A'!$DNJ:$DNJ,'Attach 5A'!$DXF:$DXF,'Attach 5A'!$EHB:$EHB,'Attach 5A'!$EQX:$EQX,'Attach 5A'!$FAT:$FAT,'Attach 5A'!$FKP:$FKP,'Attach 5A'!$FUL:$FUL,'Attach 5A'!$GEH:$GEH,'Attach 5A'!$GOD:$GOD,'Attach 5A'!$GXZ:$GXZ,'Attach 5A'!$HHV:$HHV,'Attach 5A'!$HRR:$HRR,'Attach 5A'!$IBN:$IBN,'Attach 5A'!$ILJ:$ILJ,'Attach 5A'!$IVF:$IVF,'Attach 5A'!$JFB:$JFB,'Attach 5A'!$JOX:$JOX,'Attach 5A'!$JYT:$JYT,'Attach 5A'!$KIP:$KIP,'Attach 5A'!$KSL:$KSL,'Attach 5A'!$LCH:$LCH,'Attach 5A'!$LMD:$LMD,'Attach 5A'!$LVZ:$LVZ,'Attach 5A'!$MFV:$MFV,'Attach 5A'!$MPR:$MPR,'Attach 5A'!$MZN:$MZN,'Attach 5A'!$NJJ:$NJJ,'Attach 5A'!$NTF:$NTF,'Attach 5A'!$ODB:$ODB,'Attach 5A'!$OMX:$OMX,'Attach 5A'!$OWT:$OWT,'Attach 5A'!$PGP:$PGP,'Attach 5A'!$PQL:$PQL,'Attach 5A'!$QAH:$QAH,'Attach 5A'!$QKD:$QKD,'Attach 5A'!$QTZ:$QTZ,'Attach 5A'!$RDV:$RDV,'Attach 5A'!$RNR:$RNR,'Attach 5A'!$RXN:$RXN,'Attach 5A'!$SHJ:$SHJ,'Attach 5A'!$SRF:$SRF,'Attach 5A'!$TBB:$TBB,'Attach 5A'!$TKX:$TKX,'Attach 5A'!$TUT:$TUT,'Attach 5A'!$UEP:$UEP,'Attach 5A'!$UOL:$UOL,'Attach 5A'!$UYH:$UYH,'Attach 5A'!$VID:$VID,'Attach 5A'!$VRZ:$VRZ,'Attach 5A'!$WBV:$WBV,'Attach 5A'!$WLR:$WLR,'Attach 5A'!$WVN:$WVN</definedName>
    <definedName name="Z_95DC4E80_4059_4DBD_A03E_19A166873728_.wvu.Cols" localSheetId="13" hidden="1">'Attach 9'!$H:$I</definedName>
    <definedName name="Z_95DC4E80_4059_4DBD_A03E_19A166873728_.wvu.Cols" localSheetId="29" hidden="1">'Bid Form 1st Envelope'!$Z:$AI</definedName>
    <definedName name="Z_95DC4E80_4059_4DBD_A03E_19A166873728_.wvu.Cols" localSheetId="2" hidden="1">'Names of Bidder'!$H:$H</definedName>
    <definedName name="Z_95DC4E80_4059_4DBD_A03E_19A166873728_.wvu.Cols" localSheetId="5" hidden="1">Schedule_QR!$J:$N</definedName>
    <definedName name="Z_95DC4E80_4059_4DBD_A03E_19A166873728_.wvu.PrintArea" localSheetId="14" hidden="1">'Attach 10'!$A$1:$E$28</definedName>
    <definedName name="Z_95DC4E80_4059_4DBD_A03E_19A166873728_.wvu.PrintArea" localSheetId="16" hidden="1">'Attach 11 '!$A$1:$E$38</definedName>
    <definedName name="Z_95DC4E80_4059_4DBD_A03E_19A166873728_.wvu.PrintArea" localSheetId="15" hidden="1">'Attach 11_old'!$A$1:$E$84</definedName>
    <definedName name="Z_95DC4E80_4059_4DBD_A03E_19A166873728_.wvu.PrintArea" localSheetId="17" hidden="1">'Attach 12 '!$A$1:$E$46</definedName>
    <definedName name="Z_95DC4E80_4059_4DBD_A03E_19A166873728_.wvu.PrintArea" localSheetId="18" hidden="1">'Attach 13'!$A$1:$E$29</definedName>
    <definedName name="Z_95DC4E80_4059_4DBD_A03E_19A166873728_.wvu.PrintArea" localSheetId="19" hidden="1">'Attach 14'!$A$1:$E$29</definedName>
    <definedName name="Z_95DC4E80_4059_4DBD_A03E_19A166873728_.wvu.PrintArea" localSheetId="22" hidden="1">'Attach 15'!$A$1:$E$79</definedName>
    <definedName name="Z_95DC4E80_4059_4DBD_A03E_19A166873728_.wvu.PrintArea" localSheetId="20" hidden="1">'Attach 15 _old'!$A$1:$E$66</definedName>
    <definedName name="Z_95DC4E80_4059_4DBD_A03E_19A166873728_.wvu.PrintArea" localSheetId="23" hidden="1">'Attach 16'!$A$1:$L$253</definedName>
    <definedName name="Z_95DC4E80_4059_4DBD_A03E_19A166873728_.wvu.PrintArea" localSheetId="25" hidden="1">'Attach 17'!$A$1:$E$30</definedName>
    <definedName name="Z_95DC4E80_4059_4DBD_A03E_19A166873728_.wvu.PrintArea" localSheetId="28" hidden="1">'Attach 19'!$A$1:$E$27</definedName>
    <definedName name="Z_95DC4E80_4059_4DBD_A03E_19A166873728_.wvu.PrintArea" localSheetId="3" hidden="1">'Attach 3(JV)'!$A$1:$E$28</definedName>
    <definedName name="Z_95DC4E80_4059_4DBD_A03E_19A166873728_.wvu.PrintArea" localSheetId="4" hidden="1">'Attach 3(QR)'!$A$1:$E$28</definedName>
    <definedName name="Z_95DC4E80_4059_4DBD_A03E_19A166873728_.wvu.PrintArea" localSheetId="6" hidden="1">'Attach 4'!$A$1:$E$25</definedName>
    <definedName name="Z_95DC4E80_4059_4DBD_A03E_19A166873728_.wvu.PrintArea" localSheetId="7" hidden="1">'Attach 4 (A)'!$A$1:$E$27</definedName>
    <definedName name="Z_95DC4E80_4059_4DBD_A03E_19A166873728_.wvu.PrintArea" localSheetId="8" hidden="1">'Attach 4 (B)'!$A$1:$E$26</definedName>
    <definedName name="Z_95DC4E80_4059_4DBD_A03E_19A166873728_.wvu.PrintArea" localSheetId="9" hidden="1">'Attach 5'!$A$1:$F$112</definedName>
    <definedName name="Z_95DC4E80_4059_4DBD_A03E_19A166873728_.wvu.PrintArea" localSheetId="10" hidden="1">'Attach 5A'!$A$1:$E$71</definedName>
    <definedName name="Z_95DC4E80_4059_4DBD_A03E_19A166873728_.wvu.PrintArea" localSheetId="11" hidden="1">'Attach 6'!$A$1:$E$66</definedName>
    <definedName name="Z_95DC4E80_4059_4DBD_A03E_19A166873728_.wvu.PrintArea" localSheetId="12" hidden="1">'Attach 7'!$A$1:$E$28</definedName>
    <definedName name="Z_95DC4E80_4059_4DBD_A03E_19A166873728_.wvu.PrintArea" localSheetId="13" hidden="1">'Attach 9'!$A$1:$I$59</definedName>
    <definedName name="Z_95DC4E80_4059_4DBD_A03E_19A166873728_.wvu.PrintArea" localSheetId="27" hidden="1">'Attach_18-SP'!$A$10:$I$169</definedName>
    <definedName name="Z_95DC4E80_4059_4DBD_A03E_19A166873728_.wvu.PrintArea" localSheetId="24" hidden="1">'Attach-17b'!$A$1:$E$30</definedName>
    <definedName name="Z_95DC4E80_4059_4DBD_A03E_19A166873728_.wvu.PrintArea" localSheetId="26" hidden="1">'Attach-18'!$A$1:$E$22</definedName>
    <definedName name="Z_95DC4E80_4059_4DBD_A03E_19A166873728_.wvu.PrintArea" localSheetId="29" hidden="1">'Bid Form 1st Envelope'!$A$1:$F$118</definedName>
    <definedName name="Z_95DC4E80_4059_4DBD_A03E_19A166873728_.wvu.PrintArea" localSheetId="1" hidden="1">Cover!$A$1:$F$31</definedName>
    <definedName name="Z_95DC4E80_4059_4DBD_A03E_19A166873728_.wvu.PrintArea" localSheetId="2" hidden="1">'Names of Bidder'!$B$1:$D$37</definedName>
    <definedName name="Z_95DC4E80_4059_4DBD_A03E_19A166873728_.wvu.PrintArea" localSheetId="5" hidden="1">Schedule_QR!$A$1:$I$383</definedName>
    <definedName name="Z_95DC4E80_4059_4DBD_A03E_19A166873728_.wvu.PrintTitles" localSheetId="17" hidden="1">'Attach 12 '!$18:$18</definedName>
    <definedName name="Z_95DC4E80_4059_4DBD_A03E_19A166873728_.wvu.PrintTitles" localSheetId="13" hidden="1">'Attach 9'!$18:$18</definedName>
    <definedName name="Z_95DC4E80_4059_4DBD_A03E_19A166873728_.wvu.Rows" localSheetId="16" hidden="1">'Attach 11 '!$39:$76</definedName>
    <definedName name="Z_95DC4E80_4059_4DBD_A03E_19A166873728_.wvu.Rows" localSheetId="15" hidden="1">'Attach 11_old'!$29:$84</definedName>
    <definedName name="Z_95DC4E80_4059_4DBD_A03E_19A166873728_.wvu.Rows" localSheetId="22" hidden="1">'Attach 15'!$17:$20</definedName>
    <definedName name="Z_95DC4E80_4059_4DBD_A03E_19A166873728_.wvu.Rows" localSheetId="23" hidden="1">'Attach 16'!$94:$94,'Attach 16'!$100:$255</definedName>
    <definedName name="Z_95DC4E80_4059_4DBD_A03E_19A166873728_.wvu.Rows" localSheetId="25" hidden="1">'Attach 17'!$26:$26,'Attach 17'!$32:$209</definedName>
    <definedName name="Z_95DC4E80_4059_4DBD_A03E_19A166873728_.wvu.Rows" localSheetId="9" hidden="1">'Attach 5'!$39:$111</definedName>
    <definedName name="Z_95DC4E80_4059_4DBD_A03E_19A166873728_.wvu.Rows" localSheetId="10" hidden="1">'Attach 5A'!$23:$28</definedName>
    <definedName name="Z_95DC4E80_4059_4DBD_A03E_19A166873728_.wvu.Rows" localSheetId="11" hidden="1">'Attach 6'!$4:$4,'Attach 6'!$46:$67</definedName>
    <definedName name="Z_95DC4E80_4059_4DBD_A03E_19A166873728_.wvu.Rows" localSheetId="13" hidden="1">'Attach 9'!$20:$21</definedName>
    <definedName name="Z_95DC4E80_4059_4DBD_A03E_19A166873728_.wvu.Rows" localSheetId="27" hidden="1">'Attach_18-SP'!$20:$20,'Attach_18-SP'!$25:$26,'Attach_18-SP'!$28:$28,'Attach_18-SP'!$35:$37,'Attach_18-SP'!$39:$39,'Attach_18-SP'!$46:$47</definedName>
    <definedName name="Z_95DC4E80_4059_4DBD_A03E_19A166873728_.wvu.Rows" localSheetId="24" hidden="1">'Attach-17b'!$32:$209</definedName>
    <definedName name="Z_95DC4E80_4059_4DBD_A03E_19A166873728_.wvu.Rows" localSheetId="2" hidden="1">'Names of Bidder'!$26:$28</definedName>
    <definedName name="Z_95DC4E80_4059_4DBD_A03E_19A166873728_.wvu.Rows" localSheetId="5" hidden="1">Schedule_QR!$31:$37,Schedule_QR!$59:$61,Schedule_QR!$65:$101,Schedule_QR!$126:$129,Schedule_QR!#REF!,Schedule_QR!#REF!,Schedule_QR!#REF!,Schedule_QR!$232:$233,Schedule_QR!$244:$245,Schedule_QR!$269:$280,Schedule_QR!$297:$299,Schedule_QR!$303:$305,Schedule_QR!$328:$381</definedName>
    <definedName name="Z_97C0FC0E_800C_45C9_895E_E91A3F1ADBA4_.wvu.PrintArea" localSheetId="21" hidden="1">'Attach 14-IP'!$A$8:$I$225</definedName>
    <definedName name="Z_A1254D92_3EE6_40FC_9F9F_6A8DD0D26E07_.wvu.Cols" localSheetId="16" hidden="1">'Attach 11 '!$F:$F,'Attach 11 '!$JB:$JB,'Attach 11 '!$SX:$SX,'Attach 11 '!$ACT:$ACT,'Attach 11 '!$AMP:$AMP,'Attach 11 '!$AWL:$AWL,'Attach 11 '!$BGH:$BGH,'Attach 11 '!$BQD:$BQD,'Attach 11 '!$BZZ:$BZZ,'Attach 11 '!$CJV:$CJV,'Attach 11 '!$CTR:$CTR,'Attach 11 '!$DDN:$DDN,'Attach 11 '!$DNJ:$DNJ,'Attach 11 '!$DXF:$DXF,'Attach 11 '!$EHB:$EHB,'Attach 11 '!$EQX:$EQX,'Attach 11 '!$FAT:$FAT,'Attach 11 '!$FKP:$FKP,'Attach 11 '!$FUL:$FUL,'Attach 11 '!$GEH:$GEH,'Attach 11 '!$GOD:$GOD,'Attach 11 '!$GXZ:$GXZ,'Attach 11 '!$HHV:$HHV,'Attach 11 '!$HRR:$HRR,'Attach 11 '!$IBN:$IBN,'Attach 11 '!$ILJ:$ILJ,'Attach 11 '!$IVF:$IVF,'Attach 11 '!$JFB:$JFB,'Attach 11 '!$JOX:$JOX,'Attach 11 '!$JYT:$JYT,'Attach 11 '!$KIP:$KIP,'Attach 11 '!$KSL:$KSL,'Attach 11 '!$LCH:$LCH,'Attach 11 '!$LMD:$LMD,'Attach 11 '!$LVZ:$LVZ,'Attach 11 '!$MFV:$MFV,'Attach 11 '!$MPR:$MPR,'Attach 11 '!$MZN:$MZN,'Attach 11 '!$NJJ:$NJJ,'Attach 11 '!$NTF:$NTF,'Attach 11 '!$ODB:$ODB,'Attach 11 '!$OMX:$OMX,'Attach 11 '!$OWT:$OWT,'Attach 11 '!$PGP:$PGP,'Attach 11 '!$PQL:$PQL,'Attach 11 '!$QAH:$QAH,'Attach 11 '!$QKD:$QKD,'Attach 11 '!$QTZ:$QTZ,'Attach 11 '!$RDV:$RDV,'Attach 11 '!$RNR:$RNR,'Attach 11 '!$RXN:$RXN,'Attach 11 '!$SHJ:$SHJ,'Attach 11 '!$SRF:$SRF,'Attach 11 '!$TBB:$TBB,'Attach 11 '!$TKX:$TKX,'Attach 11 '!$TUT:$TUT,'Attach 11 '!$UEP:$UEP,'Attach 11 '!$UOL:$UOL,'Attach 11 '!$UYH:$UYH,'Attach 11 '!$VID:$VID,'Attach 11 '!$VRZ:$VRZ,'Attach 11 '!$WBV:$WBV,'Attach 11 '!$WLR:$WLR,'Attach 11 '!$WVN:$WVN</definedName>
    <definedName name="Z_A1254D92_3EE6_40FC_9F9F_6A8DD0D26E07_.wvu.Cols" localSheetId="22" hidden="1">'Attach 15'!$F:$F,'Attach 15'!$JB:$JB,'Attach 15'!$SX:$SX,'Attach 15'!$ACT:$ACT,'Attach 15'!$AMP:$AMP,'Attach 15'!$AWL:$AWL,'Attach 15'!$BGH:$BGH,'Attach 15'!$BQD:$BQD,'Attach 15'!$BZZ:$BZZ,'Attach 15'!$CJV:$CJV,'Attach 15'!$CTR:$CTR,'Attach 15'!$DDN:$DDN,'Attach 15'!$DNJ:$DNJ,'Attach 15'!$DXF:$DXF,'Attach 15'!$EHB:$EHB,'Attach 15'!$EQX:$EQX,'Attach 15'!$FAT:$FAT,'Attach 15'!$FKP:$FKP,'Attach 15'!$FUL:$FUL,'Attach 15'!$GEH:$GEH,'Attach 15'!$GOD:$GOD,'Attach 15'!$GXZ:$GXZ,'Attach 15'!$HHV:$HHV,'Attach 15'!$HRR:$HRR,'Attach 15'!$IBN:$IBN,'Attach 15'!$ILJ:$ILJ,'Attach 15'!$IVF:$IVF,'Attach 15'!$JFB:$JFB,'Attach 15'!$JOX:$JOX,'Attach 15'!$JYT:$JYT,'Attach 15'!$KIP:$KIP,'Attach 15'!$KSL:$KSL,'Attach 15'!$LCH:$LCH,'Attach 15'!$LMD:$LMD,'Attach 15'!$LVZ:$LVZ,'Attach 15'!$MFV:$MFV,'Attach 15'!$MPR:$MPR,'Attach 15'!$MZN:$MZN,'Attach 15'!$NJJ:$NJJ,'Attach 15'!$NTF:$NTF,'Attach 15'!$ODB:$ODB,'Attach 15'!$OMX:$OMX,'Attach 15'!$OWT:$OWT,'Attach 15'!$PGP:$PGP,'Attach 15'!$PQL:$PQL,'Attach 15'!$QAH:$QAH,'Attach 15'!$QKD:$QKD,'Attach 15'!$QTZ:$QTZ,'Attach 15'!$RDV:$RDV,'Attach 15'!$RNR:$RNR,'Attach 15'!$RXN:$RXN,'Attach 15'!$SHJ:$SHJ,'Attach 15'!$SRF:$SRF,'Attach 15'!$TBB:$TBB,'Attach 15'!$TKX:$TKX,'Attach 15'!$TUT:$TUT,'Attach 15'!$UEP:$UEP,'Attach 15'!$UOL:$UOL,'Attach 15'!$UYH:$UYH,'Attach 15'!$VID:$VID,'Attach 15'!$VRZ:$VRZ,'Attach 15'!$WBV:$WBV,'Attach 15'!$WLR:$WLR,'Attach 15'!$WVN:$WVN</definedName>
    <definedName name="Z_A1254D92_3EE6_40FC_9F9F_6A8DD0D26E07_.wvu.Cols" localSheetId="10" hidden="1">'Attach 5A'!$F:$F,'Attach 5A'!$JB:$JB,'Attach 5A'!$SX:$SX,'Attach 5A'!$ACT:$ACT,'Attach 5A'!$AMP:$AMP,'Attach 5A'!$AWL:$AWL,'Attach 5A'!$BGH:$BGH,'Attach 5A'!$BQD:$BQD,'Attach 5A'!$BZZ:$BZZ,'Attach 5A'!$CJV:$CJV,'Attach 5A'!$CTR:$CTR,'Attach 5A'!$DDN:$DDN,'Attach 5A'!$DNJ:$DNJ,'Attach 5A'!$DXF:$DXF,'Attach 5A'!$EHB:$EHB,'Attach 5A'!$EQX:$EQX,'Attach 5A'!$FAT:$FAT,'Attach 5A'!$FKP:$FKP,'Attach 5A'!$FUL:$FUL,'Attach 5A'!$GEH:$GEH,'Attach 5A'!$GOD:$GOD,'Attach 5A'!$GXZ:$GXZ,'Attach 5A'!$HHV:$HHV,'Attach 5A'!$HRR:$HRR,'Attach 5A'!$IBN:$IBN,'Attach 5A'!$ILJ:$ILJ,'Attach 5A'!$IVF:$IVF,'Attach 5A'!$JFB:$JFB,'Attach 5A'!$JOX:$JOX,'Attach 5A'!$JYT:$JYT,'Attach 5A'!$KIP:$KIP,'Attach 5A'!$KSL:$KSL,'Attach 5A'!$LCH:$LCH,'Attach 5A'!$LMD:$LMD,'Attach 5A'!$LVZ:$LVZ,'Attach 5A'!$MFV:$MFV,'Attach 5A'!$MPR:$MPR,'Attach 5A'!$MZN:$MZN,'Attach 5A'!$NJJ:$NJJ,'Attach 5A'!$NTF:$NTF,'Attach 5A'!$ODB:$ODB,'Attach 5A'!$OMX:$OMX,'Attach 5A'!$OWT:$OWT,'Attach 5A'!$PGP:$PGP,'Attach 5A'!$PQL:$PQL,'Attach 5A'!$QAH:$QAH,'Attach 5A'!$QKD:$QKD,'Attach 5A'!$QTZ:$QTZ,'Attach 5A'!$RDV:$RDV,'Attach 5A'!$RNR:$RNR,'Attach 5A'!$RXN:$RXN,'Attach 5A'!$SHJ:$SHJ,'Attach 5A'!$SRF:$SRF,'Attach 5A'!$TBB:$TBB,'Attach 5A'!$TKX:$TKX,'Attach 5A'!$TUT:$TUT,'Attach 5A'!$UEP:$UEP,'Attach 5A'!$UOL:$UOL,'Attach 5A'!$UYH:$UYH,'Attach 5A'!$VID:$VID,'Attach 5A'!$VRZ:$VRZ,'Attach 5A'!$WBV:$WBV,'Attach 5A'!$WLR:$WLR,'Attach 5A'!$WVN:$WVN</definedName>
    <definedName name="Z_A1254D92_3EE6_40FC_9F9F_6A8DD0D26E07_.wvu.Cols" localSheetId="29" hidden="1">'Bid Form 1st Envelope'!$Z:$AI</definedName>
    <definedName name="Z_A1254D92_3EE6_40FC_9F9F_6A8DD0D26E07_.wvu.Cols" localSheetId="2" hidden="1">'Names of Bidder'!$H:$H</definedName>
    <definedName name="Z_A1254D92_3EE6_40FC_9F9F_6A8DD0D26E07_.wvu.Cols" localSheetId="5" hidden="1">Schedule_QR!$J:$N</definedName>
    <definedName name="Z_A1254D92_3EE6_40FC_9F9F_6A8DD0D26E07_.wvu.PrintArea" localSheetId="14" hidden="1">'Attach 10'!$A$1:$E$28</definedName>
    <definedName name="Z_A1254D92_3EE6_40FC_9F9F_6A8DD0D26E07_.wvu.PrintArea" localSheetId="16" hidden="1">'Attach 11 '!$A$1:$E$38</definedName>
    <definedName name="Z_A1254D92_3EE6_40FC_9F9F_6A8DD0D26E07_.wvu.PrintArea" localSheetId="15" hidden="1">'Attach 11_old'!$A$1:$E$84</definedName>
    <definedName name="Z_A1254D92_3EE6_40FC_9F9F_6A8DD0D26E07_.wvu.PrintArea" localSheetId="17" hidden="1">'Attach 12 '!$A$1:$E$46</definedName>
    <definedName name="Z_A1254D92_3EE6_40FC_9F9F_6A8DD0D26E07_.wvu.PrintArea" localSheetId="18" hidden="1">'Attach 13'!$A$1:$E$29</definedName>
    <definedName name="Z_A1254D92_3EE6_40FC_9F9F_6A8DD0D26E07_.wvu.PrintArea" localSheetId="19" hidden="1">'Attach 14'!$A$1:$E$29</definedName>
    <definedName name="Z_A1254D92_3EE6_40FC_9F9F_6A8DD0D26E07_.wvu.PrintArea" localSheetId="22" hidden="1">'Attach 15'!$A$1:$E$79</definedName>
    <definedName name="Z_A1254D92_3EE6_40FC_9F9F_6A8DD0D26E07_.wvu.PrintArea" localSheetId="20" hidden="1">'Attach 15 _old'!$A$1:$E$66</definedName>
    <definedName name="Z_A1254D92_3EE6_40FC_9F9F_6A8DD0D26E07_.wvu.PrintArea" localSheetId="23" hidden="1">'Attach 16'!$A$1:$L$253</definedName>
    <definedName name="Z_A1254D92_3EE6_40FC_9F9F_6A8DD0D26E07_.wvu.PrintArea" localSheetId="25" hidden="1">'Attach 17'!$A$1:$E$30</definedName>
    <definedName name="Z_A1254D92_3EE6_40FC_9F9F_6A8DD0D26E07_.wvu.PrintArea" localSheetId="28" hidden="1">'Attach 19'!$A$1:$E$27</definedName>
    <definedName name="Z_A1254D92_3EE6_40FC_9F9F_6A8DD0D26E07_.wvu.PrintArea" localSheetId="3" hidden="1">'Attach 3(JV)'!$A$1:$E$28</definedName>
    <definedName name="Z_A1254D92_3EE6_40FC_9F9F_6A8DD0D26E07_.wvu.PrintArea" localSheetId="4" hidden="1">'Attach 3(QR)'!$A$1:$E$28</definedName>
    <definedName name="Z_A1254D92_3EE6_40FC_9F9F_6A8DD0D26E07_.wvu.PrintArea" localSheetId="6" hidden="1">'Attach 4'!$A$1:$E$25</definedName>
    <definedName name="Z_A1254D92_3EE6_40FC_9F9F_6A8DD0D26E07_.wvu.PrintArea" localSheetId="7" hidden="1">'Attach 4 (A)'!$A$1:$E$27</definedName>
    <definedName name="Z_A1254D92_3EE6_40FC_9F9F_6A8DD0D26E07_.wvu.PrintArea" localSheetId="8" hidden="1">'Attach 4 (B)'!$A$1:$E$26</definedName>
    <definedName name="Z_A1254D92_3EE6_40FC_9F9F_6A8DD0D26E07_.wvu.PrintArea" localSheetId="9" hidden="1">'Attach 5'!$A$1:$F$112</definedName>
    <definedName name="Z_A1254D92_3EE6_40FC_9F9F_6A8DD0D26E07_.wvu.PrintArea" localSheetId="10" hidden="1">'Attach 5A'!$A$1:$E$71</definedName>
    <definedName name="Z_A1254D92_3EE6_40FC_9F9F_6A8DD0D26E07_.wvu.PrintArea" localSheetId="11" hidden="1">'Attach 6'!$A$1:$E$66</definedName>
    <definedName name="Z_A1254D92_3EE6_40FC_9F9F_6A8DD0D26E07_.wvu.PrintArea" localSheetId="12" hidden="1">'Attach 7'!$A$1:$E$28</definedName>
    <definedName name="Z_A1254D92_3EE6_40FC_9F9F_6A8DD0D26E07_.wvu.PrintArea" localSheetId="13" hidden="1">'Attach 9'!$A$1:$I$59</definedName>
    <definedName name="Z_A1254D92_3EE6_40FC_9F9F_6A8DD0D26E07_.wvu.PrintArea" localSheetId="27" hidden="1">'Attach_18-SP'!$A$10:$I$137</definedName>
    <definedName name="Z_A1254D92_3EE6_40FC_9F9F_6A8DD0D26E07_.wvu.PrintArea" localSheetId="24" hidden="1">'Attach-17b'!$A$1:$E$30</definedName>
    <definedName name="Z_A1254D92_3EE6_40FC_9F9F_6A8DD0D26E07_.wvu.PrintArea" localSheetId="26" hidden="1">'Attach-18'!$A$1:$E$22</definedName>
    <definedName name="Z_A1254D92_3EE6_40FC_9F9F_6A8DD0D26E07_.wvu.PrintArea" localSheetId="29" hidden="1">'Bid Form 1st Envelope'!$A$1:$F$118</definedName>
    <definedName name="Z_A1254D92_3EE6_40FC_9F9F_6A8DD0D26E07_.wvu.PrintArea" localSheetId="1" hidden="1">Cover!$A$1:$I$31</definedName>
    <definedName name="Z_A1254D92_3EE6_40FC_9F9F_6A8DD0D26E07_.wvu.PrintArea" localSheetId="2" hidden="1">'Names of Bidder'!$B$1:$D$37</definedName>
    <definedName name="Z_A1254D92_3EE6_40FC_9F9F_6A8DD0D26E07_.wvu.PrintArea" localSheetId="5" hidden="1">Schedule_QR!$A$1:$I$383</definedName>
    <definedName name="Z_A1254D92_3EE6_40FC_9F9F_6A8DD0D26E07_.wvu.PrintTitles" localSheetId="17" hidden="1">'Attach 12 '!$18:$18</definedName>
    <definedName name="Z_A1254D92_3EE6_40FC_9F9F_6A8DD0D26E07_.wvu.PrintTitles" localSheetId="13" hidden="1">'Attach 9'!$18:$18</definedName>
    <definedName name="Z_A1254D92_3EE6_40FC_9F9F_6A8DD0D26E07_.wvu.Rows" localSheetId="16" hidden="1">'Attach 11 '!$39:$76</definedName>
    <definedName name="Z_A1254D92_3EE6_40FC_9F9F_6A8DD0D26E07_.wvu.Rows" localSheetId="15" hidden="1">'Attach 11_old'!$29:$84</definedName>
    <definedName name="Z_A1254D92_3EE6_40FC_9F9F_6A8DD0D26E07_.wvu.Rows" localSheetId="22" hidden="1">'Attach 15'!$17:$20</definedName>
    <definedName name="Z_A1254D92_3EE6_40FC_9F9F_6A8DD0D26E07_.wvu.Rows" localSheetId="23" hidden="1">'Attach 16'!$100:$255</definedName>
    <definedName name="Z_A1254D92_3EE6_40FC_9F9F_6A8DD0D26E07_.wvu.Rows" localSheetId="25" hidden="1">'Attach 17'!$26:$26,'Attach 17'!$32:$209</definedName>
    <definedName name="Z_A1254D92_3EE6_40FC_9F9F_6A8DD0D26E07_.wvu.Rows" localSheetId="9" hidden="1">'Attach 5'!$39:$111</definedName>
    <definedName name="Z_A1254D92_3EE6_40FC_9F9F_6A8DD0D26E07_.wvu.Rows" localSheetId="10" hidden="1">'Attach 5A'!$23:$28</definedName>
    <definedName name="Z_A1254D92_3EE6_40FC_9F9F_6A8DD0D26E07_.wvu.Rows" localSheetId="11" hidden="1">'Attach 6'!$4:$4,'Attach 6'!$46:$67</definedName>
    <definedName name="Z_A1254D92_3EE6_40FC_9F9F_6A8DD0D26E07_.wvu.Rows" localSheetId="13" hidden="1">'Attach 9'!$20:$21</definedName>
    <definedName name="Z_A1254D92_3EE6_40FC_9F9F_6A8DD0D26E07_.wvu.Rows" localSheetId="24" hidden="1">'Attach-17b'!$32:$209</definedName>
    <definedName name="Z_A1254D92_3EE6_40FC_9F9F_6A8DD0D26E07_.wvu.Rows" localSheetId="2" hidden="1">'Names of Bidder'!$26:$28</definedName>
    <definedName name="Z_A1254D92_3EE6_40FC_9F9F_6A8DD0D26E07_.wvu.Rows" localSheetId="5" hidden="1">Schedule_QR!$31:$37,Schedule_QR!$59:$61,Schedule_QR!$65:$101,Schedule_QR!$126:$129,Schedule_QR!#REF!,Schedule_QR!#REF!,Schedule_QR!#REF!,Schedule_QR!$269:$280,Schedule_QR!$297:$299,Schedule_QR!$303:$305,Schedule_QR!$328:$381</definedName>
    <definedName name="Z_A2492608_42AB_40AE_9BAF_064C94137D7E_.wvu.Cols" localSheetId="16" hidden="1">'Attach 11 '!$F$1:$F$65536</definedName>
    <definedName name="Z_A2492608_42AB_40AE_9BAF_064C94137D7E_.wvu.Cols" localSheetId="22" hidden="1">'Attach 15'!$F$1:$F$65536</definedName>
    <definedName name="Z_A2492608_42AB_40AE_9BAF_064C94137D7E_.wvu.Cols" localSheetId="10" hidden="1">'Attach 5A'!$F$1:$F$65536</definedName>
    <definedName name="Z_A2492608_42AB_40AE_9BAF_064C94137D7E_.wvu.PrintArea" localSheetId="16" hidden="1">'Attach 11 '!$A$1:$E$76</definedName>
    <definedName name="Z_A2492608_42AB_40AE_9BAF_064C94137D7E_.wvu.PrintArea" localSheetId="22" hidden="1">'Attach 15'!$A$1:$E$79</definedName>
    <definedName name="Z_A2492608_42AB_40AE_9BAF_064C94137D7E_.wvu.PrintArea" localSheetId="10" hidden="1">'Attach 5A'!$A$1:$E$71</definedName>
    <definedName name="Z_A2492608_42AB_40AE_9BAF_064C94137D7E_.wvu.Rows" localSheetId="10" hidden="1">'Attach 5A'!$A$23:$IV$28</definedName>
    <definedName name="Z_A3F641DF_CF1D_48E3_AFDC_E52726A449CB_.wvu.PrintArea" localSheetId="14" hidden="1">'Attach 10'!$A$1:$E$29</definedName>
    <definedName name="Z_A3F641DF_CF1D_48E3_AFDC_E52726A449CB_.wvu.PrintArea" localSheetId="16" hidden="1">'Attach 11 '!$A$1:$E$59</definedName>
    <definedName name="Z_A3F641DF_CF1D_48E3_AFDC_E52726A449CB_.wvu.PrintArea" localSheetId="15" hidden="1">'Attach 11_old'!$A$1:$E$84</definedName>
    <definedName name="Z_A3F641DF_CF1D_48E3_AFDC_E52726A449CB_.wvu.PrintArea" localSheetId="17" hidden="1">'Attach 12 '!$A$1:$E$44</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2" hidden="1">'Attach 15'!$A$1:$E$81</definedName>
    <definedName name="Z_A3F641DF_CF1D_48E3_AFDC_E52726A449CB_.wvu.PrintArea" localSheetId="20" hidden="1">'Attach 15 _old'!$A$1:$E$68</definedName>
    <definedName name="Z_A3F641DF_CF1D_48E3_AFDC_E52726A449CB_.wvu.PrintArea" localSheetId="23" hidden="1">'Attach 16'!$A$1:$L$253</definedName>
    <definedName name="Z_A3F641DF_CF1D_48E3_AFDC_E52726A449CB_.wvu.PrintArea" localSheetId="28" hidden="1">'Attach 19'!$A$1:$E$27</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6" hidden="1">'Attach 4'!$A$1:$E$24</definedName>
    <definedName name="Z_A3F641DF_CF1D_48E3_AFDC_E52726A449CB_.wvu.PrintArea" localSheetId="7" hidden="1">'Attach 4 (A)'!$A$1:$E$27</definedName>
    <definedName name="Z_A3F641DF_CF1D_48E3_AFDC_E52726A449CB_.wvu.PrintArea" localSheetId="8" hidden="1">'Attach 4 (B)'!$A$1:$E$26</definedName>
    <definedName name="Z_A3F641DF_CF1D_48E3_AFDC_E52726A449CB_.wvu.PrintArea" localSheetId="9" hidden="1">'Attach 5'!$A$1:$E$37</definedName>
    <definedName name="Z_A3F641DF_CF1D_48E3_AFDC_E52726A449CB_.wvu.PrintArea" localSheetId="10" hidden="1">'Attach 5A'!$A$1:$E$32</definedName>
    <definedName name="Z_A3F641DF_CF1D_48E3_AFDC_E52726A449CB_.wvu.PrintArea" localSheetId="11" hidden="1">'Attach 6'!$A$1:$E$68</definedName>
    <definedName name="Z_A3F641DF_CF1D_48E3_AFDC_E52726A449CB_.wvu.PrintArea" localSheetId="12" hidden="1">'Attach 7'!$A$1:$E$28</definedName>
    <definedName name="Z_A3F641DF_CF1D_48E3_AFDC_E52726A449CB_.wvu.PrintArea" localSheetId="13" hidden="1">'Attach 9'!$A$1:$I$65</definedName>
    <definedName name="Z_A3F641DF_CF1D_48E3_AFDC_E52726A449CB_.wvu.PrintArea" localSheetId="29" hidden="1">'Bid Form 1st Envelope'!$A$1:$F$118</definedName>
    <definedName name="Z_A3F641DF_CF1D_48E3_AFDC_E52726A449CB_.wvu.PrintArea" localSheetId="2" hidden="1">'Names of Bidder'!$B$1:$D$36</definedName>
    <definedName name="Z_A3F641DF_CF1D_48E3_AFDC_E52726A449CB_.wvu.PrintTitles" localSheetId="17" hidden="1">'Attach 12 '!$18:$18</definedName>
    <definedName name="Z_A3F641DF_CF1D_48E3_AFDC_E52726A449CB_.wvu.PrintTitles" localSheetId="13" hidden="1">'Attach 9'!$18:$18</definedName>
    <definedName name="Z_A59756C1_F119_409F_9749_7E17A89EC99C_.wvu.Cols" localSheetId="20" hidden="1">'Attach 15 _old'!$H:$H</definedName>
    <definedName name="Z_A59756C1_F119_409F_9749_7E17A89EC99C_.wvu.Cols" localSheetId="9" hidden="1">'Attach 5'!$H:$H</definedName>
    <definedName name="Z_A59756C1_F119_409F_9749_7E17A89EC99C_.wvu.Cols" localSheetId="11" hidden="1">'Attach 6'!$H:$H</definedName>
    <definedName name="Z_A59756C1_F119_409F_9749_7E17A89EC99C_.wvu.Cols" localSheetId="29" hidden="1">'Bid Form 1st Envelope'!$Z:$AI</definedName>
    <definedName name="Z_A59756C1_F119_409F_9749_7E17A89EC99C_.wvu.Cols" localSheetId="2" hidden="1">'Names of Bidder'!$H:$H</definedName>
    <definedName name="Z_A59756C1_F119_409F_9749_7E17A89EC99C_.wvu.Cols" localSheetId="5" hidden="1">Schedule_QR!$J:$N</definedName>
    <definedName name="Z_A59756C1_F119_409F_9749_7E17A89EC99C_.wvu.PrintArea" localSheetId="14" hidden="1">'Attach 10'!$A$1:$E$28</definedName>
    <definedName name="Z_A59756C1_F119_409F_9749_7E17A89EC99C_.wvu.PrintArea" localSheetId="15" hidden="1">'Attach 11_old'!$A$1:$E$84</definedName>
    <definedName name="Z_A59756C1_F119_409F_9749_7E17A89EC99C_.wvu.PrintArea" localSheetId="17" hidden="1">'Attach 12 '!$A$1:$E$44</definedName>
    <definedName name="Z_A59756C1_F119_409F_9749_7E17A89EC99C_.wvu.PrintArea" localSheetId="18" hidden="1">'Attach 13'!$A$1:$E$29</definedName>
    <definedName name="Z_A59756C1_F119_409F_9749_7E17A89EC99C_.wvu.PrintArea" localSheetId="19" hidden="1">'Attach 14'!$A$1:$E$29</definedName>
    <definedName name="Z_A59756C1_F119_409F_9749_7E17A89EC99C_.wvu.PrintArea" localSheetId="20" hidden="1">'Attach 15 _old'!$A$1:$E$66</definedName>
    <definedName name="Z_A59756C1_F119_409F_9749_7E17A89EC99C_.wvu.PrintArea" localSheetId="23" hidden="1">'Attach 16'!$A$1:$L$253</definedName>
    <definedName name="Z_A59756C1_F119_409F_9749_7E17A89EC99C_.wvu.PrintArea" localSheetId="28" hidden="1">'Attach 19'!$A$1:$E$27</definedName>
    <definedName name="Z_A59756C1_F119_409F_9749_7E17A89EC99C_.wvu.PrintArea" localSheetId="3" hidden="1">'Attach 3(JV)'!$A$1:$E$28</definedName>
    <definedName name="Z_A59756C1_F119_409F_9749_7E17A89EC99C_.wvu.PrintArea" localSheetId="4" hidden="1">'Attach 3(QR)'!$A$1:$E$28</definedName>
    <definedName name="Z_A59756C1_F119_409F_9749_7E17A89EC99C_.wvu.PrintArea" localSheetId="6" hidden="1">'Attach 4'!$A$1:$E$25</definedName>
    <definedName name="Z_A59756C1_F119_409F_9749_7E17A89EC99C_.wvu.PrintArea" localSheetId="7" hidden="1">'Attach 4 (A)'!$A$1:$E$27</definedName>
    <definedName name="Z_A59756C1_F119_409F_9749_7E17A89EC99C_.wvu.PrintArea" localSheetId="8" hidden="1">'Attach 4 (B)'!$A$1:$E$26</definedName>
    <definedName name="Z_A59756C1_F119_409F_9749_7E17A89EC99C_.wvu.PrintArea" localSheetId="9" hidden="1">'Attach 5'!$A$1:$E$112</definedName>
    <definedName name="Z_A59756C1_F119_409F_9749_7E17A89EC99C_.wvu.PrintArea" localSheetId="11" hidden="1">'Attach 6'!$A$1:$E$67</definedName>
    <definedName name="Z_A59756C1_F119_409F_9749_7E17A89EC99C_.wvu.PrintArea" localSheetId="12" hidden="1">'Attach 7'!$A$1:$E$28</definedName>
    <definedName name="Z_A59756C1_F119_409F_9749_7E17A89EC99C_.wvu.PrintArea" localSheetId="13" hidden="1">'Attach 9'!$A$1:$I$65</definedName>
    <definedName name="Z_A59756C1_F119_409F_9749_7E17A89EC99C_.wvu.PrintArea" localSheetId="24" hidden="1">'Attach-17b'!$A$1:$E$30</definedName>
    <definedName name="Z_A59756C1_F119_409F_9749_7E17A89EC99C_.wvu.PrintArea" localSheetId="29" hidden="1">'Bid Form 1st Envelope'!$A$1:$F$118</definedName>
    <definedName name="Z_A59756C1_F119_409F_9749_7E17A89EC99C_.wvu.PrintArea" localSheetId="2" hidden="1">'Names of Bidder'!$B$1:$D$36</definedName>
    <definedName name="Z_A59756C1_F119_409F_9749_7E17A89EC99C_.wvu.PrintArea" localSheetId="5" hidden="1">Schedule_QR!$A$1:$I$384</definedName>
    <definedName name="Z_A59756C1_F119_409F_9749_7E17A89EC99C_.wvu.PrintTitles" localSheetId="17" hidden="1">'Attach 12 '!$18:$18</definedName>
    <definedName name="Z_A59756C1_F119_409F_9749_7E17A89EC99C_.wvu.PrintTitles" localSheetId="13" hidden="1">'Attach 9'!$18:$18</definedName>
    <definedName name="Z_A59756C1_F119_409F_9749_7E17A89EC99C_.wvu.Rows" localSheetId="15" hidden="1">'Attach 11_old'!$29:$84</definedName>
    <definedName name="Z_A59756C1_F119_409F_9749_7E17A89EC99C_.wvu.Rows" localSheetId="17" hidden="1">'Attach 12 '!$25:$25,'Attach 12 '!$39:$40</definedName>
    <definedName name="Z_A59756C1_F119_409F_9749_7E17A89EC99C_.wvu.Rows" localSheetId="20" hidden="1">'Attach 15 _old'!$15:$15</definedName>
    <definedName name="Z_A59756C1_F119_409F_9749_7E17A89EC99C_.wvu.Rows" localSheetId="13" hidden="1">'Attach 9'!$20:$21</definedName>
    <definedName name="Z_A59756C1_F119_409F_9749_7E17A89EC99C_.wvu.Rows" localSheetId="24" hidden="1">'Attach-17b'!$32:$209</definedName>
    <definedName name="Z_A59756C1_F119_409F_9749_7E17A89EC99C_.wvu.Rows" localSheetId="2" hidden="1">'Names of Bidder'!$26:$28</definedName>
    <definedName name="Z_A59756C1_F119_409F_9749_7E17A89EC99C_.wvu.Rows" localSheetId="5" hidden="1">Schedule_QR!$31:$37,Schedule_QR!$59:$61,Schedule_QR!$65:$101,Schedule_QR!$126:$129,Schedule_QR!#REF!,Schedule_QR!#REF!,Schedule_QR!#REF!,Schedule_QR!#REF!,Schedule_QR!#REF!,Schedule_QR!#REF!,Schedule_QR!#REF!,Schedule_QR!$297:$299,Schedule_QR!$303:$305,Schedule_QR!$328:$381</definedName>
    <definedName name="Z_A8583C01_5E6A_4469_ADCA_440E12AA8084_.wvu.PrintArea" localSheetId="21" hidden="1">'Attach 14-IP'!$A$8:$I$225</definedName>
    <definedName name="Z_ADFEEE36_FC64_4164_B026_18EA8FC2BA5B_.wvu.Cols" localSheetId="20" hidden="1">'Attach 15 _old'!$H:$H</definedName>
    <definedName name="Z_ADFEEE36_FC64_4164_B026_18EA8FC2BA5B_.wvu.Cols" localSheetId="9" hidden="1">'Attach 5'!$H:$H</definedName>
    <definedName name="Z_ADFEEE36_FC64_4164_B026_18EA8FC2BA5B_.wvu.Cols" localSheetId="11" hidden="1">'Attach 6'!$H:$H</definedName>
    <definedName name="Z_ADFEEE36_FC64_4164_B026_18EA8FC2BA5B_.wvu.Cols" localSheetId="29" hidden="1">'Bid Form 1st Envelope'!$Z:$AI</definedName>
    <definedName name="Z_ADFEEE36_FC64_4164_B026_18EA8FC2BA5B_.wvu.Cols" localSheetId="2" hidden="1">'Names of Bidder'!$H:$H</definedName>
    <definedName name="Z_ADFEEE36_FC64_4164_B026_18EA8FC2BA5B_.wvu.Cols" localSheetId="5" hidden="1">Schedule_QR!$J:$N</definedName>
    <definedName name="Z_ADFEEE36_FC64_4164_B026_18EA8FC2BA5B_.wvu.PrintArea" localSheetId="14" hidden="1">'Attach 10'!$A$1:$E$28</definedName>
    <definedName name="Z_ADFEEE36_FC64_4164_B026_18EA8FC2BA5B_.wvu.PrintArea" localSheetId="15" hidden="1">'Attach 11_old'!$A$1:$E$84</definedName>
    <definedName name="Z_ADFEEE36_FC64_4164_B026_18EA8FC2BA5B_.wvu.PrintArea" localSheetId="17" hidden="1">'Attach 12 '!$A$1:$E$44</definedName>
    <definedName name="Z_ADFEEE36_FC64_4164_B026_18EA8FC2BA5B_.wvu.PrintArea" localSheetId="18" hidden="1">'Attach 13'!$A$1:$E$29</definedName>
    <definedName name="Z_ADFEEE36_FC64_4164_B026_18EA8FC2BA5B_.wvu.PrintArea" localSheetId="19" hidden="1">'Attach 14'!$A$1:$E$29</definedName>
    <definedName name="Z_ADFEEE36_FC64_4164_B026_18EA8FC2BA5B_.wvu.PrintArea" localSheetId="20" hidden="1">'Attach 15 _old'!$A$1:$E$66</definedName>
    <definedName name="Z_ADFEEE36_FC64_4164_B026_18EA8FC2BA5B_.wvu.PrintArea" localSheetId="23" hidden="1">'Attach 16'!$A$1:$L$253</definedName>
    <definedName name="Z_ADFEEE36_FC64_4164_B026_18EA8FC2BA5B_.wvu.PrintArea" localSheetId="28" hidden="1">'Attach 19'!$A$1:$E$27</definedName>
    <definedName name="Z_ADFEEE36_FC64_4164_B026_18EA8FC2BA5B_.wvu.PrintArea" localSheetId="3" hidden="1">'Attach 3(JV)'!$A$1:$E$28</definedName>
    <definedName name="Z_ADFEEE36_FC64_4164_B026_18EA8FC2BA5B_.wvu.PrintArea" localSheetId="4" hidden="1">'Attach 3(QR)'!$A$1:$E$28</definedName>
    <definedName name="Z_ADFEEE36_FC64_4164_B026_18EA8FC2BA5B_.wvu.PrintArea" localSheetId="6" hidden="1">'Attach 4'!$A$1:$E$25</definedName>
    <definedName name="Z_ADFEEE36_FC64_4164_B026_18EA8FC2BA5B_.wvu.PrintArea" localSheetId="7" hidden="1">'Attach 4 (A)'!$A$1:$E$27</definedName>
    <definedName name="Z_ADFEEE36_FC64_4164_B026_18EA8FC2BA5B_.wvu.PrintArea" localSheetId="8" hidden="1">'Attach 4 (B)'!$A$1:$E$26</definedName>
    <definedName name="Z_ADFEEE36_FC64_4164_B026_18EA8FC2BA5B_.wvu.PrintArea" localSheetId="9" hidden="1">'Attach 5'!$A$1:$E$112</definedName>
    <definedName name="Z_ADFEEE36_FC64_4164_B026_18EA8FC2BA5B_.wvu.PrintArea" localSheetId="11" hidden="1">'Attach 6'!$A$1:$E$66</definedName>
    <definedName name="Z_ADFEEE36_FC64_4164_B026_18EA8FC2BA5B_.wvu.PrintArea" localSheetId="12" hidden="1">'Attach 7'!$A$1:$E$28</definedName>
    <definedName name="Z_ADFEEE36_FC64_4164_B026_18EA8FC2BA5B_.wvu.PrintArea" localSheetId="13" hidden="1">'Attach 9'!$A$1:$I$65</definedName>
    <definedName name="Z_ADFEEE36_FC64_4164_B026_18EA8FC2BA5B_.wvu.PrintArea" localSheetId="24" hidden="1">'Attach-17b'!$A$1:$E$30</definedName>
    <definedName name="Z_ADFEEE36_FC64_4164_B026_18EA8FC2BA5B_.wvu.PrintArea" localSheetId="29" hidden="1">'Bid Form 1st Envelope'!$A$1:$F$118</definedName>
    <definedName name="Z_ADFEEE36_FC64_4164_B026_18EA8FC2BA5B_.wvu.PrintArea" localSheetId="2" hidden="1">'Names of Bidder'!$B$1:$D$36</definedName>
    <definedName name="Z_ADFEEE36_FC64_4164_B026_18EA8FC2BA5B_.wvu.PrintArea" localSheetId="5" hidden="1">Schedule_QR!$A$1:$I$383</definedName>
    <definedName name="Z_ADFEEE36_FC64_4164_B026_18EA8FC2BA5B_.wvu.PrintTitles" localSheetId="17" hidden="1">'Attach 12 '!$18:$18</definedName>
    <definedName name="Z_ADFEEE36_FC64_4164_B026_18EA8FC2BA5B_.wvu.PrintTitles" localSheetId="13" hidden="1">'Attach 9'!$18:$18</definedName>
    <definedName name="Z_ADFEEE36_FC64_4164_B026_18EA8FC2BA5B_.wvu.Rows" localSheetId="15" hidden="1">'Attach 11_old'!$29:$84</definedName>
    <definedName name="Z_ADFEEE36_FC64_4164_B026_18EA8FC2BA5B_.wvu.Rows" localSheetId="17" hidden="1">'Attach 12 '!$18:$40</definedName>
    <definedName name="Z_ADFEEE36_FC64_4164_B026_18EA8FC2BA5B_.wvu.Rows" localSheetId="20" hidden="1">'Attach 15 _old'!$15:$15</definedName>
    <definedName name="Z_ADFEEE36_FC64_4164_B026_18EA8FC2BA5B_.wvu.Rows" localSheetId="13" hidden="1">'Attach 9'!$20:$21</definedName>
    <definedName name="Z_ADFEEE36_FC64_4164_B026_18EA8FC2BA5B_.wvu.Rows" localSheetId="24" hidden="1">'Attach-17b'!$32:$209</definedName>
    <definedName name="Z_ADFEEE36_FC64_4164_B026_18EA8FC2BA5B_.wvu.Rows" localSheetId="2" hidden="1">'Names of Bidder'!$26:$28</definedName>
    <definedName name="Z_ADFEEE36_FC64_4164_B026_18EA8FC2BA5B_.wvu.Rows" localSheetId="5" hidden="1">Schedule_QR!$31:$37,Schedule_QR!$59:$61,Schedule_QR!$65:$101,Schedule_QR!$126:$129,Schedule_QR!#REF!,Schedule_QR!#REF!,Schedule_QR!#REF!,Schedule_QR!$269:$280,Schedule_QR!$297:$299,Schedule_QR!$303:$305,Schedule_QR!$328:$381</definedName>
    <definedName name="Z_B5C6B3D4_D151_4E3C_BC27_FFFCB0AD040A_.wvu.PrintArea" localSheetId="27" hidden="1">'Attach_18-SP'!$A$10:$I$137</definedName>
    <definedName name="Z_B5C6B3D4_D151_4E3C_BC27_FFFCB0AD040A_.wvu.PrintArea" localSheetId="26" hidden="1">'Attach-18'!$A$1:$E$22</definedName>
    <definedName name="Z_B5DDB8B7_72B3_44C4_BA38_BC879DA0D860_.wvu.Cols" localSheetId="16" hidden="1">'Attach 11 '!$F:$F,'Attach 11 '!$JB:$JB,'Attach 11 '!$SX:$SX,'Attach 11 '!$ACT:$ACT,'Attach 11 '!$AMP:$AMP,'Attach 11 '!$AWL:$AWL,'Attach 11 '!$BGH:$BGH,'Attach 11 '!$BQD:$BQD,'Attach 11 '!$BZZ:$BZZ,'Attach 11 '!$CJV:$CJV,'Attach 11 '!$CTR:$CTR,'Attach 11 '!$DDN:$DDN,'Attach 11 '!$DNJ:$DNJ,'Attach 11 '!$DXF:$DXF,'Attach 11 '!$EHB:$EHB,'Attach 11 '!$EQX:$EQX,'Attach 11 '!$FAT:$FAT,'Attach 11 '!$FKP:$FKP,'Attach 11 '!$FUL:$FUL,'Attach 11 '!$GEH:$GEH,'Attach 11 '!$GOD:$GOD,'Attach 11 '!$GXZ:$GXZ,'Attach 11 '!$HHV:$HHV,'Attach 11 '!$HRR:$HRR,'Attach 11 '!$IBN:$IBN,'Attach 11 '!$ILJ:$ILJ,'Attach 11 '!$IVF:$IVF,'Attach 11 '!$JFB:$JFB,'Attach 11 '!$JOX:$JOX,'Attach 11 '!$JYT:$JYT,'Attach 11 '!$KIP:$KIP,'Attach 11 '!$KSL:$KSL,'Attach 11 '!$LCH:$LCH,'Attach 11 '!$LMD:$LMD,'Attach 11 '!$LVZ:$LVZ,'Attach 11 '!$MFV:$MFV,'Attach 11 '!$MPR:$MPR,'Attach 11 '!$MZN:$MZN,'Attach 11 '!$NJJ:$NJJ,'Attach 11 '!$NTF:$NTF,'Attach 11 '!$ODB:$ODB,'Attach 11 '!$OMX:$OMX,'Attach 11 '!$OWT:$OWT,'Attach 11 '!$PGP:$PGP,'Attach 11 '!$PQL:$PQL,'Attach 11 '!$QAH:$QAH,'Attach 11 '!$QKD:$QKD,'Attach 11 '!$QTZ:$QTZ,'Attach 11 '!$RDV:$RDV,'Attach 11 '!$RNR:$RNR,'Attach 11 '!$RXN:$RXN,'Attach 11 '!$SHJ:$SHJ,'Attach 11 '!$SRF:$SRF,'Attach 11 '!$TBB:$TBB,'Attach 11 '!$TKX:$TKX,'Attach 11 '!$TUT:$TUT,'Attach 11 '!$UEP:$UEP,'Attach 11 '!$UOL:$UOL,'Attach 11 '!$UYH:$UYH,'Attach 11 '!$VID:$VID,'Attach 11 '!$VRZ:$VRZ,'Attach 11 '!$WBV:$WBV,'Attach 11 '!$WLR:$WLR,'Attach 11 '!$WVN:$WVN</definedName>
    <definedName name="Z_B5DDB8B7_72B3_44C4_BA38_BC879DA0D860_.wvu.Cols" localSheetId="22" hidden="1">'Attach 15'!$F:$F,'Attach 15'!$JB:$JB,'Attach 15'!$SX:$SX,'Attach 15'!$ACT:$ACT,'Attach 15'!$AMP:$AMP,'Attach 15'!$AWL:$AWL,'Attach 15'!$BGH:$BGH,'Attach 15'!$BQD:$BQD,'Attach 15'!$BZZ:$BZZ,'Attach 15'!$CJV:$CJV,'Attach 15'!$CTR:$CTR,'Attach 15'!$DDN:$DDN,'Attach 15'!$DNJ:$DNJ,'Attach 15'!$DXF:$DXF,'Attach 15'!$EHB:$EHB,'Attach 15'!$EQX:$EQX,'Attach 15'!$FAT:$FAT,'Attach 15'!$FKP:$FKP,'Attach 15'!$FUL:$FUL,'Attach 15'!$GEH:$GEH,'Attach 15'!$GOD:$GOD,'Attach 15'!$GXZ:$GXZ,'Attach 15'!$HHV:$HHV,'Attach 15'!$HRR:$HRR,'Attach 15'!$IBN:$IBN,'Attach 15'!$ILJ:$ILJ,'Attach 15'!$IVF:$IVF,'Attach 15'!$JFB:$JFB,'Attach 15'!$JOX:$JOX,'Attach 15'!$JYT:$JYT,'Attach 15'!$KIP:$KIP,'Attach 15'!$KSL:$KSL,'Attach 15'!$LCH:$LCH,'Attach 15'!$LMD:$LMD,'Attach 15'!$LVZ:$LVZ,'Attach 15'!$MFV:$MFV,'Attach 15'!$MPR:$MPR,'Attach 15'!$MZN:$MZN,'Attach 15'!$NJJ:$NJJ,'Attach 15'!$NTF:$NTF,'Attach 15'!$ODB:$ODB,'Attach 15'!$OMX:$OMX,'Attach 15'!$OWT:$OWT,'Attach 15'!$PGP:$PGP,'Attach 15'!$PQL:$PQL,'Attach 15'!$QAH:$QAH,'Attach 15'!$QKD:$QKD,'Attach 15'!$QTZ:$QTZ,'Attach 15'!$RDV:$RDV,'Attach 15'!$RNR:$RNR,'Attach 15'!$RXN:$RXN,'Attach 15'!$SHJ:$SHJ,'Attach 15'!$SRF:$SRF,'Attach 15'!$TBB:$TBB,'Attach 15'!$TKX:$TKX,'Attach 15'!$TUT:$TUT,'Attach 15'!$UEP:$UEP,'Attach 15'!$UOL:$UOL,'Attach 15'!$UYH:$UYH,'Attach 15'!$VID:$VID,'Attach 15'!$VRZ:$VRZ,'Attach 15'!$WBV:$WBV,'Attach 15'!$WLR:$WLR,'Attach 15'!$WVN:$WVN</definedName>
    <definedName name="Z_B5DDB8B7_72B3_44C4_BA38_BC879DA0D860_.wvu.Cols" localSheetId="10" hidden="1">'Attach 5A'!$F:$F,'Attach 5A'!$JB:$JB,'Attach 5A'!$SX:$SX,'Attach 5A'!$ACT:$ACT,'Attach 5A'!$AMP:$AMP,'Attach 5A'!$AWL:$AWL,'Attach 5A'!$BGH:$BGH,'Attach 5A'!$BQD:$BQD,'Attach 5A'!$BZZ:$BZZ,'Attach 5A'!$CJV:$CJV,'Attach 5A'!$CTR:$CTR,'Attach 5A'!$DDN:$DDN,'Attach 5A'!$DNJ:$DNJ,'Attach 5A'!$DXF:$DXF,'Attach 5A'!$EHB:$EHB,'Attach 5A'!$EQX:$EQX,'Attach 5A'!$FAT:$FAT,'Attach 5A'!$FKP:$FKP,'Attach 5A'!$FUL:$FUL,'Attach 5A'!$GEH:$GEH,'Attach 5A'!$GOD:$GOD,'Attach 5A'!$GXZ:$GXZ,'Attach 5A'!$HHV:$HHV,'Attach 5A'!$HRR:$HRR,'Attach 5A'!$IBN:$IBN,'Attach 5A'!$ILJ:$ILJ,'Attach 5A'!$IVF:$IVF,'Attach 5A'!$JFB:$JFB,'Attach 5A'!$JOX:$JOX,'Attach 5A'!$JYT:$JYT,'Attach 5A'!$KIP:$KIP,'Attach 5A'!$KSL:$KSL,'Attach 5A'!$LCH:$LCH,'Attach 5A'!$LMD:$LMD,'Attach 5A'!$LVZ:$LVZ,'Attach 5A'!$MFV:$MFV,'Attach 5A'!$MPR:$MPR,'Attach 5A'!$MZN:$MZN,'Attach 5A'!$NJJ:$NJJ,'Attach 5A'!$NTF:$NTF,'Attach 5A'!$ODB:$ODB,'Attach 5A'!$OMX:$OMX,'Attach 5A'!$OWT:$OWT,'Attach 5A'!$PGP:$PGP,'Attach 5A'!$PQL:$PQL,'Attach 5A'!$QAH:$QAH,'Attach 5A'!$QKD:$QKD,'Attach 5A'!$QTZ:$QTZ,'Attach 5A'!$RDV:$RDV,'Attach 5A'!$RNR:$RNR,'Attach 5A'!$RXN:$RXN,'Attach 5A'!$SHJ:$SHJ,'Attach 5A'!$SRF:$SRF,'Attach 5A'!$TBB:$TBB,'Attach 5A'!$TKX:$TKX,'Attach 5A'!$TUT:$TUT,'Attach 5A'!$UEP:$UEP,'Attach 5A'!$UOL:$UOL,'Attach 5A'!$UYH:$UYH,'Attach 5A'!$VID:$VID,'Attach 5A'!$VRZ:$VRZ,'Attach 5A'!$WBV:$WBV,'Attach 5A'!$WLR:$WLR,'Attach 5A'!$WVN:$WVN</definedName>
    <definedName name="Z_B5DDB8B7_72B3_44C4_BA38_BC879DA0D860_.wvu.Cols" localSheetId="29" hidden="1">'Bid Form 1st Envelope'!$Z:$AI</definedName>
    <definedName name="Z_B5DDB8B7_72B3_44C4_BA38_BC879DA0D860_.wvu.Cols" localSheetId="2" hidden="1">'Names of Bidder'!$H:$H</definedName>
    <definedName name="Z_B5DDB8B7_72B3_44C4_BA38_BC879DA0D860_.wvu.Cols" localSheetId="5" hidden="1">Schedule_QR!$J:$N</definedName>
    <definedName name="Z_B5DDB8B7_72B3_44C4_BA38_BC879DA0D860_.wvu.PrintArea" localSheetId="14" hidden="1">'Attach 10'!$A$1:$E$28</definedName>
    <definedName name="Z_B5DDB8B7_72B3_44C4_BA38_BC879DA0D860_.wvu.PrintArea" localSheetId="16" hidden="1">'Attach 11 '!$A$1:$E$38</definedName>
    <definedName name="Z_B5DDB8B7_72B3_44C4_BA38_BC879DA0D860_.wvu.PrintArea" localSheetId="15" hidden="1">'Attach 11_old'!$A$1:$E$84</definedName>
    <definedName name="Z_B5DDB8B7_72B3_44C4_BA38_BC879DA0D860_.wvu.PrintArea" localSheetId="17" hidden="1">'Attach 12 '!$A$1:$E$46</definedName>
    <definedName name="Z_B5DDB8B7_72B3_44C4_BA38_BC879DA0D860_.wvu.PrintArea" localSheetId="18" hidden="1">'Attach 13'!$A$1:$E$29</definedName>
    <definedName name="Z_B5DDB8B7_72B3_44C4_BA38_BC879DA0D860_.wvu.PrintArea" localSheetId="19" hidden="1">'Attach 14'!$A$1:$E$29</definedName>
    <definedName name="Z_B5DDB8B7_72B3_44C4_BA38_BC879DA0D860_.wvu.PrintArea" localSheetId="22" hidden="1">'Attach 15'!$A$1:$E$79</definedName>
    <definedName name="Z_B5DDB8B7_72B3_44C4_BA38_BC879DA0D860_.wvu.PrintArea" localSheetId="20" hidden="1">'Attach 15 _old'!$A$1:$E$66</definedName>
    <definedName name="Z_B5DDB8B7_72B3_44C4_BA38_BC879DA0D860_.wvu.PrintArea" localSheetId="23" hidden="1">'Attach 16'!$A$1:$L$253</definedName>
    <definedName name="Z_B5DDB8B7_72B3_44C4_BA38_BC879DA0D860_.wvu.PrintArea" localSheetId="25" hidden="1">'Attach 17'!$A$1:$E$30</definedName>
    <definedName name="Z_B5DDB8B7_72B3_44C4_BA38_BC879DA0D860_.wvu.PrintArea" localSheetId="28" hidden="1">'Attach 19'!$A$1:$E$27</definedName>
    <definedName name="Z_B5DDB8B7_72B3_44C4_BA38_BC879DA0D860_.wvu.PrintArea" localSheetId="3" hidden="1">'Attach 3(JV)'!$A$1:$E$28</definedName>
    <definedName name="Z_B5DDB8B7_72B3_44C4_BA38_BC879DA0D860_.wvu.PrintArea" localSheetId="4" hidden="1">'Attach 3(QR)'!$A$1:$E$28</definedName>
    <definedName name="Z_B5DDB8B7_72B3_44C4_BA38_BC879DA0D860_.wvu.PrintArea" localSheetId="6" hidden="1">'Attach 4'!$A$1:$E$25</definedName>
    <definedName name="Z_B5DDB8B7_72B3_44C4_BA38_BC879DA0D860_.wvu.PrintArea" localSheetId="7" hidden="1">'Attach 4 (A)'!$A$1:$E$27</definedName>
    <definedName name="Z_B5DDB8B7_72B3_44C4_BA38_BC879DA0D860_.wvu.PrintArea" localSheetId="8" hidden="1">'Attach 4 (B)'!$A$1:$E$26</definedName>
    <definedName name="Z_B5DDB8B7_72B3_44C4_BA38_BC879DA0D860_.wvu.PrintArea" localSheetId="9" hidden="1">'Attach 5'!$A$1:$F$112</definedName>
    <definedName name="Z_B5DDB8B7_72B3_44C4_BA38_BC879DA0D860_.wvu.PrintArea" localSheetId="10" hidden="1">'Attach 5A'!$A$1:$E$71</definedName>
    <definedName name="Z_B5DDB8B7_72B3_44C4_BA38_BC879DA0D860_.wvu.PrintArea" localSheetId="11" hidden="1">'Attach 6'!$A$1:$E$66</definedName>
    <definedName name="Z_B5DDB8B7_72B3_44C4_BA38_BC879DA0D860_.wvu.PrintArea" localSheetId="12" hidden="1">'Attach 7'!$A$1:$E$28</definedName>
    <definedName name="Z_B5DDB8B7_72B3_44C4_BA38_BC879DA0D860_.wvu.PrintArea" localSheetId="13" hidden="1">'Attach 9'!$A$1:$I$59</definedName>
    <definedName name="Z_B5DDB8B7_72B3_44C4_BA38_BC879DA0D860_.wvu.PrintArea" localSheetId="27" hidden="1">'Attach_18-SP'!$A$10:$I$137</definedName>
    <definedName name="Z_B5DDB8B7_72B3_44C4_BA38_BC879DA0D860_.wvu.PrintArea" localSheetId="24" hidden="1">'Attach-17b'!$A$1:$E$30</definedName>
    <definedName name="Z_B5DDB8B7_72B3_44C4_BA38_BC879DA0D860_.wvu.PrintArea" localSheetId="26" hidden="1">'Attach-18'!$A$1:$E$22</definedName>
    <definedName name="Z_B5DDB8B7_72B3_44C4_BA38_BC879DA0D860_.wvu.PrintArea" localSheetId="29" hidden="1">'Bid Form 1st Envelope'!$A$1:$F$118</definedName>
    <definedName name="Z_B5DDB8B7_72B3_44C4_BA38_BC879DA0D860_.wvu.PrintArea" localSheetId="1" hidden="1">Cover!$A$1:$I$31</definedName>
    <definedName name="Z_B5DDB8B7_72B3_44C4_BA38_BC879DA0D860_.wvu.PrintArea" localSheetId="2" hidden="1">'Names of Bidder'!$B$1:$D$37</definedName>
    <definedName name="Z_B5DDB8B7_72B3_44C4_BA38_BC879DA0D860_.wvu.PrintArea" localSheetId="5" hidden="1">Schedule_QR!$A$1:$I$383</definedName>
    <definedName name="Z_B5DDB8B7_72B3_44C4_BA38_BC879DA0D860_.wvu.PrintTitles" localSheetId="17" hidden="1">'Attach 12 '!$18:$18</definedName>
    <definedName name="Z_B5DDB8B7_72B3_44C4_BA38_BC879DA0D860_.wvu.PrintTitles" localSheetId="13" hidden="1">'Attach 9'!$18:$18</definedName>
    <definedName name="Z_B5DDB8B7_72B3_44C4_BA38_BC879DA0D860_.wvu.Rows" localSheetId="16" hidden="1">'Attach 11 '!$39:$76</definedName>
    <definedName name="Z_B5DDB8B7_72B3_44C4_BA38_BC879DA0D860_.wvu.Rows" localSheetId="15" hidden="1">'Attach 11_old'!$29:$84</definedName>
    <definedName name="Z_B5DDB8B7_72B3_44C4_BA38_BC879DA0D860_.wvu.Rows" localSheetId="22" hidden="1">'Attach 15'!$17:$20</definedName>
    <definedName name="Z_B5DDB8B7_72B3_44C4_BA38_BC879DA0D860_.wvu.Rows" localSheetId="23" hidden="1">'Attach 16'!$100:$255</definedName>
    <definedName name="Z_B5DDB8B7_72B3_44C4_BA38_BC879DA0D860_.wvu.Rows" localSheetId="25" hidden="1">'Attach 17'!$26:$26,'Attach 17'!$32:$209</definedName>
    <definedName name="Z_B5DDB8B7_72B3_44C4_BA38_BC879DA0D860_.wvu.Rows" localSheetId="9" hidden="1">'Attach 5'!$39:$111</definedName>
    <definedName name="Z_B5DDB8B7_72B3_44C4_BA38_BC879DA0D860_.wvu.Rows" localSheetId="10" hidden="1">'Attach 5A'!$23:$28</definedName>
    <definedName name="Z_B5DDB8B7_72B3_44C4_BA38_BC879DA0D860_.wvu.Rows" localSheetId="11" hidden="1">'Attach 6'!$4:$4,'Attach 6'!$46:$67</definedName>
    <definedName name="Z_B5DDB8B7_72B3_44C4_BA38_BC879DA0D860_.wvu.Rows" localSheetId="13" hidden="1">'Attach 9'!$20:$21</definedName>
    <definedName name="Z_B5DDB8B7_72B3_44C4_BA38_BC879DA0D860_.wvu.Rows" localSheetId="24" hidden="1">'Attach-17b'!$32:$209</definedName>
    <definedName name="Z_B5DDB8B7_72B3_44C4_BA38_BC879DA0D860_.wvu.Rows" localSheetId="2" hidden="1">'Names of Bidder'!$26:$28</definedName>
    <definedName name="Z_B5DDB8B7_72B3_44C4_BA38_BC879DA0D860_.wvu.Rows" localSheetId="5" hidden="1">Schedule_QR!$31:$37,Schedule_QR!$59:$61,Schedule_QR!$65:$101,Schedule_QR!$126:$129,Schedule_QR!#REF!,Schedule_QR!#REF!,Schedule_QR!#REF!,Schedule_QR!$269:$280,Schedule_QR!$297:$299,Schedule_QR!$303:$305,Schedule_QR!$328:$381</definedName>
    <definedName name="Z_B9DDBA10_9BB0_4D91_9619_C113F75B2489_.wvu.PrintArea" localSheetId="21" hidden="1">'Attach 14-IP'!$A$8:$I$225</definedName>
    <definedName name="Z_BCCF32CF_6814_4491_B636_EE6659CB2FDB_.wvu.Cols" localSheetId="16" hidden="1">'Attach 11 '!$F:$F,'Attach 11 '!$JB:$JB,'Attach 11 '!$SX:$SX,'Attach 11 '!$ACT:$ACT,'Attach 11 '!$AMP:$AMP,'Attach 11 '!$AWL:$AWL,'Attach 11 '!$BGH:$BGH,'Attach 11 '!$BQD:$BQD,'Attach 11 '!$BZZ:$BZZ,'Attach 11 '!$CJV:$CJV,'Attach 11 '!$CTR:$CTR,'Attach 11 '!$DDN:$DDN,'Attach 11 '!$DNJ:$DNJ,'Attach 11 '!$DXF:$DXF,'Attach 11 '!$EHB:$EHB,'Attach 11 '!$EQX:$EQX,'Attach 11 '!$FAT:$FAT,'Attach 11 '!$FKP:$FKP,'Attach 11 '!$FUL:$FUL,'Attach 11 '!$GEH:$GEH,'Attach 11 '!$GOD:$GOD,'Attach 11 '!$GXZ:$GXZ,'Attach 11 '!$HHV:$HHV,'Attach 11 '!$HRR:$HRR,'Attach 11 '!$IBN:$IBN,'Attach 11 '!$ILJ:$ILJ,'Attach 11 '!$IVF:$IVF,'Attach 11 '!$JFB:$JFB,'Attach 11 '!$JOX:$JOX,'Attach 11 '!$JYT:$JYT,'Attach 11 '!$KIP:$KIP,'Attach 11 '!$KSL:$KSL,'Attach 11 '!$LCH:$LCH,'Attach 11 '!$LMD:$LMD,'Attach 11 '!$LVZ:$LVZ,'Attach 11 '!$MFV:$MFV,'Attach 11 '!$MPR:$MPR,'Attach 11 '!$MZN:$MZN,'Attach 11 '!$NJJ:$NJJ,'Attach 11 '!$NTF:$NTF,'Attach 11 '!$ODB:$ODB,'Attach 11 '!$OMX:$OMX,'Attach 11 '!$OWT:$OWT,'Attach 11 '!$PGP:$PGP,'Attach 11 '!$PQL:$PQL,'Attach 11 '!$QAH:$QAH,'Attach 11 '!$QKD:$QKD,'Attach 11 '!$QTZ:$QTZ,'Attach 11 '!$RDV:$RDV,'Attach 11 '!$RNR:$RNR,'Attach 11 '!$RXN:$RXN,'Attach 11 '!$SHJ:$SHJ,'Attach 11 '!$SRF:$SRF,'Attach 11 '!$TBB:$TBB,'Attach 11 '!$TKX:$TKX,'Attach 11 '!$TUT:$TUT,'Attach 11 '!$UEP:$UEP,'Attach 11 '!$UOL:$UOL,'Attach 11 '!$UYH:$UYH,'Attach 11 '!$VID:$VID,'Attach 11 '!$VRZ:$VRZ,'Attach 11 '!$WBV:$WBV,'Attach 11 '!$WLR:$WLR,'Attach 11 '!$WVN:$WVN</definedName>
    <definedName name="Z_BCCF32CF_6814_4491_B636_EE6659CB2FDB_.wvu.Cols" localSheetId="22" hidden="1">'Attach 15'!$F:$F,'Attach 15'!$J:$J,'Attach 15'!$JB:$JB,'Attach 15'!$SX:$SX,'Attach 15'!$ACT:$ACT,'Attach 15'!$AMP:$AMP,'Attach 15'!$AWL:$AWL,'Attach 15'!$BGH:$BGH,'Attach 15'!$BQD:$BQD,'Attach 15'!$BZZ:$BZZ,'Attach 15'!$CJV:$CJV,'Attach 15'!$CTR:$CTR,'Attach 15'!$DDN:$DDN,'Attach 15'!$DNJ:$DNJ,'Attach 15'!$DXF:$DXF,'Attach 15'!$EHB:$EHB,'Attach 15'!$EQX:$EQX,'Attach 15'!$FAT:$FAT,'Attach 15'!$FKP:$FKP,'Attach 15'!$FUL:$FUL,'Attach 15'!$GEH:$GEH,'Attach 15'!$GOD:$GOD,'Attach 15'!$GXZ:$GXZ,'Attach 15'!$HHV:$HHV,'Attach 15'!$HRR:$HRR,'Attach 15'!$IBN:$IBN,'Attach 15'!$ILJ:$ILJ,'Attach 15'!$IVF:$IVF,'Attach 15'!$JFB:$JFB,'Attach 15'!$JOX:$JOX,'Attach 15'!$JYT:$JYT,'Attach 15'!$KIP:$KIP,'Attach 15'!$KSL:$KSL,'Attach 15'!$LCH:$LCH,'Attach 15'!$LMD:$LMD,'Attach 15'!$LVZ:$LVZ,'Attach 15'!$MFV:$MFV,'Attach 15'!$MPR:$MPR,'Attach 15'!$MZN:$MZN,'Attach 15'!$NJJ:$NJJ,'Attach 15'!$NTF:$NTF,'Attach 15'!$ODB:$ODB,'Attach 15'!$OMX:$OMX,'Attach 15'!$OWT:$OWT,'Attach 15'!$PGP:$PGP,'Attach 15'!$PQL:$PQL,'Attach 15'!$QAH:$QAH,'Attach 15'!$QKD:$QKD,'Attach 15'!$QTZ:$QTZ,'Attach 15'!$RDV:$RDV,'Attach 15'!$RNR:$RNR,'Attach 15'!$RXN:$RXN,'Attach 15'!$SHJ:$SHJ,'Attach 15'!$SRF:$SRF,'Attach 15'!$TBB:$TBB,'Attach 15'!$TKX:$TKX,'Attach 15'!$TUT:$TUT,'Attach 15'!$UEP:$UEP,'Attach 15'!$UOL:$UOL,'Attach 15'!$UYH:$UYH,'Attach 15'!$VID:$VID,'Attach 15'!$VRZ:$VRZ,'Attach 15'!$WBV:$WBV,'Attach 15'!$WLR:$WLR,'Attach 15'!$WVN:$WVN</definedName>
    <definedName name="Z_BCCF32CF_6814_4491_B636_EE6659CB2FDB_.wvu.Cols" localSheetId="9" hidden="1">'Attach 5'!$H:$H</definedName>
    <definedName name="Z_BCCF32CF_6814_4491_B636_EE6659CB2FDB_.wvu.Cols" localSheetId="10" hidden="1">'Attach 5A'!$F:$F,'Attach 5A'!$JB:$JB,'Attach 5A'!$SX:$SX,'Attach 5A'!$ACT:$ACT,'Attach 5A'!$AMP:$AMP,'Attach 5A'!$AWL:$AWL,'Attach 5A'!$BGH:$BGH,'Attach 5A'!$BQD:$BQD,'Attach 5A'!$BZZ:$BZZ,'Attach 5A'!$CJV:$CJV,'Attach 5A'!$CTR:$CTR,'Attach 5A'!$DDN:$DDN,'Attach 5A'!$DNJ:$DNJ,'Attach 5A'!$DXF:$DXF,'Attach 5A'!$EHB:$EHB,'Attach 5A'!$EQX:$EQX,'Attach 5A'!$FAT:$FAT,'Attach 5A'!$FKP:$FKP,'Attach 5A'!$FUL:$FUL,'Attach 5A'!$GEH:$GEH,'Attach 5A'!$GOD:$GOD,'Attach 5A'!$GXZ:$GXZ,'Attach 5A'!$HHV:$HHV,'Attach 5A'!$HRR:$HRR,'Attach 5A'!$IBN:$IBN,'Attach 5A'!$ILJ:$ILJ,'Attach 5A'!$IVF:$IVF,'Attach 5A'!$JFB:$JFB,'Attach 5A'!$JOX:$JOX,'Attach 5A'!$JYT:$JYT,'Attach 5A'!$KIP:$KIP,'Attach 5A'!$KSL:$KSL,'Attach 5A'!$LCH:$LCH,'Attach 5A'!$LMD:$LMD,'Attach 5A'!$LVZ:$LVZ,'Attach 5A'!$MFV:$MFV,'Attach 5A'!$MPR:$MPR,'Attach 5A'!$MZN:$MZN,'Attach 5A'!$NJJ:$NJJ,'Attach 5A'!$NTF:$NTF,'Attach 5A'!$ODB:$ODB,'Attach 5A'!$OMX:$OMX,'Attach 5A'!$OWT:$OWT,'Attach 5A'!$PGP:$PGP,'Attach 5A'!$PQL:$PQL,'Attach 5A'!$QAH:$QAH,'Attach 5A'!$QKD:$QKD,'Attach 5A'!$QTZ:$QTZ,'Attach 5A'!$RDV:$RDV,'Attach 5A'!$RNR:$RNR,'Attach 5A'!$RXN:$RXN,'Attach 5A'!$SHJ:$SHJ,'Attach 5A'!$SRF:$SRF,'Attach 5A'!$TBB:$TBB,'Attach 5A'!$TKX:$TKX,'Attach 5A'!$TUT:$TUT,'Attach 5A'!$UEP:$UEP,'Attach 5A'!$UOL:$UOL,'Attach 5A'!$UYH:$UYH,'Attach 5A'!$VID:$VID,'Attach 5A'!$VRZ:$VRZ,'Attach 5A'!$WBV:$WBV,'Attach 5A'!$WLR:$WLR,'Attach 5A'!$WVN:$WVN</definedName>
    <definedName name="Z_BCCF32CF_6814_4491_B636_EE6659CB2FDB_.wvu.Cols" localSheetId="13" hidden="1">'Attach 9'!$H:$I</definedName>
    <definedName name="Z_BCCF32CF_6814_4491_B636_EE6659CB2FDB_.wvu.Cols" localSheetId="29" hidden="1">'Bid Form 1st Envelope'!$Z:$AI</definedName>
    <definedName name="Z_BCCF32CF_6814_4491_B636_EE6659CB2FDB_.wvu.Cols" localSheetId="2" hidden="1">'Names of Bidder'!$H:$H</definedName>
    <definedName name="Z_BCCF32CF_6814_4491_B636_EE6659CB2FDB_.wvu.Cols" localSheetId="5" hidden="1">Schedule_QR!$J:$N</definedName>
    <definedName name="Z_BCCF32CF_6814_4491_B636_EE6659CB2FDB_.wvu.PrintArea" localSheetId="14" hidden="1">'Attach 10'!$A$1:$E$28</definedName>
    <definedName name="Z_BCCF32CF_6814_4491_B636_EE6659CB2FDB_.wvu.PrintArea" localSheetId="16" hidden="1">'Attach 11 '!$A$1:$E$38</definedName>
    <definedName name="Z_BCCF32CF_6814_4491_B636_EE6659CB2FDB_.wvu.PrintArea" localSheetId="15" hidden="1">'Attach 11_old'!$A$1:$E$84</definedName>
    <definedName name="Z_BCCF32CF_6814_4491_B636_EE6659CB2FDB_.wvu.PrintArea" localSheetId="17" hidden="1">'Attach 12 '!$A$1:$E$46</definedName>
    <definedName name="Z_BCCF32CF_6814_4491_B636_EE6659CB2FDB_.wvu.PrintArea" localSheetId="18" hidden="1">'Attach 13'!$A$1:$E$29</definedName>
    <definedName name="Z_BCCF32CF_6814_4491_B636_EE6659CB2FDB_.wvu.PrintArea" localSheetId="19" hidden="1">'Attach 14'!$A$1:$E$29</definedName>
    <definedName name="Z_BCCF32CF_6814_4491_B636_EE6659CB2FDB_.wvu.PrintArea" localSheetId="22" hidden="1">'Attach 15'!$A$1:$E$79</definedName>
    <definedName name="Z_BCCF32CF_6814_4491_B636_EE6659CB2FDB_.wvu.PrintArea" localSheetId="20" hidden="1">'Attach 15 _old'!$A$1:$E$66</definedName>
    <definedName name="Z_BCCF32CF_6814_4491_B636_EE6659CB2FDB_.wvu.PrintArea" localSheetId="23" hidden="1">'Attach 16'!$A$1:$L$253</definedName>
    <definedName name="Z_BCCF32CF_6814_4491_B636_EE6659CB2FDB_.wvu.PrintArea" localSheetId="25" hidden="1">'Attach 17'!$A$1:$E$30</definedName>
    <definedName name="Z_BCCF32CF_6814_4491_B636_EE6659CB2FDB_.wvu.PrintArea" localSheetId="28" hidden="1">'Attach 19'!$A$1:$E$27</definedName>
    <definedName name="Z_BCCF32CF_6814_4491_B636_EE6659CB2FDB_.wvu.PrintArea" localSheetId="3" hidden="1">'Attach 3(JV)'!$A$1:$E$28</definedName>
    <definedName name="Z_BCCF32CF_6814_4491_B636_EE6659CB2FDB_.wvu.PrintArea" localSheetId="4" hidden="1">'Attach 3(QR)'!$A$1:$E$28</definedName>
    <definedName name="Z_BCCF32CF_6814_4491_B636_EE6659CB2FDB_.wvu.PrintArea" localSheetId="6" hidden="1">'Attach 4'!$A$1:$E$25</definedName>
    <definedName name="Z_BCCF32CF_6814_4491_B636_EE6659CB2FDB_.wvu.PrintArea" localSheetId="7" hidden="1">'Attach 4 (A)'!$A$1:$E$27</definedName>
    <definedName name="Z_BCCF32CF_6814_4491_B636_EE6659CB2FDB_.wvu.PrintArea" localSheetId="8" hidden="1">'Attach 4 (B)'!$A$1:$E$26</definedName>
    <definedName name="Z_BCCF32CF_6814_4491_B636_EE6659CB2FDB_.wvu.PrintArea" localSheetId="9" hidden="1">'Attach 5'!$A$1:$F$112</definedName>
    <definedName name="Z_BCCF32CF_6814_4491_B636_EE6659CB2FDB_.wvu.PrintArea" localSheetId="10" hidden="1">'Attach 5A'!$A$1:$E$71</definedName>
    <definedName name="Z_BCCF32CF_6814_4491_B636_EE6659CB2FDB_.wvu.PrintArea" localSheetId="11" hidden="1">'Attach 6'!$A$1:$E$66</definedName>
    <definedName name="Z_BCCF32CF_6814_4491_B636_EE6659CB2FDB_.wvu.PrintArea" localSheetId="12" hidden="1">'Attach 7'!$A$1:$E$28</definedName>
    <definedName name="Z_BCCF32CF_6814_4491_B636_EE6659CB2FDB_.wvu.PrintArea" localSheetId="13" hidden="1">'Attach 9'!$A$1:$I$59</definedName>
    <definedName name="Z_BCCF32CF_6814_4491_B636_EE6659CB2FDB_.wvu.PrintArea" localSheetId="27" hidden="1">'Attach_18-SP'!$A$10:$I$169</definedName>
    <definedName name="Z_BCCF32CF_6814_4491_B636_EE6659CB2FDB_.wvu.PrintArea" localSheetId="24" hidden="1">'Attach-17b'!$A$1:$E$30</definedName>
    <definedName name="Z_BCCF32CF_6814_4491_B636_EE6659CB2FDB_.wvu.PrintArea" localSheetId="26" hidden="1">'Attach-18'!$A$1:$E$22</definedName>
    <definedName name="Z_BCCF32CF_6814_4491_B636_EE6659CB2FDB_.wvu.PrintArea" localSheetId="29" hidden="1">'Bid Form 1st Envelope'!$A$1:$F$118</definedName>
    <definedName name="Z_BCCF32CF_6814_4491_B636_EE6659CB2FDB_.wvu.PrintArea" localSheetId="1" hidden="1">Cover!$A$1:$F$31</definedName>
    <definedName name="Z_BCCF32CF_6814_4491_B636_EE6659CB2FDB_.wvu.PrintArea" localSheetId="2" hidden="1">'Names of Bidder'!$B$1:$D$37</definedName>
    <definedName name="Z_BCCF32CF_6814_4491_B636_EE6659CB2FDB_.wvu.PrintArea" localSheetId="5" hidden="1">Schedule_QR!$A$1:$I$383</definedName>
    <definedName name="Z_BCCF32CF_6814_4491_B636_EE6659CB2FDB_.wvu.PrintTitles" localSheetId="17" hidden="1">'Attach 12 '!$18:$18</definedName>
    <definedName name="Z_BCCF32CF_6814_4491_B636_EE6659CB2FDB_.wvu.PrintTitles" localSheetId="13" hidden="1">'Attach 9'!$18:$18</definedName>
    <definedName name="Z_BCCF32CF_6814_4491_B636_EE6659CB2FDB_.wvu.Rows" localSheetId="16" hidden="1">'Attach 11 '!$39:$76</definedName>
    <definedName name="Z_BCCF32CF_6814_4491_B636_EE6659CB2FDB_.wvu.Rows" localSheetId="15" hidden="1">'Attach 11_old'!$29:$84</definedName>
    <definedName name="Z_BCCF32CF_6814_4491_B636_EE6659CB2FDB_.wvu.Rows" localSheetId="22" hidden="1">'Attach 15'!$17:$20</definedName>
    <definedName name="Z_BCCF32CF_6814_4491_B636_EE6659CB2FDB_.wvu.Rows" localSheetId="23" hidden="1">'Attach 16'!$94:$94,'Attach 16'!$100:$255</definedName>
    <definedName name="Z_BCCF32CF_6814_4491_B636_EE6659CB2FDB_.wvu.Rows" localSheetId="25" hidden="1">'Attach 17'!$26:$26,'Attach 17'!$32:$209</definedName>
    <definedName name="Z_BCCF32CF_6814_4491_B636_EE6659CB2FDB_.wvu.Rows" localSheetId="9" hidden="1">'Attach 5'!$39:$111</definedName>
    <definedName name="Z_BCCF32CF_6814_4491_B636_EE6659CB2FDB_.wvu.Rows" localSheetId="10" hidden="1">'Attach 5A'!$23:$28</definedName>
    <definedName name="Z_BCCF32CF_6814_4491_B636_EE6659CB2FDB_.wvu.Rows" localSheetId="11" hidden="1">'Attach 6'!$4:$4,'Attach 6'!$46:$67</definedName>
    <definedName name="Z_BCCF32CF_6814_4491_B636_EE6659CB2FDB_.wvu.Rows" localSheetId="13" hidden="1">'Attach 9'!$20:$21</definedName>
    <definedName name="Z_BCCF32CF_6814_4491_B636_EE6659CB2FDB_.wvu.Rows" localSheetId="27" hidden="1">'Attach_18-SP'!$20:$20,'Attach_18-SP'!$25:$26,'Attach_18-SP'!$28:$28,'Attach_18-SP'!$35:$37,'Attach_18-SP'!$39:$39,'Attach_18-SP'!$46:$47</definedName>
    <definedName name="Z_BCCF32CF_6814_4491_B636_EE6659CB2FDB_.wvu.Rows" localSheetId="24" hidden="1">'Attach-17b'!$32:$209</definedName>
    <definedName name="Z_BCCF32CF_6814_4491_B636_EE6659CB2FDB_.wvu.Rows" localSheetId="2" hidden="1">'Names of Bidder'!$26:$28</definedName>
    <definedName name="Z_BCCF32CF_6814_4491_B636_EE6659CB2FDB_.wvu.Rows" localSheetId="5" hidden="1">Schedule_QR!$31:$37,Schedule_QR!$59:$61,Schedule_QR!$65:$101,Schedule_QR!$126:$129,Schedule_QR!#REF!,Schedule_QR!#REF!,Schedule_QR!#REF!,Schedule_QR!$232:$233,Schedule_QR!$244:$245,Schedule_QR!$269:$280,Schedule_QR!$297:$299,Schedule_QR!$303:$305,Schedule_QR!$328:$381</definedName>
    <definedName name="Z_C05A20E7_5953_476F_B27D_5ED46CD1D2D8_.wvu.Cols" localSheetId="16" hidden="1">'Attach 11 '!$F$1:$F$65536</definedName>
    <definedName name="Z_C05A20E7_5953_476F_B27D_5ED46CD1D2D8_.wvu.Cols" localSheetId="22" hidden="1">'Attach 15'!$F$1:$F$65536</definedName>
    <definedName name="Z_C05A20E7_5953_476F_B27D_5ED46CD1D2D8_.wvu.Cols" localSheetId="10" hidden="1">'Attach 5A'!$F$1:$F$65536</definedName>
    <definedName name="Z_C05A20E7_5953_476F_B27D_5ED46CD1D2D8_.wvu.PrintArea" localSheetId="16" hidden="1">'Attach 11 '!$A$1:$E$76</definedName>
    <definedName name="Z_C05A20E7_5953_476F_B27D_5ED46CD1D2D8_.wvu.PrintArea" localSheetId="22" hidden="1">'Attach 15'!$A$1:$E$79</definedName>
    <definedName name="Z_C05A20E7_5953_476F_B27D_5ED46CD1D2D8_.wvu.PrintArea" localSheetId="10" hidden="1">'Attach 5A'!$A$1:$E$71</definedName>
    <definedName name="Z_C05A20E7_5953_476F_B27D_5ED46CD1D2D8_.wvu.Rows" localSheetId="22" hidden="1">'Attach 15'!$A$17:$IV$20</definedName>
    <definedName name="Z_C05A20E7_5953_476F_B27D_5ED46CD1D2D8_.wvu.Rows" localSheetId="10" hidden="1">'Attach 5A'!$A$23:$IV$28</definedName>
    <definedName name="Z_C1BE02F2_5C01_4F49_97ED_DF9103D3E0EE_.wvu.PrintArea" localSheetId="27" hidden="1">'Attach_18-SP'!$A$10:$I$137</definedName>
    <definedName name="Z_C2A171E9_9C4A_48EB_B07E_5758A60CEF25_.wvu.Cols" localSheetId="16" hidden="1">'Attach 11 '!$F:$F,'Attach 11 '!$JB:$JB,'Attach 11 '!$SX:$SX,'Attach 11 '!$ACT:$ACT,'Attach 11 '!$AMP:$AMP,'Attach 11 '!$AWL:$AWL,'Attach 11 '!$BGH:$BGH,'Attach 11 '!$BQD:$BQD,'Attach 11 '!$BZZ:$BZZ,'Attach 11 '!$CJV:$CJV,'Attach 11 '!$CTR:$CTR,'Attach 11 '!$DDN:$DDN,'Attach 11 '!$DNJ:$DNJ,'Attach 11 '!$DXF:$DXF,'Attach 11 '!$EHB:$EHB,'Attach 11 '!$EQX:$EQX,'Attach 11 '!$FAT:$FAT,'Attach 11 '!$FKP:$FKP,'Attach 11 '!$FUL:$FUL,'Attach 11 '!$GEH:$GEH,'Attach 11 '!$GOD:$GOD,'Attach 11 '!$GXZ:$GXZ,'Attach 11 '!$HHV:$HHV,'Attach 11 '!$HRR:$HRR,'Attach 11 '!$IBN:$IBN,'Attach 11 '!$ILJ:$ILJ,'Attach 11 '!$IVF:$IVF,'Attach 11 '!$JFB:$JFB,'Attach 11 '!$JOX:$JOX,'Attach 11 '!$JYT:$JYT,'Attach 11 '!$KIP:$KIP,'Attach 11 '!$KSL:$KSL,'Attach 11 '!$LCH:$LCH,'Attach 11 '!$LMD:$LMD,'Attach 11 '!$LVZ:$LVZ,'Attach 11 '!$MFV:$MFV,'Attach 11 '!$MPR:$MPR,'Attach 11 '!$MZN:$MZN,'Attach 11 '!$NJJ:$NJJ,'Attach 11 '!$NTF:$NTF,'Attach 11 '!$ODB:$ODB,'Attach 11 '!$OMX:$OMX,'Attach 11 '!$OWT:$OWT,'Attach 11 '!$PGP:$PGP,'Attach 11 '!$PQL:$PQL,'Attach 11 '!$QAH:$QAH,'Attach 11 '!$QKD:$QKD,'Attach 11 '!$QTZ:$QTZ,'Attach 11 '!$RDV:$RDV,'Attach 11 '!$RNR:$RNR,'Attach 11 '!$RXN:$RXN,'Attach 11 '!$SHJ:$SHJ,'Attach 11 '!$SRF:$SRF,'Attach 11 '!$TBB:$TBB,'Attach 11 '!$TKX:$TKX,'Attach 11 '!$TUT:$TUT,'Attach 11 '!$UEP:$UEP,'Attach 11 '!$UOL:$UOL,'Attach 11 '!$UYH:$UYH,'Attach 11 '!$VID:$VID,'Attach 11 '!$VRZ:$VRZ,'Attach 11 '!$WBV:$WBV,'Attach 11 '!$WLR:$WLR,'Attach 11 '!$WVN:$WVN</definedName>
    <definedName name="Z_C2A171E9_9C4A_48EB_B07E_5758A60CEF25_.wvu.Cols" localSheetId="22" hidden="1">'Attach 15'!$F:$F,'Attach 15'!$J:$J,'Attach 15'!$JB:$JB,'Attach 15'!$SX:$SX,'Attach 15'!$ACT:$ACT,'Attach 15'!$AMP:$AMP,'Attach 15'!$AWL:$AWL,'Attach 15'!$BGH:$BGH,'Attach 15'!$BQD:$BQD,'Attach 15'!$BZZ:$BZZ,'Attach 15'!$CJV:$CJV,'Attach 15'!$CTR:$CTR,'Attach 15'!$DDN:$DDN,'Attach 15'!$DNJ:$DNJ,'Attach 15'!$DXF:$DXF,'Attach 15'!$EHB:$EHB,'Attach 15'!$EQX:$EQX,'Attach 15'!$FAT:$FAT,'Attach 15'!$FKP:$FKP,'Attach 15'!$FUL:$FUL,'Attach 15'!$GEH:$GEH,'Attach 15'!$GOD:$GOD,'Attach 15'!$GXZ:$GXZ,'Attach 15'!$HHV:$HHV,'Attach 15'!$HRR:$HRR,'Attach 15'!$IBN:$IBN,'Attach 15'!$ILJ:$ILJ,'Attach 15'!$IVF:$IVF,'Attach 15'!$JFB:$JFB,'Attach 15'!$JOX:$JOX,'Attach 15'!$JYT:$JYT,'Attach 15'!$KIP:$KIP,'Attach 15'!$KSL:$KSL,'Attach 15'!$LCH:$LCH,'Attach 15'!$LMD:$LMD,'Attach 15'!$LVZ:$LVZ,'Attach 15'!$MFV:$MFV,'Attach 15'!$MPR:$MPR,'Attach 15'!$MZN:$MZN,'Attach 15'!$NJJ:$NJJ,'Attach 15'!$NTF:$NTF,'Attach 15'!$ODB:$ODB,'Attach 15'!$OMX:$OMX,'Attach 15'!$OWT:$OWT,'Attach 15'!$PGP:$PGP,'Attach 15'!$PQL:$PQL,'Attach 15'!$QAH:$QAH,'Attach 15'!$QKD:$QKD,'Attach 15'!$QTZ:$QTZ,'Attach 15'!$RDV:$RDV,'Attach 15'!$RNR:$RNR,'Attach 15'!$RXN:$RXN,'Attach 15'!$SHJ:$SHJ,'Attach 15'!$SRF:$SRF,'Attach 15'!$TBB:$TBB,'Attach 15'!$TKX:$TKX,'Attach 15'!$TUT:$TUT,'Attach 15'!$UEP:$UEP,'Attach 15'!$UOL:$UOL,'Attach 15'!$UYH:$UYH,'Attach 15'!$VID:$VID,'Attach 15'!$VRZ:$VRZ,'Attach 15'!$WBV:$WBV,'Attach 15'!$WLR:$WLR,'Attach 15'!$WVN:$WVN</definedName>
    <definedName name="Z_C2A171E9_9C4A_48EB_B07E_5758A60CEF25_.wvu.Cols" localSheetId="9" hidden="1">'Attach 5'!$H:$H</definedName>
    <definedName name="Z_C2A171E9_9C4A_48EB_B07E_5758A60CEF25_.wvu.Cols" localSheetId="10" hidden="1">'Attach 5A'!$F:$F,'Attach 5A'!$JB:$JB,'Attach 5A'!$SX:$SX,'Attach 5A'!$ACT:$ACT,'Attach 5A'!$AMP:$AMP,'Attach 5A'!$AWL:$AWL,'Attach 5A'!$BGH:$BGH,'Attach 5A'!$BQD:$BQD,'Attach 5A'!$BZZ:$BZZ,'Attach 5A'!$CJV:$CJV,'Attach 5A'!$CTR:$CTR,'Attach 5A'!$DDN:$DDN,'Attach 5A'!$DNJ:$DNJ,'Attach 5A'!$DXF:$DXF,'Attach 5A'!$EHB:$EHB,'Attach 5A'!$EQX:$EQX,'Attach 5A'!$FAT:$FAT,'Attach 5A'!$FKP:$FKP,'Attach 5A'!$FUL:$FUL,'Attach 5A'!$GEH:$GEH,'Attach 5A'!$GOD:$GOD,'Attach 5A'!$GXZ:$GXZ,'Attach 5A'!$HHV:$HHV,'Attach 5A'!$HRR:$HRR,'Attach 5A'!$IBN:$IBN,'Attach 5A'!$ILJ:$ILJ,'Attach 5A'!$IVF:$IVF,'Attach 5A'!$JFB:$JFB,'Attach 5A'!$JOX:$JOX,'Attach 5A'!$JYT:$JYT,'Attach 5A'!$KIP:$KIP,'Attach 5A'!$KSL:$KSL,'Attach 5A'!$LCH:$LCH,'Attach 5A'!$LMD:$LMD,'Attach 5A'!$LVZ:$LVZ,'Attach 5A'!$MFV:$MFV,'Attach 5A'!$MPR:$MPR,'Attach 5A'!$MZN:$MZN,'Attach 5A'!$NJJ:$NJJ,'Attach 5A'!$NTF:$NTF,'Attach 5A'!$ODB:$ODB,'Attach 5A'!$OMX:$OMX,'Attach 5A'!$OWT:$OWT,'Attach 5A'!$PGP:$PGP,'Attach 5A'!$PQL:$PQL,'Attach 5A'!$QAH:$QAH,'Attach 5A'!$QKD:$QKD,'Attach 5A'!$QTZ:$QTZ,'Attach 5A'!$RDV:$RDV,'Attach 5A'!$RNR:$RNR,'Attach 5A'!$RXN:$RXN,'Attach 5A'!$SHJ:$SHJ,'Attach 5A'!$SRF:$SRF,'Attach 5A'!$TBB:$TBB,'Attach 5A'!$TKX:$TKX,'Attach 5A'!$TUT:$TUT,'Attach 5A'!$UEP:$UEP,'Attach 5A'!$UOL:$UOL,'Attach 5A'!$UYH:$UYH,'Attach 5A'!$VID:$VID,'Attach 5A'!$VRZ:$VRZ,'Attach 5A'!$WBV:$WBV,'Attach 5A'!$WLR:$WLR,'Attach 5A'!$WVN:$WVN</definedName>
    <definedName name="Z_C2A171E9_9C4A_48EB_B07E_5758A60CEF25_.wvu.Cols" localSheetId="13" hidden="1">'Attach 9'!$H:$I</definedName>
    <definedName name="Z_C2A171E9_9C4A_48EB_B07E_5758A60CEF25_.wvu.Cols" localSheetId="29" hidden="1">'Bid Form 1st Envelope'!$Z:$AI</definedName>
    <definedName name="Z_C2A171E9_9C4A_48EB_B07E_5758A60CEF25_.wvu.Cols" localSheetId="2" hidden="1">'Names of Bidder'!$H:$H</definedName>
    <definedName name="Z_C2A171E9_9C4A_48EB_B07E_5758A60CEF25_.wvu.Cols" localSheetId="5" hidden="1">Schedule_QR!$J:$N</definedName>
    <definedName name="Z_C2A171E9_9C4A_48EB_B07E_5758A60CEF25_.wvu.PrintArea" localSheetId="14" hidden="1">'Attach 10'!$A$1:$E$28</definedName>
    <definedName name="Z_C2A171E9_9C4A_48EB_B07E_5758A60CEF25_.wvu.PrintArea" localSheetId="16" hidden="1">'Attach 11 '!$A$1:$E$38</definedName>
    <definedName name="Z_C2A171E9_9C4A_48EB_B07E_5758A60CEF25_.wvu.PrintArea" localSheetId="15" hidden="1">'Attach 11_old'!$A$1:$E$84</definedName>
    <definedName name="Z_C2A171E9_9C4A_48EB_B07E_5758A60CEF25_.wvu.PrintArea" localSheetId="17" hidden="1">'Attach 12 '!$A$1:$E$46</definedName>
    <definedName name="Z_C2A171E9_9C4A_48EB_B07E_5758A60CEF25_.wvu.PrintArea" localSheetId="18" hidden="1">'Attach 13'!$A$1:$E$29</definedName>
    <definedName name="Z_C2A171E9_9C4A_48EB_B07E_5758A60CEF25_.wvu.PrintArea" localSheetId="19" hidden="1">'Attach 14'!$A$1:$E$29</definedName>
    <definedName name="Z_C2A171E9_9C4A_48EB_B07E_5758A60CEF25_.wvu.PrintArea" localSheetId="22" hidden="1">'Attach 15'!$A$1:$E$79</definedName>
    <definedName name="Z_C2A171E9_9C4A_48EB_B07E_5758A60CEF25_.wvu.PrintArea" localSheetId="20" hidden="1">'Attach 15 _old'!$A$1:$E$66</definedName>
    <definedName name="Z_C2A171E9_9C4A_48EB_B07E_5758A60CEF25_.wvu.PrintArea" localSheetId="23" hidden="1">'Attach 16'!$A$1:$L$253</definedName>
    <definedName name="Z_C2A171E9_9C4A_48EB_B07E_5758A60CEF25_.wvu.PrintArea" localSheetId="25" hidden="1">'Attach 17'!$A$1:$E$30</definedName>
    <definedName name="Z_C2A171E9_9C4A_48EB_B07E_5758A60CEF25_.wvu.PrintArea" localSheetId="28" hidden="1">'Attach 19'!$A$1:$E$27</definedName>
    <definedName name="Z_C2A171E9_9C4A_48EB_B07E_5758A60CEF25_.wvu.PrintArea" localSheetId="3" hidden="1">'Attach 3(JV)'!$A$1:$E$28</definedName>
    <definedName name="Z_C2A171E9_9C4A_48EB_B07E_5758A60CEF25_.wvu.PrintArea" localSheetId="4" hidden="1">'Attach 3(QR)'!$A$1:$E$28</definedName>
    <definedName name="Z_C2A171E9_9C4A_48EB_B07E_5758A60CEF25_.wvu.PrintArea" localSheetId="6" hidden="1">'Attach 4'!$A$1:$E$25</definedName>
    <definedName name="Z_C2A171E9_9C4A_48EB_B07E_5758A60CEF25_.wvu.PrintArea" localSheetId="7" hidden="1">'Attach 4 (A)'!$A$1:$E$27</definedName>
    <definedName name="Z_C2A171E9_9C4A_48EB_B07E_5758A60CEF25_.wvu.PrintArea" localSheetId="8" hidden="1">'Attach 4 (B)'!$A$1:$E$26</definedName>
    <definedName name="Z_C2A171E9_9C4A_48EB_B07E_5758A60CEF25_.wvu.PrintArea" localSheetId="9" hidden="1">'Attach 5'!$A$1:$F$112</definedName>
    <definedName name="Z_C2A171E9_9C4A_48EB_B07E_5758A60CEF25_.wvu.PrintArea" localSheetId="10" hidden="1">'Attach 5A'!$A$1:$E$71</definedName>
    <definedName name="Z_C2A171E9_9C4A_48EB_B07E_5758A60CEF25_.wvu.PrintArea" localSheetId="11" hidden="1">'Attach 6'!$A$1:$E$66</definedName>
    <definedName name="Z_C2A171E9_9C4A_48EB_B07E_5758A60CEF25_.wvu.PrintArea" localSheetId="12" hidden="1">'Attach 7'!$A$1:$E$28</definedName>
    <definedName name="Z_C2A171E9_9C4A_48EB_B07E_5758A60CEF25_.wvu.PrintArea" localSheetId="13" hidden="1">'Attach 9'!$A$1:$I$59</definedName>
    <definedName name="Z_C2A171E9_9C4A_48EB_B07E_5758A60CEF25_.wvu.PrintArea" localSheetId="27" hidden="1">'Attach_18-SP'!$A$10:$I$169</definedName>
    <definedName name="Z_C2A171E9_9C4A_48EB_B07E_5758A60CEF25_.wvu.PrintArea" localSheetId="24" hidden="1">'Attach-17b'!$A$1:$E$30</definedName>
    <definedName name="Z_C2A171E9_9C4A_48EB_B07E_5758A60CEF25_.wvu.PrintArea" localSheetId="26" hidden="1">'Attach-18'!$A$1:$E$22</definedName>
    <definedName name="Z_C2A171E9_9C4A_48EB_B07E_5758A60CEF25_.wvu.PrintArea" localSheetId="29" hidden="1">'Bid Form 1st Envelope'!$A$1:$F$118</definedName>
    <definedName name="Z_C2A171E9_9C4A_48EB_B07E_5758A60CEF25_.wvu.PrintArea" localSheetId="1" hidden="1">Cover!$A$1:$F$31</definedName>
    <definedName name="Z_C2A171E9_9C4A_48EB_B07E_5758A60CEF25_.wvu.PrintArea" localSheetId="2" hidden="1">'Names of Bidder'!$B$1:$D$37</definedName>
    <definedName name="Z_C2A171E9_9C4A_48EB_B07E_5758A60CEF25_.wvu.PrintArea" localSheetId="5" hidden="1">Schedule_QR!$A$1:$I$383</definedName>
    <definedName name="Z_C2A171E9_9C4A_48EB_B07E_5758A60CEF25_.wvu.PrintTitles" localSheetId="17" hidden="1">'Attach 12 '!$18:$18</definedName>
    <definedName name="Z_C2A171E9_9C4A_48EB_B07E_5758A60CEF25_.wvu.PrintTitles" localSheetId="13" hidden="1">'Attach 9'!$18:$18</definedName>
    <definedName name="Z_C2A171E9_9C4A_48EB_B07E_5758A60CEF25_.wvu.Rows" localSheetId="16" hidden="1">'Attach 11 '!$39:$76</definedName>
    <definedName name="Z_C2A171E9_9C4A_48EB_B07E_5758A60CEF25_.wvu.Rows" localSheetId="15" hidden="1">'Attach 11_old'!$29:$84</definedName>
    <definedName name="Z_C2A171E9_9C4A_48EB_B07E_5758A60CEF25_.wvu.Rows" localSheetId="22" hidden="1">'Attach 15'!$17:$20</definedName>
    <definedName name="Z_C2A171E9_9C4A_48EB_B07E_5758A60CEF25_.wvu.Rows" localSheetId="23" hidden="1">'Attach 16'!$94:$94,'Attach 16'!$100:$255</definedName>
    <definedName name="Z_C2A171E9_9C4A_48EB_B07E_5758A60CEF25_.wvu.Rows" localSheetId="25" hidden="1">'Attach 17'!$26:$26,'Attach 17'!$32:$209</definedName>
    <definedName name="Z_C2A171E9_9C4A_48EB_B07E_5758A60CEF25_.wvu.Rows" localSheetId="9" hidden="1">'Attach 5'!$39:$111</definedName>
    <definedName name="Z_C2A171E9_9C4A_48EB_B07E_5758A60CEF25_.wvu.Rows" localSheetId="10" hidden="1">'Attach 5A'!$23:$28</definedName>
    <definedName name="Z_C2A171E9_9C4A_48EB_B07E_5758A60CEF25_.wvu.Rows" localSheetId="11" hidden="1">'Attach 6'!$4:$4,'Attach 6'!$46:$67</definedName>
    <definedName name="Z_C2A171E9_9C4A_48EB_B07E_5758A60CEF25_.wvu.Rows" localSheetId="13" hidden="1">'Attach 9'!$20:$21</definedName>
    <definedName name="Z_C2A171E9_9C4A_48EB_B07E_5758A60CEF25_.wvu.Rows" localSheetId="27" hidden="1">'Attach_18-SP'!$20:$20,'Attach_18-SP'!$25:$26,'Attach_18-SP'!$28:$28,'Attach_18-SP'!$35:$37,'Attach_18-SP'!$39:$39,'Attach_18-SP'!$46:$47</definedName>
    <definedName name="Z_C2A171E9_9C4A_48EB_B07E_5758A60CEF25_.wvu.Rows" localSheetId="24" hidden="1">'Attach-17b'!$32:$209</definedName>
    <definedName name="Z_C2A171E9_9C4A_48EB_B07E_5758A60CEF25_.wvu.Rows" localSheetId="2" hidden="1">'Names of Bidder'!$26:$28</definedName>
    <definedName name="Z_C2A171E9_9C4A_48EB_B07E_5758A60CEF25_.wvu.Rows" localSheetId="5" hidden="1">Schedule_QR!$31:$37,Schedule_QR!$59:$61,Schedule_QR!$65:$101,Schedule_QR!$126:$129,Schedule_QR!#REF!,Schedule_QR!#REF!,Schedule_QR!#REF!,Schedule_QR!$232:$233,Schedule_QR!$244:$245,Schedule_QR!$269:$280,Schedule_QR!$297:$299,Schedule_QR!$303:$305,Schedule_QR!$328:$381</definedName>
    <definedName name="Z_C418AE7B_D663_4538_8B16_8531F14557D9_.wvu.Cols" localSheetId="20" hidden="1">'Attach 15 _old'!$H:$H</definedName>
    <definedName name="Z_C418AE7B_D663_4538_8B16_8531F14557D9_.wvu.Cols" localSheetId="9" hidden="1">'Attach 5'!$H:$H</definedName>
    <definedName name="Z_C418AE7B_D663_4538_8B16_8531F14557D9_.wvu.Cols" localSheetId="11" hidden="1">'Attach 6'!$H:$H</definedName>
    <definedName name="Z_C418AE7B_D663_4538_8B16_8531F14557D9_.wvu.Cols" localSheetId="29" hidden="1">'Bid Form 1st Envelope'!$Z:$AI</definedName>
    <definedName name="Z_C418AE7B_D663_4538_8B16_8531F14557D9_.wvu.Cols" localSheetId="2" hidden="1">'Names of Bidder'!$H:$H</definedName>
    <definedName name="Z_C418AE7B_D663_4538_8B16_8531F14557D9_.wvu.Cols" localSheetId="5" hidden="1">Schedule_QR!$J:$N</definedName>
    <definedName name="Z_C418AE7B_D663_4538_8B16_8531F14557D9_.wvu.PrintArea" localSheetId="14" hidden="1">'Attach 10'!$A$1:$E$28</definedName>
    <definedName name="Z_C418AE7B_D663_4538_8B16_8531F14557D9_.wvu.PrintArea" localSheetId="15" hidden="1">'Attach 11_old'!$A$1:$E$84</definedName>
    <definedName name="Z_C418AE7B_D663_4538_8B16_8531F14557D9_.wvu.PrintArea" localSheetId="17" hidden="1">'Attach 12 '!$A$1:$E$44</definedName>
    <definedName name="Z_C418AE7B_D663_4538_8B16_8531F14557D9_.wvu.PrintArea" localSheetId="18" hidden="1">'Attach 13'!$A$1:$E$29</definedName>
    <definedName name="Z_C418AE7B_D663_4538_8B16_8531F14557D9_.wvu.PrintArea" localSheetId="19" hidden="1">'Attach 14'!$A$1:$E$29</definedName>
    <definedName name="Z_C418AE7B_D663_4538_8B16_8531F14557D9_.wvu.PrintArea" localSheetId="20" hidden="1">'Attach 15 _old'!$A$1:$E$66</definedName>
    <definedName name="Z_C418AE7B_D663_4538_8B16_8531F14557D9_.wvu.PrintArea" localSheetId="23" hidden="1">'Attach 16'!$A$1:$L$253</definedName>
    <definedName name="Z_C418AE7B_D663_4538_8B16_8531F14557D9_.wvu.PrintArea" localSheetId="28" hidden="1">'Attach 19'!$A$1:$E$27</definedName>
    <definedName name="Z_C418AE7B_D663_4538_8B16_8531F14557D9_.wvu.PrintArea" localSheetId="3" hidden="1">'Attach 3(JV)'!$A$1:$E$28</definedName>
    <definedName name="Z_C418AE7B_D663_4538_8B16_8531F14557D9_.wvu.PrintArea" localSheetId="4" hidden="1">'Attach 3(QR)'!$A$1:$E$28</definedName>
    <definedName name="Z_C418AE7B_D663_4538_8B16_8531F14557D9_.wvu.PrintArea" localSheetId="6" hidden="1">'Attach 4'!$A$1:$E$25</definedName>
    <definedName name="Z_C418AE7B_D663_4538_8B16_8531F14557D9_.wvu.PrintArea" localSheetId="7" hidden="1">'Attach 4 (A)'!$A$1:$E$27</definedName>
    <definedName name="Z_C418AE7B_D663_4538_8B16_8531F14557D9_.wvu.PrintArea" localSheetId="8" hidden="1">'Attach 4 (B)'!$A$1:$E$26</definedName>
    <definedName name="Z_C418AE7B_D663_4538_8B16_8531F14557D9_.wvu.PrintArea" localSheetId="9" hidden="1">'Attach 5'!$A$1:$E$112</definedName>
    <definedName name="Z_C418AE7B_D663_4538_8B16_8531F14557D9_.wvu.PrintArea" localSheetId="11" hidden="1">'Attach 6'!$A$1:$E$67</definedName>
    <definedName name="Z_C418AE7B_D663_4538_8B16_8531F14557D9_.wvu.PrintArea" localSheetId="12" hidden="1">'Attach 7'!$A$1:$E$28</definedName>
    <definedName name="Z_C418AE7B_D663_4538_8B16_8531F14557D9_.wvu.PrintArea" localSheetId="13" hidden="1">'Attach 9'!$A$1:$I$65</definedName>
    <definedName name="Z_C418AE7B_D663_4538_8B16_8531F14557D9_.wvu.PrintArea" localSheetId="24" hidden="1">'Attach-17b'!$A$1:$E$30</definedName>
    <definedName name="Z_C418AE7B_D663_4538_8B16_8531F14557D9_.wvu.PrintArea" localSheetId="29" hidden="1">'Bid Form 1st Envelope'!$A$1:$F$118</definedName>
    <definedName name="Z_C418AE7B_D663_4538_8B16_8531F14557D9_.wvu.PrintArea" localSheetId="2" hidden="1">'Names of Bidder'!$B$1:$D$36</definedName>
    <definedName name="Z_C418AE7B_D663_4538_8B16_8531F14557D9_.wvu.PrintArea" localSheetId="5" hidden="1">Schedule_QR!$A$1:$I$384</definedName>
    <definedName name="Z_C418AE7B_D663_4538_8B16_8531F14557D9_.wvu.PrintTitles" localSheetId="17" hidden="1">'Attach 12 '!$18:$18</definedName>
    <definedName name="Z_C418AE7B_D663_4538_8B16_8531F14557D9_.wvu.PrintTitles" localSheetId="13" hidden="1">'Attach 9'!$18:$18</definedName>
    <definedName name="Z_C418AE7B_D663_4538_8B16_8531F14557D9_.wvu.Rows" localSheetId="15" hidden="1">'Attach 11_old'!$29:$84</definedName>
    <definedName name="Z_C418AE7B_D663_4538_8B16_8531F14557D9_.wvu.Rows" localSheetId="17" hidden="1">'Attach 12 '!$18:$40</definedName>
    <definedName name="Z_C418AE7B_D663_4538_8B16_8531F14557D9_.wvu.Rows" localSheetId="20" hidden="1">'Attach 15 _old'!$15:$15</definedName>
    <definedName name="Z_C418AE7B_D663_4538_8B16_8531F14557D9_.wvu.Rows" localSheetId="13" hidden="1">'Attach 9'!$20:$21</definedName>
    <definedName name="Z_C418AE7B_D663_4538_8B16_8531F14557D9_.wvu.Rows" localSheetId="24" hidden="1">'Attach-17b'!$32:$209</definedName>
    <definedName name="Z_C418AE7B_D663_4538_8B16_8531F14557D9_.wvu.Rows" localSheetId="2" hidden="1">'Names of Bidder'!$26:$28</definedName>
    <definedName name="Z_C418AE7B_D663_4538_8B16_8531F14557D9_.wvu.Rows" localSheetId="5" hidden="1">Schedule_QR!$31:$37,Schedule_QR!$59:$61,Schedule_QR!$65:$101,Schedule_QR!$126:$129,Schedule_QR!#REF!,Schedule_QR!#REF!,Schedule_QR!#REF!,Schedule_QR!#REF!,Schedule_QR!$269:$280,Schedule_QR!$297:$299,Schedule_QR!$303:$305,Schedule_QR!$328:$381</definedName>
    <definedName name="Z_C5EDD9E3_0801_4479_8600_A80B0FCFDF0B_.wvu.PrintArea" localSheetId="21" hidden="1">'Attach 14-IP'!$A$8:$I$225</definedName>
    <definedName name="Z_C7FCA09A_C3E0_4408_81A0_5CFFEB0C6237_.wvu.Cols" localSheetId="20" hidden="1">'Attach 15 _old'!$H:$H</definedName>
    <definedName name="Z_C7FCA09A_C3E0_4408_81A0_5CFFEB0C6237_.wvu.Cols" localSheetId="9" hidden="1">'Attach 5'!$H:$H</definedName>
    <definedName name="Z_C7FCA09A_C3E0_4408_81A0_5CFFEB0C6237_.wvu.Cols" localSheetId="11" hidden="1">'Attach 6'!$H:$H</definedName>
    <definedName name="Z_C7FCA09A_C3E0_4408_81A0_5CFFEB0C6237_.wvu.Cols" localSheetId="2" hidden="1">'Names of Bidder'!$H:$H</definedName>
    <definedName name="Z_C7FCA09A_C3E0_4408_81A0_5CFFEB0C6237_.wvu.Cols" localSheetId="5" hidden="1">Schedule_QR!$J:$L</definedName>
    <definedName name="Z_C7FCA09A_C3E0_4408_81A0_5CFFEB0C6237_.wvu.PrintArea" localSheetId="14" hidden="1">'Attach 10'!$A$1:$E$28</definedName>
    <definedName name="Z_C7FCA09A_C3E0_4408_81A0_5CFFEB0C6237_.wvu.PrintArea" localSheetId="15" hidden="1">'Attach 11_old'!$A$1:$E$84</definedName>
    <definedName name="Z_C7FCA09A_C3E0_4408_81A0_5CFFEB0C6237_.wvu.PrintArea" localSheetId="17" hidden="1">'Attach 12 '!$A$1:$E$44</definedName>
    <definedName name="Z_C7FCA09A_C3E0_4408_81A0_5CFFEB0C6237_.wvu.PrintArea" localSheetId="18" hidden="1">'Attach 13'!$A$1:$E$29</definedName>
    <definedName name="Z_C7FCA09A_C3E0_4408_81A0_5CFFEB0C6237_.wvu.PrintArea" localSheetId="19" hidden="1">'Attach 14'!$A$1:$E$29</definedName>
    <definedName name="Z_C7FCA09A_C3E0_4408_81A0_5CFFEB0C6237_.wvu.PrintArea" localSheetId="20" hidden="1">'Attach 15 _old'!$A$1:$E$66</definedName>
    <definedName name="Z_C7FCA09A_C3E0_4408_81A0_5CFFEB0C6237_.wvu.PrintArea" localSheetId="23" hidden="1">'Attach 16'!$A$1:$L$253</definedName>
    <definedName name="Z_C7FCA09A_C3E0_4408_81A0_5CFFEB0C6237_.wvu.PrintArea" localSheetId="28" hidden="1">'Attach 19'!$A$1:$E$27</definedName>
    <definedName name="Z_C7FCA09A_C3E0_4408_81A0_5CFFEB0C6237_.wvu.PrintArea" localSheetId="3" hidden="1">'Attach 3(JV)'!$A$1:$E$28</definedName>
    <definedName name="Z_C7FCA09A_C3E0_4408_81A0_5CFFEB0C6237_.wvu.PrintArea" localSheetId="4" hidden="1">'Attach 3(QR)'!$A$1:$E$28</definedName>
    <definedName name="Z_C7FCA09A_C3E0_4408_81A0_5CFFEB0C6237_.wvu.PrintArea" localSheetId="6" hidden="1">'Attach 4'!$A$1:$E$25</definedName>
    <definedName name="Z_C7FCA09A_C3E0_4408_81A0_5CFFEB0C6237_.wvu.PrintArea" localSheetId="7" hidden="1">'Attach 4 (A)'!$A$1:$E$27</definedName>
    <definedName name="Z_C7FCA09A_C3E0_4408_81A0_5CFFEB0C6237_.wvu.PrintArea" localSheetId="8" hidden="1">'Attach 4 (B)'!$A$1:$E$26</definedName>
    <definedName name="Z_C7FCA09A_C3E0_4408_81A0_5CFFEB0C6237_.wvu.PrintArea" localSheetId="9" hidden="1">'Attach 5'!$A$1:$E$112</definedName>
    <definedName name="Z_C7FCA09A_C3E0_4408_81A0_5CFFEB0C6237_.wvu.PrintArea" localSheetId="11" hidden="1">'Attach 6'!$A$1:$E$67</definedName>
    <definedName name="Z_C7FCA09A_C3E0_4408_81A0_5CFFEB0C6237_.wvu.PrintArea" localSheetId="12" hidden="1">'Attach 7'!$A$1:$E$28</definedName>
    <definedName name="Z_C7FCA09A_C3E0_4408_81A0_5CFFEB0C6237_.wvu.PrintArea" localSheetId="13" hidden="1">'Attach 9'!$A$1:$I$65</definedName>
    <definedName name="Z_C7FCA09A_C3E0_4408_81A0_5CFFEB0C6237_.wvu.PrintArea" localSheetId="24" hidden="1">'Attach-17b'!$A$1:$F$30</definedName>
    <definedName name="Z_C7FCA09A_C3E0_4408_81A0_5CFFEB0C6237_.wvu.PrintArea" localSheetId="29" hidden="1">'Bid Form 1st Envelope'!$A$1:$F$118</definedName>
    <definedName name="Z_C7FCA09A_C3E0_4408_81A0_5CFFEB0C6237_.wvu.PrintArea" localSheetId="2" hidden="1">'Names of Bidder'!$B$1:$D$36</definedName>
    <definedName name="Z_C7FCA09A_C3E0_4408_81A0_5CFFEB0C6237_.wvu.PrintArea" localSheetId="5" hidden="1">Schedule_QR!$A$1:$I$384</definedName>
    <definedName name="Z_C7FCA09A_C3E0_4408_81A0_5CFFEB0C6237_.wvu.PrintTitles" localSheetId="17" hidden="1">'Attach 12 '!$18:$18</definedName>
    <definedName name="Z_C7FCA09A_C3E0_4408_81A0_5CFFEB0C6237_.wvu.PrintTitles" localSheetId="13" hidden="1">'Attach 9'!$18:$18</definedName>
    <definedName name="Z_C7FCA09A_C3E0_4408_81A0_5CFFEB0C6237_.wvu.Rows" localSheetId="17" hidden="1">'Attach 12 '!$25:$25</definedName>
    <definedName name="Z_C7FCA09A_C3E0_4408_81A0_5CFFEB0C6237_.wvu.Rows" localSheetId="20" hidden="1">'Attach 15 _old'!$15:$15</definedName>
    <definedName name="Z_C7FCA09A_C3E0_4408_81A0_5CFFEB0C6237_.wvu.Rows" localSheetId="13" hidden="1">'Attach 9'!$20:$21</definedName>
    <definedName name="Z_C7FCA09A_C3E0_4408_81A0_5CFFEB0C6237_.wvu.Rows" localSheetId="24" hidden="1">'Attach-17b'!$32:$209</definedName>
    <definedName name="Z_C7FCA09A_C3E0_4408_81A0_5CFFEB0C6237_.wvu.Rows" localSheetId="2" hidden="1">'Names of Bidder'!$26:$28</definedName>
    <definedName name="Z_C7FCA09A_C3E0_4408_81A0_5CFFEB0C6237_.wvu.Rows" localSheetId="5" hidden="1">Schedule_QR!$31:$37,Schedule_QR!$59:$61,Schedule_QR!$113:$118,Schedule_QR!$126:$129,Schedule_QR!#REF!,Schedule_QR!#REF!,Schedule_QR!#REF!,Schedule_QR!#REF!,Schedule_QR!#REF!,Schedule_QR!#REF!,Schedule_QR!#REF!,Schedule_QR!#REF!,Schedule_QR!#REF!,Schedule_QR!#REF!,Schedule_QR!#REF!,Schedule_QR!#REF!,Schedule_QR!#REF!,Schedule_QR!$216:$216,Schedule_QR!#REF!,Schedule_QR!#REF!,Schedule_QR!$258:$258,Schedule_QR!$297:$299,Schedule_QR!$303:$305</definedName>
    <definedName name="Z_CB7992C9_ABA5_4C7D_8C49_1E1D8E8875C7_.wvu.PrintArea" localSheetId="21" hidden="1">'Attach 14-IP'!$A$8:$I$225</definedName>
    <definedName name="Z_CD4A3057_6C2B_408B_B028_2BA00DA649E5_.wvu.PrintArea" localSheetId="27" hidden="1">'Attach_18-SP'!$A$10:$I$137</definedName>
    <definedName name="Z_CD4A3057_6C2B_408B_B028_2BA00DA649E5_.wvu.PrintArea" localSheetId="26" hidden="1">'Attach-18'!$A$1:$E$22</definedName>
    <definedName name="Z_CD4CA1A8_824A_452F_BDBA_32A47C1B3013_.wvu.Cols" localSheetId="22" hidden="1">'Attach 15'!$H$1:$H$65536</definedName>
    <definedName name="Z_CD4CA1A8_824A_452F_BDBA_32A47C1B3013_.wvu.Cols" localSheetId="20" hidden="1">'Attach 15 _old'!$H:$H</definedName>
    <definedName name="Z_CD4CA1A8_824A_452F_BDBA_32A47C1B3013_.wvu.Cols" localSheetId="9" hidden="1">'Attach 5'!$H:$H</definedName>
    <definedName name="Z_CD4CA1A8_824A_452F_BDBA_32A47C1B3013_.wvu.Cols" localSheetId="10" hidden="1">'Attach 5A'!$H$1:$H$65536</definedName>
    <definedName name="Z_CD4CA1A8_824A_452F_BDBA_32A47C1B3013_.wvu.Cols" localSheetId="11" hidden="1">'Attach 6'!$H:$H</definedName>
    <definedName name="Z_CD4CA1A8_824A_452F_BDBA_32A47C1B3013_.wvu.PrintArea" localSheetId="14" hidden="1">'Attach 10'!$A$1:$E$28</definedName>
    <definedName name="Z_CD4CA1A8_824A_452F_BDBA_32A47C1B3013_.wvu.PrintArea" localSheetId="16" hidden="1">'Attach 11 '!$A$1:$E$59</definedName>
    <definedName name="Z_CD4CA1A8_824A_452F_BDBA_32A47C1B3013_.wvu.PrintArea" localSheetId="15" hidden="1">'Attach 11_old'!$A$1:$E$84</definedName>
    <definedName name="Z_CD4CA1A8_824A_452F_BDBA_32A47C1B3013_.wvu.PrintArea" localSheetId="17" hidden="1">'Attach 12 '!$A$1:$E$44</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2" hidden="1">'Attach 15'!$A$1:$E$80</definedName>
    <definedName name="Z_CD4CA1A8_824A_452F_BDBA_32A47C1B3013_.wvu.PrintArea" localSheetId="20" hidden="1">'Attach 15 _old'!$A$1:$E$67</definedName>
    <definedName name="Z_CD4CA1A8_824A_452F_BDBA_32A47C1B3013_.wvu.PrintArea" localSheetId="23" hidden="1">'Attach 16'!$A$1:$L$253</definedName>
    <definedName name="Z_CD4CA1A8_824A_452F_BDBA_32A47C1B3013_.wvu.PrintArea" localSheetId="28" hidden="1">'Attach 19'!$A$1:$E$27</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6" hidden="1">'Attach 4'!$A$1:$E$25</definedName>
    <definedName name="Z_CD4CA1A8_824A_452F_BDBA_32A47C1B3013_.wvu.PrintArea" localSheetId="7" hidden="1">'Attach 4 (A)'!$A$1:$E$27</definedName>
    <definedName name="Z_CD4CA1A8_824A_452F_BDBA_32A47C1B3013_.wvu.PrintArea" localSheetId="8" hidden="1">'Attach 4 (B)'!$A$1:$E$26</definedName>
    <definedName name="Z_CD4CA1A8_824A_452F_BDBA_32A47C1B3013_.wvu.PrintArea" localSheetId="9" hidden="1">'Attach 5'!$A$1:$E$112</definedName>
    <definedName name="Z_CD4CA1A8_824A_452F_BDBA_32A47C1B3013_.wvu.PrintArea" localSheetId="10" hidden="1">'Attach 5A'!$A$1:$E$71</definedName>
    <definedName name="Z_CD4CA1A8_824A_452F_BDBA_32A47C1B3013_.wvu.PrintArea" localSheetId="11" hidden="1">'Attach 6'!$A$1:$E$67</definedName>
    <definedName name="Z_CD4CA1A8_824A_452F_BDBA_32A47C1B3013_.wvu.PrintArea" localSheetId="12" hidden="1">'Attach 7'!$A$1:$E$28</definedName>
    <definedName name="Z_CD4CA1A8_824A_452F_BDBA_32A47C1B3013_.wvu.PrintArea" localSheetId="13" hidden="1">'Attach 9'!$A$1:$I$65</definedName>
    <definedName name="Z_CD4CA1A8_824A_452F_BDBA_32A47C1B3013_.wvu.PrintArea" localSheetId="2" hidden="1">'Names of Bidder'!$B$1:$D$36</definedName>
    <definedName name="Z_CD4CA1A8_824A_452F_BDBA_32A47C1B3013_.wvu.PrintTitles" localSheetId="17" hidden="1">'Attach 12 '!$18:$18</definedName>
    <definedName name="Z_CD4CA1A8_824A_452F_BDBA_32A47C1B3013_.wvu.PrintTitles" localSheetId="13" hidden="1">'Attach 9'!$18:$18</definedName>
    <definedName name="Z_CD4CA1A8_824A_452F_BDBA_32A47C1B3013_.wvu.Rows" localSheetId="17" hidden="1">'Attach 12 '!#REF!,'Attach 12 '!#REF!,'Attach 12 '!#REF!,'Attach 12 '!#REF!,'Attach 12 '!$25:$25</definedName>
    <definedName name="Z_CD4CA1A8_824A_452F_BDBA_32A47C1B3013_.wvu.Rows" localSheetId="20" hidden="1">'Attach 15 _old'!$12:$13,'Attach 15 _old'!$15:$15</definedName>
    <definedName name="Z_CD4CA1A8_824A_452F_BDBA_32A47C1B3013_.wvu.Rows" localSheetId="10" hidden="1">'Attach 5A'!$A$23:$IV$28</definedName>
    <definedName name="Z_CDBB1400_DC98_40D2_90D0_CD15322DCE58_.wvu.Cols" localSheetId="16" hidden="1">'Attach 11 '!$F$1:$F$65536</definedName>
    <definedName name="Z_CDBB1400_DC98_40D2_90D0_CD15322DCE58_.wvu.Cols" localSheetId="22" hidden="1">'Attach 15'!$F$1:$F$65536</definedName>
    <definedName name="Z_CDBB1400_DC98_40D2_90D0_CD15322DCE58_.wvu.Cols" localSheetId="10" hidden="1">'Attach 5A'!$F$1:$F$65536</definedName>
    <definedName name="Z_CDBB1400_DC98_40D2_90D0_CD15322DCE58_.wvu.PrintArea" localSheetId="16" hidden="1">'Attach 11 '!$A$1:$E$76</definedName>
    <definedName name="Z_CDBB1400_DC98_40D2_90D0_CD15322DCE58_.wvu.PrintArea" localSheetId="22" hidden="1">'Attach 15'!$A$1:$E$79</definedName>
    <definedName name="Z_CDBB1400_DC98_40D2_90D0_CD15322DCE58_.wvu.PrintArea" localSheetId="10" hidden="1">'Attach 5A'!$A$1:$E$71</definedName>
    <definedName name="Z_CDBB1400_DC98_40D2_90D0_CD15322DCE58_.wvu.Rows" localSheetId="10" hidden="1">'Attach 5A'!$A$23:$IV$28</definedName>
    <definedName name="Z_CDF7C778_C53B_45C7_952D_968F867FB204_.wvu.PrintArea" localSheetId="21" hidden="1">'Attach 14-IP'!$A$8:$I$225</definedName>
    <definedName name="Z_D7CAE235_DD1C_4EEF_899D_8FC939865EF5_.wvu.Cols" localSheetId="16" hidden="1">'Attach 11 '!$F:$F,'Attach 11 '!$JB:$JB,'Attach 11 '!$SX:$SX,'Attach 11 '!$ACT:$ACT,'Attach 11 '!$AMP:$AMP,'Attach 11 '!$AWL:$AWL,'Attach 11 '!$BGH:$BGH,'Attach 11 '!$BQD:$BQD,'Attach 11 '!$BZZ:$BZZ,'Attach 11 '!$CJV:$CJV,'Attach 11 '!$CTR:$CTR,'Attach 11 '!$DDN:$DDN,'Attach 11 '!$DNJ:$DNJ,'Attach 11 '!$DXF:$DXF,'Attach 11 '!$EHB:$EHB,'Attach 11 '!$EQX:$EQX,'Attach 11 '!$FAT:$FAT,'Attach 11 '!$FKP:$FKP,'Attach 11 '!$FUL:$FUL,'Attach 11 '!$GEH:$GEH,'Attach 11 '!$GOD:$GOD,'Attach 11 '!$GXZ:$GXZ,'Attach 11 '!$HHV:$HHV,'Attach 11 '!$HRR:$HRR,'Attach 11 '!$IBN:$IBN,'Attach 11 '!$ILJ:$ILJ,'Attach 11 '!$IVF:$IVF,'Attach 11 '!$JFB:$JFB,'Attach 11 '!$JOX:$JOX,'Attach 11 '!$JYT:$JYT,'Attach 11 '!$KIP:$KIP,'Attach 11 '!$KSL:$KSL,'Attach 11 '!$LCH:$LCH,'Attach 11 '!$LMD:$LMD,'Attach 11 '!$LVZ:$LVZ,'Attach 11 '!$MFV:$MFV,'Attach 11 '!$MPR:$MPR,'Attach 11 '!$MZN:$MZN,'Attach 11 '!$NJJ:$NJJ,'Attach 11 '!$NTF:$NTF,'Attach 11 '!$ODB:$ODB,'Attach 11 '!$OMX:$OMX,'Attach 11 '!$OWT:$OWT,'Attach 11 '!$PGP:$PGP,'Attach 11 '!$PQL:$PQL,'Attach 11 '!$QAH:$QAH,'Attach 11 '!$QKD:$QKD,'Attach 11 '!$QTZ:$QTZ,'Attach 11 '!$RDV:$RDV,'Attach 11 '!$RNR:$RNR,'Attach 11 '!$RXN:$RXN,'Attach 11 '!$SHJ:$SHJ,'Attach 11 '!$SRF:$SRF,'Attach 11 '!$TBB:$TBB,'Attach 11 '!$TKX:$TKX,'Attach 11 '!$TUT:$TUT,'Attach 11 '!$UEP:$UEP,'Attach 11 '!$UOL:$UOL,'Attach 11 '!$UYH:$UYH,'Attach 11 '!$VID:$VID,'Attach 11 '!$VRZ:$VRZ,'Attach 11 '!$WBV:$WBV,'Attach 11 '!$WLR:$WLR,'Attach 11 '!$WVN:$WVN</definedName>
    <definedName name="Z_D7CAE235_DD1C_4EEF_899D_8FC939865EF5_.wvu.Cols" localSheetId="22" hidden="1">'Attach 15'!$F:$F,'Attach 15'!$J:$J,'Attach 15'!$JB:$JB,'Attach 15'!$SX:$SX,'Attach 15'!$ACT:$ACT,'Attach 15'!$AMP:$AMP,'Attach 15'!$AWL:$AWL,'Attach 15'!$BGH:$BGH,'Attach 15'!$BQD:$BQD,'Attach 15'!$BZZ:$BZZ,'Attach 15'!$CJV:$CJV,'Attach 15'!$CTR:$CTR,'Attach 15'!$DDN:$DDN,'Attach 15'!$DNJ:$DNJ,'Attach 15'!$DXF:$DXF,'Attach 15'!$EHB:$EHB,'Attach 15'!$EQX:$EQX,'Attach 15'!$FAT:$FAT,'Attach 15'!$FKP:$FKP,'Attach 15'!$FUL:$FUL,'Attach 15'!$GEH:$GEH,'Attach 15'!$GOD:$GOD,'Attach 15'!$GXZ:$GXZ,'Attach 15'!$HHV:$HHV,'Attach 15'!$HRR:$HRR,'Attach 15'!$IBN:$IBN,'Attach 15'!$ILJ:$ILJ,'Attach 15'!$IVF:$IVF,'Attach 15'!$JFB:$JFB,'Attach 15'!$JOX:$JOX,'Attach 15'!$JYT:$JYT,'Attach 15'!$KIP:$KIP,'Attach 15'!$KSL:$KSL,'Attach 15'!$LCH:$LCH,'Attach 15'!$LMD:$LMD,'Attach 15'!$LVZ:$LVZ,'Attach 15'!$MFV:$MFV,'Attach 15'!$MPR:$MPR,'Attach 15'!$MZN:$MZN,'Attach 15'!$NJJ:$NJJ,'Attach 15'!$NTF:$NTF,'Attach 15'!$ODB:$ODB,'Attach 15'!$OMX:$OMX,'Attach 15'!$OWT:$OWT,'Attach 15'!$PGP:$PGP,'Attach 15'!$PQL:$PQL,'Attach 15'!$QAH:$QAH,'Attach 15'!$QKD:$QKD,'Attach 15'!$QTZ:$QTZ,'Attach 15'!$RDV:$RDV,'Attach 15'!$RNR:$RNR,'Attach 15'!$RXN:$RXN,'Attach 15'!$SHJ:$SHJ,'Attach 15'!$SRF:$SRF,'Attach 15'!$TBB:$TBB,'Attach 15'!$TKX:$TKX,'Attach 15'!$TUT:$TUT,'Attach 15'!$UEP:$UEP,'Attach 15'!$UOL:$UOL,'Attach 15'!$UYH:$UYH,'Attach 15'!$VID:$VID,'Attach 15'!$VRZ:$VRZ,'Attach 15'!$WBV:$WBV,'Attach 15'!$WLR:$WLR,'Attach 15'!$WVN:$WVN</definedName>
    <definedName name="Z_D7CAE235_DD1C_4EEF_899D_8FC939865EF5_.wvu.Cols" localSheetId="9" hidden="1">'Attach 5'!$H:$H</definedName>
    <definedName name="Z_D7CAE235_DD1C_4EEF_899D_8FC939865EF5_.wvu.Cols" localSheetId="10" hidden="1">'Attach 5A'!$F:$F,'Attach 5A'!$JB:$JB,'Attach 5A'!$SX:$SX,'Attach 5A'!$ACT:$ACT,'Attach 5A'!$AMP:$AMP,'Attach 5A'!$AWL:$AWL,'Attach 5A'!$BGH:$BGH,'Attach 5A'!$BQD:$BQD,'Attach 5A'!$BZZ:$BZZ,'Attach 5A'!$CJV:$CJV,'Attach 5A'!$CTR:$CTR,'Attach 5A'!$DDN:$DDN,'Attach 5A'!$DNJ:$DNJ,'Attach 5A'!$DXF:$DXF,'Attach 5A'!$EHB:$EHB,'Attach 5A'!$EQX:$EQX,'Attach 5A'!$FAT:$FAT,'Attach 5A'!$FKP:$FKP,'Attach 5A'!$FUL:$FUL,'Attach 5A'!$GEH:$GEH,'Attach 5A'!$GOD:$GOD,'Attach 5A'!$GXZ:$GXZ,'Attach 5A'!$HHV:$HHV,'Attach 5A'!$HRR:$HRR,'Attach 5A'!$IBN:$IBN,'Attach 5A'!$ILJ:$ILJ,'Attach 5A'!$IVF:$IVF,'Attach 5A'!$JFB:$JFB,'Attach 5A'!$JOX:$JOX,'Attach 5A'!$JYT:$JYT,'Attach 5A'!$KIP:$KIP,'Attach 5A'!$KSL:$KSL,'Attach 5A'!$LCH:$LCH,'Attach 5A'!$LMD:$LMD,'Attach 5A'!$LVZ:$LVZ,'Attach 5A'!$MFV:$MFV,'Attach 5A'!$MPR:$MPR,'Attach 5A'!$MZN:$MZN,'Attach 5A'!$NJJ:$NJJ,'Attach 5A'!$NTF:$NTF,'Attach 5A'!$ODB:$ODB,'Attach 5A'!$OMX:$OMX,'Attach 5A'!$OWT:$OWT,'Attach 5A'!$PGP:$PGP,'Attach 5A'!$PQL:$PQL,'Attach 5A'!$QAH:$QAH,'Attach 5A'!$QKD:$QKD,'Attach 5A'!$QTZ:$QTZ,'Attach 5A'!$RDV:$RDV,'Attach 5A'!$RNR:$RNR,'Attach 5A'!$RXN:$RXN,'Attach 5A'!$SHJ:$SHJ,'Attach 5A'!$SRF:$SRF,'Attach 5A'!$TBB:$TBB,'Attach 5A'!$TKX:$TKX,'Attach 5A'!$TUT:$TUT,'Attach 5A'!$UEP:$UEP,'Attach 5A'!$UOL:$UOL,'Attach 5A'!$UYH:$UYH,'Attach 5A'!$VID:$VID,'Attach 5A'!$VRZ:$VRZ,'Attach 5A'!$WBV:$WBV,'Attach 5A'!$WLR:$WLR,'Attach 5A'!$WVN:$WVN</definedName>
    <definedName name="Z_D7CAE235_DD1C_4EEF_899D_8FC939865EF5_.wvu.Cols" localSheetId="13" hidden="1">'Attach 9'!$H:$I</definedName>
    <definedName name="Z_D7CAE235_DD1C_4EEF_899D_8FC939865EF5_.wvu.Cols" localSheetId="29" hidden="1">'Bid Form 1st Envelope'!$Z:$AI</definedName>
    <definedName name="Z_D7CAE235_DD1C_4EEF_899D_8FC939865EF5_.wvu.Cols" localSheetId="2" hidden="1">'Names of Bidder'!$H:$H</definedName>
    <definedName name="Z_D7CAE235_DD1C_4EEF_899D_8FC939865EF5_.wvu.Cols" localSheetId="5" hidden="1">Schedule_QR!$J:$N</definedName>
    <definedName name="Z_D7CAE235_DD1C_4EEF_899D_8FC939865EF5_.wvu.PrintArea" localSheetId="14" hidden="1">'Attach 10'!$A$1:$E$28</definedName>
    <definedName name="Z_D7CAE235_DD1C_4EEF_899D_8FC939865EF5_.wvu.PrintArea" localSheetId="16" hidden="1">'Attach 11 '!$A$1:$E$38</definedName>
    <definedName name="Z_D7CAE235_DD1C_4EEF_899D_8FC939865EF5_.wvu.PrintArea" localSheetId="15" hidden="1">'Attach 11_old'!$A$1:$E$84</definedName>
    <definedName name="Z_D7CAE235_DD1C_4EEF_899D_8FC939865EF5_.wvu.PrintArea" localSheetId="17" hidden="1">'Attach 12 '!$A$1:$E$46</definedName>
    <definedName name="Z_D7CAE235_DD1C_4EEF_899D_8FC939865EF5_.wvu.PrintArea" localSheetId="18" hidden="1">'Attach 13'!$A$1:$E$29</definedName>
    <definedName name="Z_D7CAE235_DD1C_4EEF_899D_8FC939865EF5_.wvu.PrintArea" localSheetId="19" hidden="1">'Attach 14'!$A$1:$E$29</definedName>
    <definedName name="Z_D7CAE235_DD1C_4EEF_899D_8FC939865EF5_.wvu.PrintArea" localSheetId="22" hidden="1">'Attach 15'!$A$1:$E$79</definedName>
    <definedName name="Z_D7CAE235_DD1C_4EEF_899D_8FC939865EF5_.wvu.PrintArea" localSheetId="20" hidden="1">'Attach 15 _old'!$A$1:$E$66</definedName>
    <definedName name="Z_D7CAE235_DD1C_4EEF_899D_8FC939865EF5_.wvu.PrintArea" localSheetId="23" hidden="1">'Attach 16'!$A$1:$L$253</definedName>
    <definedName name="Z_D7CAE235_DD1C_4EEF_899D_8FC939865EF5_.wvu.PrintArea" localSheetId="25" hidden="1">'Attach 17'!$A$1:$E$30</definedName>
    <definedName name="Z_D7CAE235_DD1C_4EEF_899D_8FC939865EF5_.wvu.PrintArea" localSheetId="28" hidden="1">'Attach 19'!$A$1:$E$27</definedName>
    <definedName name="Z_D7CAE235_DD1C_4EEF_899D_8FC939865EF5_.wvu.PrintArea" localSheetId="3" hidden="1">'Attach 3(JV)'!$A$1:$E$28</definedName>
    <definedName name="Z_D7CAE235_DD1C_4EEF_899D_8FC939865EF5_.wvu.PrintArea" localSheetId="4" hidden="1">'Attach 3(QR)'!$A$1:$E$28</definedName>
    <definedName name="Z_D7CAE235_DD1C_4EEF_899D_8FC939865EF5_.wvu.PrintArea" localSheetId="6" hidden="1">'Attach 4'!$A$1:$E$25</definedName>
    <definedName name="Z_D7CAE235_DD1C_4EEF_899D_8FC939865EF5_.wvu.PrintArea" localSheetId="7" hidden="1">'Attach 4 (A)'!$A$1:$E$27</definedName>
    <definedName name="Z_D7CAE235_DD1C_4EEF_899D_8FC939865EF5_.wvu.PrintArea" localSheetId="8" hidden="1">'Attach 4 (B)'!$A$1:$E$26</definedName>
    <definedName name="Z_D7CAE235_DD1C_4EEF_899D_8FC939865EF5_.wvu.PrintArea" localSheetId="9" hidden="1">'Attach 5'!$A$1:$F$112</definedName>
    <definedName name="Z_D7CAE235_DD1C_4EEF_899D_8FC939865EF5_.wvu.PrintArea" localSheetId="10" hidden="1">'Attach 5A'!$A$1:$E$71</definedName>
    <definedName name="Z_D7CAE235_DD1C_4EEF_899D_8FC939865EF5_.wvu.PrintArea" localSheetId="11" hidden="1">'Attach 6'!$A$1:$E$66</definedName>
    <definedName name="Z_D7CAE235_DD1C_4EEF_899D_8FC939865EF5_.wvu.PrintArea" localSheetId="12" hidden="1">'Attach 7'!$A$1:$E$28</definedName>
    <definedName name="Z_D7CAE235_DD1C_4EEF_899D_8FC939865EF5_.wvu.PrintArea" localSheetId="13" hidden="1">'Attach 9'!$A$1:$I$59</definedName>
    <definedName name="Z_D7CAE235_DD1C_4EEF_899D_8FC939865EF5_.wvu.PrintArea" localSheetId="27" hidden="1">'Attach_18-SP'!$A$10:$I$169</definedName>
    <definedName name="Z_D7CAE235_DD1C_4EEF_899D_8FC939865EF5_.wvu.PrintArea" localSheetId="24" hidden="1">'Attach-17b'!$A$1:$E$30</definedName>
    <definedName name="Z_D7CAE235_DD1C_4EEF_899D_8FC939865EF5_.wvu.PrintArea" localSheetId="26" hidden="1">'Attach-18'!$A$1:$E$22</definedName>
    <definedName name="Z_D7CAE235_DD1C_4EEF_899D_8FC939865EF5_.wvu.PrintArea" localSheetId="29" hidden="1">'Bid Form 1st Envelope'!$A$1:$F$118</definedName>
    <definedName name="Z_D7CAE235_DD1C_4EEF_899D_8FC939865EF5_.wvu.PrintArea" localSheetId="1" hidden="1">Cover!$A$1:$F$31</definedName>
    <definedName name="Z_D7CAE235_DD1C_4EEF_899D_8FC939865EF5_.wvu.PrintArea" localSheetId="2" hidden="1">'Names of Bidder'!$B$1:$D$37</definedName>
    <definedName name="Z_D7CAE235_DD1C_4EEF_899D_8FC939865EF5_.wvu.PrintArea" localSheetId="5" hidden="1">Schedule_QR!$A$1:$I$383</definedName>
    <definedName name="Z_D7CAE235_DD1C_4EEF_899D_8FC939865EF5_.wvu.PrintTitles" localSheetId="17" hidden="1">'Attach 12 '!$18:$18</definedName>
    <definedName name="Z_D7CAE235_DD1C_4EEF_899D_8FC939865EF5_.wvu.PrintTitles" localSheetId="13" hidden="1">'Attach 9'!$18:$18</definedName>
    <definedName name="Z_D7CAE235_DD1C_4EEF_899D_8FC939865EF5_.wvu.Rows" localSheetId="16" hidden="1">'Attach 11 '!$39:$76</definedName>
    <definedName name="Z_D7CAE235_DD1C_4EEF_899D_8FC939865EF5_.wvu.Rows" localSheetId="15" hidden="1">'Attach 11_old'!$29:$84</definedName>
    <definedName name="Z_D7CAE235_DD1C_4EEF_899D_8FC939865EF5_.wvu.Rows" localSheetId="22" hidden="1">'Attach 15'!$17:$20</definedName>
    <definedName name="Z_D7CAE235_DD1C_4EEF_899D_8FC939865EF5_.wvu.Rows" localSheetId="23" hidden="1">'Attach 16'!$94:$94,'Attach 16'!$100:$255</definedName>
    <definedName name="Z_D7CAE235_DD1C_4EEF_899D_8FC939865EF5_.wvu.Rows" localSheetId="25" hidden="1">'Attach 17'!$26:$26,'Attach 17'!$32:$209</definedName>
    <definedName name="Z_D7CAE235_DD1C_4EEF_899D_8FC939865EF5_.wvu.Rows" localSheetId="9" hidden="1">'Attach 5'!$39:$111</definedName>
    <definedName name="Z_D7CAE235_DD1C_4EEF_899D_8FC939865EF5_.wvu.Rows" localSheetId="10" hidden="1">'Attach 5A'!$23:$28</definedName>
    <definedName name="Z_D7CAE235_DD1C_4EEF_899D_8FC939865EF5_.wvu.Rows" localSheetId="11" hidden="1">'Attach 6'!$4:$4,'Attach 6'!$46:$67</definedName>
    <definedName name="Z_D7CAE235_DD1C_4EEF_899D_8FC939865EF5_.wvu.Rows" localSheetId="13" hidden="1">'Attach 9'!$20:$21</definedName>
    <definedName name="Z_D7CAE235_DD1C_4EEF_899D_8FC939865EF5_.wvu.Rows" localSheetId="27" hidden="1">'Attach_18-SP'!$20:$20,'Attach_18-SP'!$25:$26,'Attach_18-SP'!$28:$28,'Attach_18-SP'!$35:$37,'Attach_18-SP'!$39:$39,'Attach_18-SP'!$46:$47</definedName>
    <definedName name="Z_D7CAE235_DD1C_4EEF_899D_8FC939865EF5_.wvu.Rows" localSheetId="24" hidden="1">'Attach-17b'!$32:$209</definedName>
    <definedName name="Z_D7CAE235_DD1C_4EEF_899D_8FC939865EF5_.wvu.Rows" localSheetId="2" hidden="1">'Names of Bidder'!$26:$28</definedName>
    <definedName name="Z_D7CAE235_DD1C_4EEF_899D_8FC939865EF5_.wvu.Rows" localSheetId="5" hidden="1">Schedule_QR!$31:$37,Schedule_QR!$59:$61,Schedule_QR!$65:$101,Schedule_QR!$126:$129,Schedule_QR!#REF!,Schedule_QR!#REF!,Schedule_QR!#REF!,Schedule_QR!$232:$233,Schedule_QR!$244:$245,Schedule_QR!$269:$280,Schedule_QR!$297:$299,Schedule_QR!$303:$305,Schedule_QR!$328:$381</definedName>
    <definedName name="Z_DC28ED1E_3E35_4094_9C2B_5C0A1C1D459C_.wvu.PrintArea" localSheetId="21" hidden="1">'Attach 14-IP'!$A$8:$I$225</definedName>
    <definedName name="Z_E0F0A4BF_341A_4ED7_9981_40B58F20FC07_.wvu.PrintArea" localSheetId="21" hidden="1">'Attach 14-IP'!$A$8:$I$225</definedName>
    <definedName name="Z_E51D3662_FFCE_4FD6_A590_7DDC9E38C41F_.wvu.PrintArea" localSheetId="21" hidden="1">'Attach 14-IP'!$A$8:$I$225</definedName>
    <definedName name="Z_ECEBABD0_566A_41C4_AA9A_38EA30EFEDA8_.wvu.PrintArea" localSheetId="14" hidden="1">'Attach 10'!$A$1:$E$28</definedName>
    <definedName name="Z_ECEBABD0_566A_41C4_AA9A_38EA30EFEDA8_.wvu.PrintArea" localSheetId="16" hidden="1">'Attach 11 '!$A$1:$E$59</definedName>
    <definedName name="Z_ECEBABD0_566A_41C4_AA9A_38EA30EFEDA8_.wvu.PrintArea" localSheetId="15" hidden="1">'Attach 11_old'!$A$1:$E$84</definedName>
    <definedName name="Z_ECEBABD0_566A_41C4_AA9A_38EA30EFEDA8_.wvu.PrintArea" localSheetId="17" hidden="1">'Attach 12 '!$A$1:$E$44</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2" hidden="1">'Attach 15'!$A$1:$E$80</definedName>
    <definedName name="Z_ECEBABD0_566A_41C4_AA9A_38EA30EFEDA8_.wvu.PrintArea" localSheetId="20" hidden="1">'Attach 15 _old'!$A$1:$E$67</definedName>
    <definedName name="Z_ECEBABD0_566A_41C4_AA9A_38EA30EFEDA8_.wvu.PrintArea" localSheetId="23" hidden="1">'Attach 16'!$A$1:$L$253</definedName>
    <definedName name="Z_ECEBABD0_566A_41C4_AA9A_38EA30EFEDA8_.wvu.PrintArea" localSheetId="28" hidden="1">'Attach 19'!$A$1:$E$27</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6" hidden="1">'Attach 4'!$A$1:$E$25</definedName>
    <definedName name="Z_ECEBABD0_566A_41C4_AA9A_38EA30EFEDA8_.wvu.PrintArea" localSheetId="7" hidden="1">'Attach 4 (A)'!$A$1:$E$27</definedName>
    <definedName name="Z_ECEBABD0_566A_41C4_AA9A_38EA30EFEDA8_.wvu.PrintArea" localSheetId="8" hidden="1">'Attach 4 (B)'!$A$1:$E$26</definedName>
    <definedName name="Z_ECEBABD0_566A_41C4_AA9A_38EA30EFEDA8_.wvu.PrintArea" localSheetId="9" hidden="1">'Attach 5'!$A$1:$E$113</definedName>
    <definedName name="Z_ECEBABD0_566A_41C4_AA9A_38EA30EFEDA8_.wvu.PrintArea" localSheetId="10" hidden="1">'Attach 5A'!$A$1:$E$72</definedName>
    <definedName name="Z_ECEBABD0_566A_41C4_AA9A_38EA30EFEDA8_.wvu.PrintArea" localSheetId="11" hidden="1">'Attach 6'!$A$1:$E$68</definedName>
    <definedName name="Z_ECEBABD0_566A_41C4_AA9A_38EA30EFEDA8_.wvu.PrintArea" localSheetId="12" hidden="1">'Attach 7'!$A$1:$E$28</definedName>
    <definedName name="Z_ECEBABD0_566A_41C4_AA9A_38EA30EFEDA8_.wvu.PrintArea" localSheetId="13" hidden="1">'Attach 9'!$A$1:$I$65</definedName>
    <definedName name="Z_ECEBABD0_566A_41C4_AA9A_38EA30EFEDA8_.wvu.PrintArea" localSheetId="29" hidden="1">'Bid Form 1st Envelope'!$A$1:$F$118</definedName>
    <definedName name="Z_ECEBABD0_566A_41C4_AA9A_38EA30EFEDA8_.wvu.PrintArea" localSheetId="2" hidden="1">'Names of Bidder'!$B$1:$D$36</definedName>
    <definedName name="Z_ECEBABD0_566A_41C4_AA9A_38EA30EFEDA8_.wvu.PrintTitles" localSheetId="17" hidden="1">'Attach 12 '!$18:$18</definedName>
    <definedName name="Z_ECEBABD0_566A_41C4_AA9A_38EA30EFEDA8_.wvu.PrintTitles" localSheetId="13" hidden="1">'Attach 9'!$18:$18</definedName>
    <definedName name="Z_F0C5A243_1ADF_42BF_85A0_B6506A13618B_.wvu.PrintArea" localSheetId="21" hidden="1">'Attach 14-IP'!$A$8:$I$225</definedName>
    <definedName name="Z_F4494380_F964_4D0D_9D0A_9EA8E85D4225_.wvu.Cols" localSheetId="20" hidden="1">'Attach 15 _old'!$H:$H</definedName>
    <definedName name="Z_F4494380_F964_4D0D_9D0A_9EA8E85D4225_.wvu.Cols" localSheetId="9" hidden="1">'Attach 5'!$H:$H</definedName>
    <definedName name="Z_F4494380_F964_4D0D_9D0A_9EA8E85D4225_.wvu.Cols" localSheetId="11" hidden="1">'Attach 6'!$H:$H</definedName>
    <definedName name="Z_F4494380_F964_4D0D_9D0A_9EA8E85D4225_.wvu.Cols" localSheetId="29" hidden="1">'Bid Form 1st Envelope'!$Z:$AI</definedName>
    <definedName name="Z_F4494380_F964_4D0D_9D0A_9EA8E85D4225_.wvu.Cols" localSheetId="2" hidden="1">'Names of Bidder'!$H:$H</definedName>
    <definedName name="Z_F4494380_F964_4D0D_9D0A_9EA8E85D4225_.wvu.Cols" localSheetId="5" hidden="1">Schedule_QR!$J:$N</definedName>
    <definedName name="Z_F4494380_F964_4D0D_9D0A_9EA8E85D4225_.wvu.PrintArea" localSheetId="14" hidden="1">'Attach 10'!$A$1:$E$28</definedName>
    <definedName name="Z_F4494380_F964_4D0D_9D0A_9EA8E85D4225_.wvu.PrintArea" localSheetId="15" hidden="1">'Attach 11_old'!$A$1:$E$84</definedName>
    <definedName name="Z_F4494380_F964_4D0D_9D0A_9EA8E85D4225_.wvu.PrintArea" localSheetId="17" hidden="1">'Attach 12 '!$A$1:$E$44</definedName>
    <definedName name="Z_F4494380_F964_4D0D_9D0A_9EA8E85D4225_.wvu.PrintArea" localSheetId="18" hidden="1">'Attach 13'!$A$1:$E$29</definedName>
    <definedName name="Z_F4494380_F964_4D0D_9D0A_9EA8E85D4225_.wvu.PrintArea" localSheetId="19" hidden="1">'Attach 14'!$A$1:$E$29</definedName>
    <definedName name="Z_F4494380_F964_4D0D_9D0A_9EA8E85D4225_.wvu.PrintArea" localSheetId="20" hidden="1">'Attach 15 _old'!$A$1:$E$66</definedName>
    <definedName name="Z_F4494380_F964_4D0D_9D0A_9EA8E85D4225_.wvu.PrintArea" localSheetId="23" hidden="1">'Attach 16'!$A$1:$L$253</definedName>
    <definedName name="Z_F4494380_F964_4D0D_9D0A_9EA8E85D4225_.wvu.PrintArea" localSheetId="28" hidden="1">'Attach 19'!$A$1:$E$27</definedName>
    <definedName name="Z_F4494380_F964_4D0D_9D0A_9EA8E85D4225_.wvu.PrintArea" localSheetId="3" hidden="1">'Attach 3(JV)'!$A$1:$E$28</definedName>
    <definedName name="Z_F4494380_F964_4D0D_9D0A_9EA8E85D4225_.wvu.PrintArea" localSheetId="4" hidden="1">'Attach 3(QR)'!$A$1:$E$28</definedName>
    <definedName name="Z_F4494380_F964_4D0D_9D0A_9EA8E85D4225_.wvu.PrintArea" localSheetId="6" hidden="1">'Attach 4'!$A$1:$E$25</definedName>
    <definedName name="Z_F4494380_F964_4D0D_9D0A_9EA8E85D4225_.wvu.PrintArea" localSheetId="7" hidden="1">'Attach 4 (A)'!$A$1:$E$27</definedName>
    <definedName name="Z_F4494380_F964_4D0D_9D0A_9EA8E85D4225_.wvu.PrintArea" localSheetId="8" hidden="1">'Attach 4 (B)'!$A$1:$E$26</definedName>
    <definedName name="Z_F4494380_F964_4D0D_9D0A_9EA8E85D4225_.wvu.PrintArea" localSheetId="9" hidden="1">'Attach 5'!$A$1:$E$112</definedName>
    <definedName name="Z_F4494380_F964_4D0D_9D0A_9EA8E85D4225_.wvu.PrintArea" localSheetId="11" hidden="1">'Attach 6'!$A$1:$E$66</definedName>
    <definedName name="Z_F4494380_F964_4D0D_9D0A_9EA8E85D4225_.wvu.PrintArea" localSheetId="12" hidden="1">'Attach 7'!$A$1:$E$28</definedName>
    <definedName name="Z_F4494380_F964_4D0D_9D0A_9EA8E85D4225_.wvu.PrintArea" localSheetId="13" hidden="1">'Attach 9'!$A$1:$I$65</definedName>
    <definedName name="Z_F4494380_F964_4D0D_9D0A_9EA8E85D4225_.wvu.PrintArea" localSheetId="24" hidden="1">'Attach-17b'!$A$1:$E$30</definedName>
    <definedName name="Z_F4494380_F964_4D0D_9D0A_9EA8E85D4225_.wvu.PrintArea" localSheetId="29" hidden="1">'Bid Form 1st Envelope'!$A$1:$F$118</definedName>
    <definedName name="Z_F4494380_F964_4D0D_9D0A_9EA8E85D4225_.wvu.PrintArea" localSheetId="2" hidden="1">'Names of Bidder'!$B$1:$D$36</definedName>
    <definedName name="Z_F4494380_F964_4D0D_9D0A_9EA8E85D4225_.wvu.PrintArea" localSheetId="5" hidden="1">Schedule_QR!$A$1:$I$383</definedName>
    <definedName name="Z_F4494380_F964_4D0D_9D0A_9EA8E85D4225_.wvu.PrintTitles" localSheetId="17" hidden="1">'Attach 12 '!$18:$18</definedName>
    <definedName name="Z_F4494380_F964_4D0D_9D0A_9EA8E85D4225_.wvu.PrintTitles" localSheetId="13" hidden="1">'Attach 9'!$18:$18</definedName>
    <definedName name="Z_F4494380_F964_4D0D_9D0A_9EA8E85D4225_.wvu.Rows" localSheetId="15" hidden="1">'Attach 11_old'!$29:$84</definedName>
    <definedName name="Z_F4494380_F964_4D0D_9D0A_9EA8E85D4225_.wvu.Rows" localSheetId="17" hidden="1">'Attach 12 '!$18:$40</definedName>
    <definedName name="Z_F4494380_F964_4D0D_9D0A_9EA8E85D4225_.wvu.Rows" localSheetId="20" hidden="1">'Attach 15 _old'!$15:$15</definedName>
    <definedName name="Z_F4494380_F964_4D0D_9D0A_9EA8E85D4225_.wvu.Rows" localSheetId="13" hidden="1">'Attach 9'!$20:$21</definedName>
    <definedName name="Z_F4494380_F964_4D0D_9D0A_9EA8E85D4225_.wvu.Rows" localSheetId="24" hidden="1">'Attach-17b'!$32:$209</definedName>
    <definedName name="Z_F4494380_F964_4D0D_9D0A_9EA8E85D4225_.wvu.Rows" localSheetId="2" hidden="1">'Names of Bidder'!$26:$28</definedName>
    <definedName name="Z_F4494380_F964_4D0D_9D0A_9EA8E85D4225_.wvu.Rows" localSheetId="5" hidden="1">Schedule_QR!$31:$37,Schedule_QR!$59:$61,Schedule_QR!$65:$101,Schedule_QR!$126:$129,Schedule_QR!#REF!,Schedule_QR!#REF!,Schedule_QR!#REF!,Schedule_QR!$269:$280,Schedule_QR!$297:$299,Schedule_QR!$303:$305,Schedule_QR!$328:$381</definedName>
    <definedName name="Z_F4A957B3_F2D3_448B_B546_3B66EEDE8D75_.wvu.PrintArea" localSheetId="27" hidden="1">'Attach_18-SP'!$A$10:$I$137</definedName>
    <definedName name="Z_F4A957B3_F2D3_448B_B546_3B66EEDE8D75_.wvu.PrintArea" localSheetId="26" hidden="1">'Attach-18'!$A$1:$E$22</definedName>
    <definedName name="Z_F8DC905B_04E9_41D7_B695_0DB8D092215B_.wvu.PrintArea" localSheetId="21" hidden="1">'Attach 14-IP'!$A$8:$I$225</definedName>
    <definedName name="Z_F9FE2C60_2849_4C32_B532_2B1A89FFA9CD_.wvu.PrintArea" localSheetId="21" hidden="1">'Attach 14-IP'!$A$8:$I$225</definedName>
    <definedName name="Z_FE4EC9C4_31B9_4D40_8323_5B16C3BC840F_.wvu.PrintArea" localSheetId="21" hidden="1">'Attach 14-IP'!$A$8:$I$225</definedName>
    <definedName name="Z_FF456F4E_176B_43B5_B869_E31226EE3B7D_.wvu.Cols" localSheetId="16" hidden="1">'Attach 11 '!$F$1:$F$65536</definedName>
    <definedName name="Z_FF456F4E_176B_43B5_B869_E31226EE3B7D_.wvu.Cols" localSheetId="22" hidden="1">'Attach 15'!$F$1:$F$65536</definedName>
    <definedName name="Z_FF456F4E_176B_43B5_B869_E31226EE3B7D_.wvu.Cols" localSheetId="10" hidden="1">'Attach 5A'!$F$1:$F$65536</definedName>
    <definedName name="Z_FF456F4E_176B_43B5_B869_E31226EE3B7D_.wvu.PrintArea" localSheetId="16" hidden="1">'Attach 11 '!$A$1:$E$76</definedName>
    <definedName name="Z_FF456F4E_176B_43B5_B869_E31226EE3B7D_.wvu.PrintArea" localSheetId="22" hidden="1">'Attach 15'!$A$1:$E$79</definedName>
    <definedName name="Z_FF456F4E_176B_43B5_B869_E31226EE3B7D_.wvu.PrintArea" localSheetId="10" hidden="1">'Attach 5A'!$A$1:$E$71</definedName>
    <definedName name="Z_FF456F4E_176B_43B5_B869_E31226EE3B7D_.wvu.Rows" localSheetId="10" hidden="1">'Attach 5A'!$A$23:$IV$28</definedName>
  </definedNames>
  <calcPr calcId="191029"/>
  <customWorkbookViews>
    <customWorkbookView name="Ramit Anand {रमित आनंद} - Personal View" guid="{C2A171E9-9C4A-48EB-B07E-5758A60CEF25}" mergeInterval="0" personalView="1" maximized="1" xWindow="-8" yWindow="-8" windowWidth="1936" windowHeight="1048" tabRatio="939" activeSheetId="23"/>
    <customWorkbookView name="Neelam - Personal View" guid="{BCCF32CF-6814-4491-B636-EE6659CB2FDB}" mergeInterval="0" personalView="1" maximized="1" xWindow="-9" yWindow="-9" windowWidth="1938" windowHeight="1048" tabRatio="939" activeSheetId="17"/>
    <customWorkbookView name="Vakati Silpa {वाकाटि शिल्पा} - Personal View" guid="{0B294850-FD19-47B3-ACE9-A5EA58FA8F6C}" mergeInterval="0" personalView="1" maximized="1" windowWidth="1362" windowHeight="543" tabRatio="939" activeSheetId="3"/>
    <customWorkbookView name="60002749 - Personal View" guid="{B5DDB8B7-72B3-44C4-BA38-BC879DA0D860}" mergeInterval="0" personalView="1" maximized="1" xWindow="1" yWindow="1" windowWidth="1366" windowHeight="538" tabRatio="939" activeSheetId="3"/>
    <customWorkbookView name="60002487 - Personal View" guid="{ADFEEE36-FC64-4164-B026-18EA8FC2BA5B}" mergeInterval="0" personalView="1" maximized="1" windowWidth="1362" windowHeight="543" tabRatio="939" activeSheetId="2"/>
    <customWorkbookView name="Sillu - Personal View" guid="{9416EA7C-09DE-4A79-98DC-84D6183EE7EA}" mergeInterval="0" personalView="1" maximized="1" xWindow="-9" yWindow="-9" windowWidth="1384" windowHeight="752" tabRatio="939" activeSheetId="2"/>
    <customWorkbookView name="KIRAN - Personal View" guid="{C7FCA09A-C3E0-4408-81A0-5CFFEB0C6237}" mergeInterval="0" personalView="1" maximized="1" windowWidth="1362" windowHeight="543" tabRatio="725" activeSheetId="30"/>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3"/>
    <customWorkbookView name="01192 - Personal View" guid="{43BCBF1E-CDCF-4541-8D79-87EDCECBC1FD}" mergeInterval="0" personalView="1" maximized="1" xWindow="1" yWindow="1" windowWidth="1366" windowHeight="538" tabRatio="725" activeSheetId="2"/>
    <customWorkbookView name="Ann Mary Jose           - Personal View" guid="{1FD9ACA5-802E-4240-ABEA-3FAA854014ED}" mergeInterval="0" personalView="1" maximized="1" xWindow="1" yWindow="1" windowWidth="1362" windowHeight="538" tabRatio="725" activeSheetId="18"/>
    <customWorkbookView name="02405 - Personal View" guid="{088EE4B8-2AB2-4771-AF02-2799FFD209DC}" mergeInterval="0" personalView="1" maximized="1" xWindow="1" yWindow="1" windowWidth="1362" windowHeight="538" tabRatio="939" activeSheetId="2"/>
    <customWorkbookView name="01258 - Personal View" guid="{6B3BC699-AF50-49D1-A5D9-04AC9ECA2E6E}" mergeInterval="0" personalView="1" maximized="1" xWindow="1" yWindow="1" windowWidth="1362" windowHeight="464" tabRatio="939" activeSheetId="2"/>
    <customWorkbookView name="Baijnath Singh - Personal View" guid="{A59756C1-F119-409F-9749-7E17A89EC99C}" mergeInterval="0" personalView="1" maximized="1" windowWidth="1362" windowHeight="495" tabRatio="939" activeSheetId="29"/>
    <customWorkbookView name="NRAPENDRA KUMAR - Personal View" guid="{10D78769-6122-4B7A-A6A3-9E5BCA27938C}" mergeInterval="0" personalView="1" maximized="1" windowWidth="1362" windowHeight="503" tabRatio="939" activeSheetId="2"/>
    <customWorkbookView name="60001192 - Personal View" guid="{C418AE7B-D663-4538-8B16-8531F14557D9}" mergeInterval="0" personalView="1" maximized="1" xWindow="1" yWindow="1" windowWidth="1362" windowHeight="538" tabRatio="939" activeSheetId="2"/>
    <customWorkbookView name="admin - Personal View" guid="{7D19A8FF-9B46-47E7-A025-8214920F0DEA}" mergeInterval="0" personalView="1" maximized="1" windowWidth="1362" windowHeight="543" tabRatio="939" activeSheetId="2"/>
    <customWorkbookView name="60000863 - Personal View" guid="{F4494380-F964-4D0D-9D0A-9EA8E85D4225}" mergeInterval="0" personalView="1" maximized="1" xWindow="1" yWindow="1" windowWidth="1014" windowHeight="469" tabRatio="939" activeSheetId="16"/>
    <customWorkbookView name="60001209 - Personal View" guid="{51E8B268-CD70-41C9-97C5-6867BFB3D174}" mergeInterval="0" personalView="1" maximized="1" xWindow="1" yWindow="1" windowWidth="1362" windowHeight="538" tabRatio="939" activeSheetId="2"/>
    <customWorkbookView name="60001758 - Personal View" guid="{A1254D92-3EE6-40FC-9F9F-6A8DD0D26E07}" mergeInterval="0" personalView="1" maximized="1" xWindow="1" yWindow="1" windowWidth="1600" windowHeight="670" tabRatio="939" activeSheetId="23"/>
    <customWorkbookView name="Kapil Mandil {कपिल मंडिल} - Personal View" guid="{D7CAE235-DD1C-4EEF-899D-8FC939865EF5}" mergeInterval="0" personalView="1" maximized="1" windowWidth="1916" windowHeight="803" tabRatio="939" activeSheetId="17"/>
    <customWorkbookView name="Rahul kumar - Personal View" guid="{95DC4E80-4059-4DBD-A03E-19A166873728}" mergeInterval="0" personalView="1" maximized="1" xWindow="-8" yWindow="-8" windowWidth="1382" windowHeight="744" tabRatio="939" activeSheetId="2"/>
  </customWorkbookViews>
</workbook>
</file>

<file path=xl/calcChain.xml><?xml version="1.0" encoding="utf-8"?>
<calcChain xmlns="http://schemas.openxmlformats.org/spreadsheetml/2006/main">
  <c r="A251" i="6" l="1"/>
  <c r="A239" i="6"/>
  <c r="B56" i="30"/>
  <c r="B88" i="30" l="1"/>
  <c r="B55" i="30"/>
  <c r="B54" i="30"/>
  <c r="B53" i="30"/>
  <c r="B52" i="30"/>
  <c r="B51" i="30"/>
  <c r="A41" i="33"/>
  <c r="A40" i="33"/>
  <c r="A39" i="33"/>
  <c r="A50" i="33"/>
  <c r="A45" i="33" l="1"/>
  <c r="B50" i="30" l="1"/>
  <c r="B49" i="30" l="1"/>
  <c r="B48" i="30"/>
  <c r="B47" i="30"/>
  <c r="B46" i="30"/>
  <c r="G57" i="30"/>
  <c r="J57" i="30"/>
  <c r="B45" i="30"/>
  <c r="B44" i="30"/>
  <c r="B43" i="30"/>
  <c r="B42" i="30"/>
  <c r="B41" i="30"/>
  <c r="B40" i="30"/>
  <c r="B39" i="30"/>
  <c r="B38" i="30"/>
  <c r="B37" i="30"/>
  <c r="B36" i="30"/>
  <c r="B35" i="30"/>
  <c r="B34" i="30"/>
  <c r="B33" i="30"/>
  <c r="B32" i="30"/>
  <c r="B31" i="30"/>
  <c r="B30" i="30"/>
  <c r="B245" i="6"/>
  <c r="B233" i="6"/>
  <c r="B71" i="26"/>
  <c r="B70" i="26"/>
  <c r="B69" i="26"/>
  <c r="B68" i="26"/>
  <c r="A67" i="26"/>
  <c r="A66" i="26"/>
  <c r="B43" i="26"/>
  <c r="B42" i="26"/>
  <c r="B41" i="26"/>
  <c r="B40" i="26"/>
  <c r="A39" i="26"/>
  <c r="A38" i="26"/>
  <c r="E32" i="26"/>
  <c r="E60" i="26" s="1"/>
  <c r="D11" i="26"/>
  <c r="D42" i="26" s="1"/>
  <c r="D10" i="26"/>
  <c r="D69" i="26" s="1"/>
  <c r="D9" i="26"/>
  <c r="D40" i="26" s="1"/>
  <c r="D8" i="26"/>
  <c r="D67" i="26" s="1"/>
  <c r="D7" i="26"/>
  <c r="D38" i="26" s="1"/>
  <c r="Z2" i="26"/>
  <c r="B33" i="28"/>
  <c r="E71" i="23"/>
  <c r="E11" i="23"/>
  <c r="E10" i="23"/>
  <c r="E9" i="23"/>
  <c r="E8" i="23"/>
  <c r="E7" i="23"/>
  <c r="D75" i="17"/>
  <c r="A75" i="17"/>
  <c r="D74" i="17"/>
  <c r="A74" i="17"/>
  <c r="A60" i="17"/>
  <c r="E58" i="17"/>
  <c r="D56" i="17"/>
  <c r="A56" i="17"/>
  <c r="D55" i="17"/>
  <c r="A55" i="17"/>
  <c r="A41" i="17"/>
  <c r="E39" i="17"/>
  <c r="D11" i="17"/>
  <c r="D10" i="17"/>
  <c r="D9" i="17"/>
  <c r="D8" i="17"/>
  <c r="D7" i="17"/>
  <c r="Z2" i="17"/>
  <c r="E34" i="11"/>
  <c r="D11" i="11"/>
  <c r="D10" i="11"/>
  <c r="D9" i="11"/>
  <c r="D8" i="11"/>
  <c r="D7" i="11"/>
  <c r="B7" i="3"/>
  <c r="D39" i="26" l="1"/>
  <c r="D41" i="26"/>
  <c r="D66" i="26"/>
  <c r="D68" i="26"/>
  <c r="D70" i="26"/>
  <c r="E22" i="27"/>
  <c r="E21" i="27"/>
  <c r="B22" i="27"/>
  <c r="B21" i="27"/>
  <c r="A34" i="28"/>
  <c r="A32" i="28"/>
  <c r="A30" i="28"/>
  <c r="A29" i="28"/>
  <c r="E10" i="27" l="1"/>
  <c r="A42" i="28" l="1"/>
  <c r="A41" i="28"/>
  <c r="E11" i="27" l="1"/>
  <c r="E9" i="27"/>
  <c r="E8" i="27"/>
  <c r="E7" i="27"/>
  <c r="F1" i="2" l="1"/>
  <c r="B17" i="30"/>
  <c r="A233" i="6"/>
  <c r="A235" i="6" s="1"/>
  <c r="A236" i="6" s="1"/>
  <c r="A237" i="6" s="1"/>
  <c r="A238" i="6" s="1"/>
  <c r="I118" i="30" l="1"/>
  <c r="A118" i="30" s="1"/>
  <c r="A66" i="25"/>
  <c r="A38" i="25"/>
  <c r="D11" i="25"/>
  <c r="D70" i="25" s="1"/>
  <c r="D10" i="25"/>
  <c r="D69" i="25" s="1"/>
  <c r="D9" i="25"/>
  <c r="D68" i="25" s="1"/>
  <c r="D8" i="25"/>
  <c r="D67" i="25" s="1"/>
  <c r="D7" i="25"/>
  <c r="D66" i="25" s="1"/>
  <c r="D40" i="25" l="1"/>
  <c r="D39" i="25"/>
  <c r="D42" i="25"/>
  <c r="D38" i="25"/>
  <c r="D41" i="25"/>
  <c r="H14" i="3" l="1"/>
  <c r="N19" i="6"/>
  <c r="B19" i="6" l="1"/>
  <c r="A19" i="6" s="1"/>
  <c r="H28" i="30" l="1"/>
  <c r="B21" i="6" l="1"/>
  <c r="A21" i="6" s="1"/>
  <c r="B20" i="6"/>
  <c r="A20" i="6" s="1"/>
  <c r="A245" i="6"/>
  <c r="A247" i="6" s="1"/>
  <c r="A248" i="6" s="1"/>
  <c r="A249" i="6" s="1"/>
  <c r="A250" i="6" s="1"/>
  <c r="D310" i="6"/>
  <c r="D226" i="6"/>
  <c r="F129" i="6"/>
  <c r="F128" i="6"/>
  <c r="F127" i="6"/>
  <c r="B29" i="30"/>
  <c r="B25" i="30"/>
  <c r="B24" i="30"/>
  <c r="H26" i="30"/>
  <c r="B21" i="30"/>
  <c r="B140" i="6"/>
  <c r="D43" i="6"/>
  <c r="N18" i="6"/>
  <c r="N20" i="6" s="1"/>
  <c r="A18" i="6"/>
  <c r="F8" i="6"/>
  <c r="F9" i="6"/>
  <c r="F10" i="6"/>
  <c r="F11" i="6"/>
  <c r="F7" i="6"/>
  <c r="E11" i="20"/>
  <c r="E10" i="20"/>
  <c r="E9" i="20"/>
  <c r="E8" i="20"/>
  <c r="E7" i="20"/>
  <c r="A1" i="31"/>
  <c r="A11" i="31" s="1"/>
  <c r="B11" i="31" s="1"/>
  <c r="D11" i="31" s="1"/>
  <c r="C1" i="30"/>
  <c r="A8" i="30"/>
  <c r="A9" i="30"/>
  <c r="A10" i="30"/>
  <c r="A11" i="30"/>
  <c r="A12" i="30"/>
  <c r="C15" i="30"/>
  <c r="AD21" i="30"/>
  <c r="AD24" i="30"/>
  <c r="E7" i="29"/>
  <c r="E8" i="29"/>
  <c r="E9" i="29"/>
  <c r="E10" i="29"/>
  <c r="E11" i="29"/>
  <c r="G7" i="24"/>
  <c r="G183" i="24" s="1"/>
  <c r="G8" i="24"/>
  <c r="G184" i="24" s="1"/>
  <c r="G9" i="24"/>
  <c r="G185" i="24" s="1"/>
  <c r="G10" i="24"/>
  <c r="G186" i="24" s="1"/>
  <c r="G11" i="24"/>
  <c r="G187" i="24" s="1"/>
  <c r="B20" i="24"/>
  <c r="L100" i="24"/>
  <c r="A106" i="24"/>
  <c r="L177" i="24"/>
  <c r="A183" i="24"/>
  <c r="A3" i="22"/>
  <c r="E7" i="22"/>
  <c r="E8" i="22"/>
  <c r="E9" i="22"/>
  <c r="E10" i="22"/>
  <c r="E11" i="22"/>
  <c r="E59" i="22"/>
  <c r="E7" i="19"/>
  <c r="E8" i="19"/>
  <c r="E9" i="19"/>
  <c r="E10" i="19"/>
  <c r="E11" i="19"/>
  <c r="D7" i="18"/>
  <c r="D8" i="18"/>
  <c r="D9" i="18"/>
  <c r="D10" i="18"/>
  <c r="D11" i="18"/>
  <c r="D7" i="16"/>
  <c r="D63" i="16" s="1"/>
  <c r="D8" i="16"/>
  <c r="D36" i="16" s="1"/>
  <c r="D9" i="16"/>
  <c r="D37" i="16" s="1"/>
  <c r="D10" i="16"/>
  <c r="D38" i="16" s="1"/>
  <c r="D11" i="16"/>
  <c r="D39" i="16" s="1"/>
  <c r="A35" i="16"/>
  <c r="A63" i="16"/>
  <c r="E7" i="15"/>
  <c r="E8" i="15"/>
  <c r="E9" i="15"/>
  <c r="E10" i="15"/>
  <c r="E11" i="15"/>
  <c r="H7" i="14"/>
  <c r="H8" i="14"/>
  <c r="H9" i="14"/>
  <c r="H10" i="14"/>
  <c r="H11" i="14"/>
  <c r="E7" i="13"/>
  <c r="E8" i="13"/>
  <c r="E9" i="13"/>
  <c r="E10" i="13"/>
  <c r="E11" i="13"/>
  <c r="E7" i="12"/>
  <c r="E8" i="12"/>
  <c r="E9" i="12"/>
  <c r="E10" i="12"/>
  <c r="E11" i="12"/>
  <c r="A48" i="12"/>
  <c r="D7" i="10"/>
  <c r="D8" i="10"/>
  <c r="D9" i="10"/>
  <c r="D10" i="10"/>
  <c r="D11" i="10"/>
  <c r="E7" i="9"/>
  <c r="E8" i="9"/>
  <c r="E9" i="9"/>
  <c r="E10" i="9"/>
  <c r="E11" i="9"/>
  <c r="D7" i="8"/>
  <c r="D8" i="8"/>
  <c r="D9" i="8"/>
  <c r="D10" i="8"/>
  <c r="D11" i="8"/>
  <c r="E7" i="7"/>
  <c r="E8" i="7"/>
  <c r="E9" i="7"/>
  <c r="E10" i="7"/>
  <c r="E11" i="7"/>
  <c r="H18" i="7"/>
  <c r="I18" i="7"/>
  <c r="H19" i="7"/>
  <c r="I19" i="7"/>
  <c r="H20" i="7"/>
  <c r="I20" i="7"/>
  <c r="H21" i="7"/>
  <c r="I21" i="7"/>
  <c r="H22" i="7"/>
  <c r="I22" i="7"/>
  <c r="H23" i="7"/>
  <c r="I23" i="7"/>
  <c r="H24" i="7"/>
  <c r="I24" i="7"/>
  <c r="H25" i="7"/>
  <c r="I25" i="7"/>
  <c r="F26" i="7"/>
  <c r="G26" i="7"/>
  <c r="E7" i="5"/>
  <c r="E8" i="5"/>
  <c r="E9" i="5"/>
  <c r="E10" i="5"/>
  <c r="E11" i="5"/>
  <c r="A1" i="4"/>
  <c r="A1" i="5" s="1"/>
  <c r="Z1" i="4"/>
  <c r="AT1" i="4"/>
  <c r="A3" i="4"/>
  <c r="A3" i="12" s="1"/>
  <c r="Z8" i="4"/>
  <c r="A8" i="4" s="1"/>
  <c r="B9" i="4"/>
  <c r="A37" i="33" s="1"/>
  <c r="B10" i="4"/>
  <c r="B11" i="4"/>
  <c r="B12" i="4"/>
  <c r="A14" i="4"/>
  <c r="B17" i="4"/>
  <c r="B18" i="4"/>
  <c r="B19" i="4"/>
  <c r="B20" i="4"/>
  <c r="B24" i="4"/>
  <c r="E24" i="4"/>
  <c r="G54" i="14" s="1"/>
  <c r="E78" i="23" s="1"/>
  <c r="D29" i="26" s="1"/>
  <c r="D57" i="26" s="1"/>
  <c r="D85" i="26" s="1"/>
  <c r="AA24" i="4"/>
  <c r="B25" i="4"/>
  <c r="E25" i="4"/>
  <c r="G55" i="14" s="1"/>
  <c r="E79" i="23" s="1"/>
  <c r="D30" i="26" s="1"/>
  <c r="D58" i="26" s="1"/>
  <c r="D86" i="26" s="1"/>
  <c r="AA25" i="4"/>
  <c r="B1" i="3"/>
  <c r="B2" i="3"/>
  <c r="AA8" i="3"/>
  <c r="Z2" i="4" s="1"/>
  <c r="Z2" i="25" s="1"/>
  <c r="B9" i="3"/>
  <c r="B11" i="3"/>
  <c r="A7" i="4" s="1"/>
  <c r="A7" i="25" s="1"/>
  <c r="B12" i="3"/>
  <c r="B16" i="3"/>
  <c r="B17" i="3"/>
  <c r="E26" i="3"/>
  <c r="B2" i="2"/>
  <c r="B3" i="2"/>
  <c r="A38" i="33" l="1"/>
  <c r="E1" i="29"/>
  <c r="G1" i="14"/>
  <c r="D35" i="16"/>
  <c r="G108" i="24"/>
  <c r="A1" i="15"/>
  <c r="E1" i="25"/>
  <c r="E32" i="25" s="1"/>
  <c r="E60" i="25" s="1"/>
  <c r="F46" i="6"/>
  <c r="B41" i="25"/>
  <c r="F47" i="6"/>
  <c r="B42" i="25"/>
  <c r="A3" i="24"/>
  <c r="A3" i="5"/>
  <c r="F48" i="6"/>
  <c r="B43" i="25"/>
  <c r="F228" i="6"/>
  <c r="B40" i="25"/>
  <c r="A1" i="19"/>
  <c r="A1" i="25"/>
  <c r="A32" i="25" s="1"/>
  <c r="A60" i="25" s="1"/>
  <c r="I1" i="6"/>
  <c r="C383" i="6"/>
  <c r="B30" i="25"/>
  <c r="B58" i="25" s="1"/>
  <c r="B86" i="25" s="1"/>
  <c r="B24" i="20"/>
  <c r="B29" i="25"/>
  <c r="B57" i="25" s="1"/>
  <c r="B85" i="25" s="1"/>
  <c r="G383" i="6"/>
  <c r="D30" i="25"/>
  <c r="D58" i="25" s="1"/>
  <c r="D86" i="25" s="1"/>
  <c r="G382" i="6"/>
  <c r="D29" i="25"/>
  <c r="D57" i="25" s="1"/>
  <c r="D85" i="25" s="1"/>
  <c r="B12" i="6"/>
  <c r="B12" i="25"/>
  <c r="B11" i="6"/>
  <c r="B11" i="25"/>
  <c r="B10" i="12"/>
  <c r="B10" i="25"/>
  <c r="B10" i="22"/>
  <c r="D228" i="6"/>
  <c r="B9" i="25"/>
  <c r="B23" i="13"/>
  <c r="B23" i="5"/>
  <c r="B55" i="14"/>
  <c r="B79" i="23" s="1"/>
  <c r="B30" i="26" s="1"/>
  <c r="B58" i="26" s="1"/>
  <c r="B86" i="26" s="1"/>
  <c r="B43" i="18"/>
  <c r="B98" i="24"/>
  <c r="B252" i="24" s="1"/>
  <c r="D43" i="18"/>
  <c r="B9" i="8"/>
  <c r="B37" i="10"/>
  <c r="B22" i="7"/>
  <c r="B23" i="29"/>
  <c r="A3" i="20"/>
  <c r="A3" i="29"/>
  <c r="B10" i="5"/>
  <c r="E43" i="12"/>
  <c r="E66" i="12" s="1"/>
  <c r="E23" i="13"/>
  <c r="A1" i="22"/>
  <c r="E66" i="22"/>
  <c r="E22" i="7"/>
  <c r="D26" i="8"/>
  <c r="A1" i="6"/>
  <c r="A1" i="27" s="1"/>
  <c r="A1" i="14"/>
  <c r="D66" i="16"/>
  <c r="D42" i="18"/>
  <c r="E97" i="30"/>
  <c r="E24" i="9"/>
  <c r="E65" i="22"/>
  <c r="B12" i="18"/>
  <c r="B10" i="15"/>
  <c r="F95" i="30"/>
  <c r="B10" i="13"/>
  <c r="B12" i="13"/>
  <c r="B12" i="29"/>
  <c r="B12" i="19"/>
  <c r="B12" i="8"/>
  <c r="B12" i="16"/>
  <c r="B12" i="7"/>
  <c r="B12" i="22"/>
  <c r="B10" i="10"/>
  <c r="B10" i="11" s="1"/>
  <c r="B10" i="17" s="1"/>
  <c r="D46" i="6"/>
  <c r="H26" i="7"/>
  <c r="A17" i="7" s="1"/>
  <c r="I26" i="7"/>
  <c r="A18" i="7" s="1"/>
  <c r="D26" i="16"/>
  <c r="D54" i="16" s="1"/>
  <c r="D82" i="16" s="1"/>
  <c r="E21" i="7"/>
  <c r="E42" i="12"/>
  <c r="E65" i="12" s="1"/>
  <c r="B40" i="16"/>
  <c r="B12" i="15"/>
  <c r="B12" i="10"/>
  <c r="B12" i="11" s="1"/>
  <c r="B12" i="17" s="1"/>
  <c r="B12" i="5"/>
  <c r="B12" i="14"/>
  <c r="B12" i="9"/>
  <c r="B12" i="12"/>
  <c r="B11" i="18"/>
  <c r="B11" i="9"/>
  <c r="B10" i="14"/>
  <c r="B10" i="29"/>
  <c r="B10" i="8"/>
  <c r="B9" i="24"/>
  <c r="B9" i="19"/>
  <c r="B9" i="10"/>
  <c r="B9" i="11" s="1"/>
  <c r="B9" i="17" s="1"/>
  <c r="B37" i="16"/>
  <c r="B10" i="18"/>
  <c r="B10" i="16"/>
  <c r="B10" i="9"/>
  <c r="B10" i="7"/>
  <c r="B10" i="19"/>
  <c r="B9" i="13"/>
  <c r="B9" i="15"/>
  <c r="B9" i="5"/>
  <c r="B65" i="22"/>
  <c r="C97" i="30"/>
  <c r="B21" i="15"/>
  <c r="B22" i="29"/>
  <c r="B26" i="16"/>
  <c r="B54" i="16" s="1"/>
  <c r="B82" i="16" s="1"/>
  <c r="B24" i="9"/>
  <c r="B24" i="19"/>
  <c r="B22" i="13"/>
  <c r="B22" i="5"/>
  <c r="B42" i="12"/>
  <c r="B65" i="12" s="1"/>
  <c r="B25" i="8"/>
  <c r="B97" i="24"/>
  <c r="B174" i="24" s="1"/>
  <c r="B54" i="14"/>
  <c r="B78" i="23" s="1"/>
  <c r="B29" i="26" s="1"/>
  <c r="B57" i="26" s="1"/>
  <c r="B85" i="26" s="1"/>
  <c r="B21" i="7"/>
  <c r="B42" i="18"/>
  <c r="B36" i="10"/>
  <c r="A1" i="10"/>
  <c r="B11" i="19"/>
  <c r="B11" i="8"/>
  <c r="D64" i="16"/>
  <c r="G106" i="24"/>
  <c r="A3" i="10"/>
  <c r="A3" i="11" s="1"/>
  <c r="A105" i="30"/>
  <c r="A104" i="30"/>
  <c r="F102" i="30"/>
  <c r="H104" i="30"/>
  <c r="A102" i="30"/>
  <c r="C98" i="30"/>
  <c r="B26" i="8"/>
  <c r="B22" i="15"/>
  <c r="B43" i="12"/>
  <c r="B66" i="12" s="1"/>
  <c r="B66" i="22"/>
  <c r="B25" i="9"/>
  <c r="B27" i="16"/>
  <c r="B55" i="16" s="1"/>
  <c r="B83" i="16" s="1"/>
  <c r="B25" i="19"/>
  <c r="E22" i="13"/>
  <c r="B9" i="18"/>
  <c r="B9" i="12"/>
  <c r="B9" i="29"/>
  <c r="B9" i="16"/>
  <c r="B9" i="14"/>
  <c r="B9" i="9"/>
  <c r="B9" i="7"/>
  <c r="B11" i="14"/>
  <c r="B11" i="29"/>
  <c r="B11" i="12"/>
  <c r="B38" i="16"/>
  <c r="H97" i="24"/>
  <c r="E21" i="15"/>
  <c r="D36" i="10"/>
  <c r="D25" i="8"/>
  <c r="E22" i="5"/>
  <c r="E22" i="29"/>
  <c r="E24" i="19"/>
  <c r="A16" i="14"/>
  <c r="A3" i="18"/>
  <c r="A3" i="8"/>
  <c r="D67" i="16"/>
  <c r="D65" i="16"/>
  <c r="D47" i="6"/>
  <c r="D48" i="6"/>
  <c r="F135" i="6"/>
  <c r="H135" i="6"/>
  <c r="H133" i="6"/>
  <c r="H132" i="6"/>
  <c r="H134" i="6"/>
  <c r="F132" i="6"/>
  <c r="F134" i="6"/>
  <c r="F133" i="6"/>
  <c r="B39" i="16"/>
  <c r="B11" i="16"/>
  <c r="B11" i="13"/>
  <c r="B11" i="7"/>
  <c r="B11" i="22"/>
  <c r="B11" i="15"/>
  <c r="B11" i="10"/>
  <c r="B11" i="11" s="1"/>
  <c r="B11" i="17" s="1"/>
  <c r="B11" i="5"/>
  <c r="B10" i="24"/>
  <c r="B10" i="26" s="1"/>
  <c r="A1" i="9"/>
  <c r="A1" i="18"/>
  <c r="A1" i="13"/>
  <c r="A1" i="8"/>
  <c r="A1" i="29"/>
  <c r="A1" i="16"/>
  <c r="A29" i="16" s="1"/>
  <c r="A57" i="16" s="1"/>
  <c r="A1" i="12"/>
  <c r="A46" i="12" s="1"/>
  <c r="A1" i="7"/>
  <c r="B16" i="4"/>
  <c r="E20" i="4"/>
  <c r="B71" i="25" s="1"/>
  <c r="E19" i="4"/>
  <c r="E16" i="4"/>
  <c r="Z2" i="16"/>
  <c r="Z2" i="24"/>
  <c r="E17" i="4"/>
  <c r="E18" i="4"/>
  <c r="B69" i="25" s="1"/>
  <c r="A7" i="31"/>
  <c r="B7" i="31" s="1"/>
  <c r="D7" i="31" s="1"/>
  <c r="A7" i="6"/>
  <c r="A7" i="7"/>
  <c r="A7" i="14"/>
  <c r="A7" i="19"/>
  <c r="A7" i="13"/>
  <c r="A7" i="8"/>
  <c r="A7" i="15"/>
  <c r="A8" i="22"/>
  <c r="A7" i="24"/>
  <c r="A7" i="26" s="1"/>
  <c r="A7" i="16"/>
  <c r="A7" i="29"/>
  <c r="A7" i="10"/>
  <c r="A7" i="11" s="1"/>
  <c r="A7" i="17" s="1"/>
  <c r="A7" i="18"/>
  <c r="A7" i="20"/>
  <c r="A7" i="9"/>
  <c r="A7" i="5"/>
  <c r="A7" i="12"/>
  <c r="A1" i="24"/>
  <c r="A1" i="26" s="1"/>
  <c r="A32" i="26" s="1"/>
  <c r="A60" i="26" s="1"/>
  <c r="G110" i="24"/>
  <c r="G107" i="24"/>
  <c r="A9" i="31"/>
  <c r="B9" i="31" s="1"/>
  <c r="D9" i="31" s="1"/>
  <c r="A6" i="31"/>
  <c r="B6" i="31" s="1"/>
  <c r="E98" i="30"/>
  <c r="E24" i="20"/>
  <c r="B6" i="30"/>
  <c r="B111" i="24"/>
  <c r="B110" i="24"/>
  <c r="B109" i="24"/>
  <c r="B12" i="24"/>
  <c r="B12" i="26" s="1"/>
  <c r="B11" i="24"/>
  <c r="B11" i="26" s="1"/>
  <c r="A8" i="15"/>
  <c r="A8" i="9"/>
  <c r="A8" i="16"/>
  <c r="A8" i="12"/>
  <c r="A8" i="8"/>
  <c r="A8" i="18"/>
  <c r="A8" i="13"/>
  <c r="A8" i="20"/>
  <c r="A8" i="7"/>
  <c r="A8" i="19"/>
  <c r="A8" i="10"/>
  <c r="A8" i="11" s="1"/>
  <c r="A8" i="17" s="1"/>
  <c r="A8" i="24"/>
  <c r="A8" i="26" s="1"/>
  <c r="A8" i="6"/>
  <c r="A8" i="14"/>
  <c r="A8" i="29" s="1"/>
  <c r="A8" i="5"/>
  <c r="I1" i="14"/>
  <c r="E1" i="15"/>
  <c r="E1" i="16"/>
  <c r="E29" i="16" s="1"/>
  <c r="E57" i="16" s="1"/>
  <c r="E1" i="18"/>
  <c r="E1" i="19"/>
  <c r="E1" i="22"/>
  <c r="A1" i="20"/>
  <c r="B9" i="20"/>
  <c r="B10" i="20"/>
  <c r="B11" i="20"/>
  <c r="B12" i="20"/>
  <c r="E1" i="20"/>
  <c r="A3" i="6"/>
  <c r="A3" i="27" s="1"/>
  <c r="D45" i="6"/>
  <c r="F45" i="6"/>
  <c r="C382" i="6"/>
  <c r="B10" i="6"/>
  <c r="E23" i="29"/>
  <c r="H98" i="24"/>
  <c r="D27" i="16"/>
  <c r="D55" i="16" s="1"/>
  <c r="D83" i="16" s="1"/>
  <c r="E25" i="9"/>
  <c r="E25" i="19"/>
  <c r="E22" i="15"/>
  <c r="D37" i="10"/>
  <c r="E23" i="5"/>
  <c r="A3" i="14"/>
  <c r="A3" i="19"/>
  <c r="A16" i="18"/>
  <c r="A3" i="9"/>
  <c r="A3" i="7"/>
  <c r="E25" i="20"/>
  <c r="B25" i="20"/>
  <c r="B108" i="24"/>
  <c r="H120" i="24" s="1"/>
  <c r="B9" i="22"/>
  <c r="E24" i="22" s="1"/>
  <c r="A3" i="15"/>
  <c r="E1" i="4"/>
  <c r="E1" i="5"/>
  <c r="E1" i="7"/>
  <c r="E1" i="8"/>
  <c r="E1" i="9"/>
  <c r="E1" i="10"/>
  <c r="E1" i="12"/>
  <c r="E46" i="12" s="1"/>
  <c r="A3" i="13"/>
  <c r="G109" i="24"/>
  <c r="L1" i="24"/>
  <c r="A10" i="31"/>
  <c r="B10" i="31" s="1"/>
  <c r="D10" i="31" s="1"/>
  <c r="A8" i="31"/>
  <c r="B8" i="31" s="1"/>
  <c r="D8" i="31" s="1"/>
  <c r="E1" i="13"/>
  <c r="B9" i="6"/>
  <c r="A3" i="23" l="1"/>
  <c r="A3" i="17"/>
  <c r="A102" i="24"/>
  <c r="A3" i="26"/>
  <c r="A34" i="26" s="1"/>
  <c r="A62" i="26" s="1"/>
  <c r="A1" i="17"/>
  <c r="A1" i="23"/>
  <c r="A39" i="10"/>
  <c r="A1" i="11"/>
  <c r="A34" i="11" s="1"/>
  <c r="H20" i="24"/>
  <c r="B9" i="26"/>
  <c r="B10" i="23"/>
  <c r="B10" i="27"/>
  <c r="B9" i="23"/>
  <c r="E22" i="23" s="1"/>
  <c r="B9" i="27"/>
  <c r="B12" i="23"/>
  <c r="B12" i="27"/>
  <c r="B11" i="23"/>
  <c r="B11" i="27"/>
  <c r="A8" i="23"/>
  <c r="A8" i="27"/>
  <c r="A7" i="23"/>
  <c r="A7" i="27"/>
  <c r="B74" i="10"/>
  <c r="B111" i="10" s="1"/>
  <c r="B32" i="11"/>
  <c r="B73" i="10"/>
  <c r="B110" i="10" s="1"/>
  <c r="B31" i="11"/>
  <c r="D74" i="10"/>
  <c r="D111" i="10" s="1"/>
  <c r="D32" i="11"/>
  <c r="D73" i="10"/>
  <c r="D110" i="10" s="1"/>
  <c r="D31" i="11"/>
  <c r="B251" i="24"/>
  <c r="E39" i="10"/>
  <c r="E76" i="10" s="1"/>
  <c r="A179" i="24"/>
  <c r="A76" i="10"/>
  <c r="A3" i="16"/>
  <c r="A31" i="16" s="1"/>
  <c r="A59" i="16" s="1"/>
  <c r="A3" i="25"/>
  <c r="A34" i="25" s="1"/>
  <c r="A62" i="25" s="1"/>
  <c r="H228" i="6"/>
  <c r="B68" i="25"/>
  <c r="A184" i="24"/>
  <c r="B197" i="24" s="1"/>
  <c r="A67" i="25"/>
  <c r="A36" i="16"/>
  <c r="A39" i="25"/>
  <c r="H47" i="6"/>
  <c r="B70" i="25"/>
  <c r="B175" i="24"/>
  <c r="A64" i="16"/>
  <c r="H251" i="24"/>
  <c r="H174" i="24"/>
  <c r="B187" i="24"/>
  <c r="B67" i="16"/>
  <c r="A107" i="24"/>
  <c r="B120" i="24" s="1"/>
  <c r="B65" i="16"/>
  <c r="H45" i="6"/>
  <c r="B185" i="24"/>
  <c r="H197" i="24" s="1"/>
  <c r="B186" i="24"/>
  <c r="H46" i="6"/>
  <c r="B66" i="16"/>
  <c r="H48" i="6"/>
  <c r="B68" i="16"/>
  <c r="B188" i="24"/>
  <c r="A4" i="31"/>
  <c r="AI6" i="30"/>
  <c r="AI9" i="30"/>
  <c r="AI7" i="30"/>
  <c r="AI8" i="30" s="1"/>
  <c r="A100" i="24"/>
  <c r="A177" i="24"/>
  <c r="H175" i="24"/>
  <c r="H252" i="24"/>
  <c r="A58" i="17" l="1"/>
  <c r="A39" i="17"/>
  <c r="B70" i="11"/>
  <c r="B35" i="17"/>
  <c r="B69" i="11"/>
  <c r="B34" i="17"/>
  <c r="D70" i="11"/>
  <c r="D35" i="17"/>
  <c r="E56" i="17" s="1"/>
  <c r="E75" i="17" s="1"/>
  <c r="D69" i="11"/>
  <c r="D34" i="17"/>
  <c r="E55" i="17" s="1"/>
  <c r="E74" i="17" s="1"/>
  <c r="B91" i="30"/>
  <c r="B56" i="17" l="1"/>
  <c r="B75" i="17"/>
  <c r="B74" i="17"/>
  <c r="B55"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01290</author>
  </authors>
  <commentList>
    <comment ref="B18" authorId="0" shapeId="0" xr:uid="{00000000-0006-0000-1600-000001000000}">
      <text>
        <r>
          <rPr>
            <b/>
            <sz val="9"/>
            <color indexed="81"/>
            <rFont val="Tahoma"/>
            <family val="2"/>
          </rPr>
          <t>01290:</t>
        </r>
        <r>
          <rPr>
            <sz val="9"/>
            <color indexed="81"/>
            <rFont val="Tahoma"/>
            <family val="2"/>
          </rPr>
          <t xml:space="preserve">
</t>
        </r>
        <r>
          <rPr>
            <sz val="9"/>
            <color indexed="81"/>
            <rFont val="Tahoma"/>
            <family val="2"/>
          </rPr>
          <t>(* Choose ONLY ONE of the selected options from Drop Down Menu)</t>
        </r>
      </text>
    </comment>
  </commentList>
</comments>
</file>

<file path=xl/sharedStrings.xml><?xml version="1.0" encoding="utf-8"?>
<sst xmlns="http://schemas.openxmlformats.org/spreadsheetml/2006/main" count="1832" uniqueCount="981">
  <si>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</si>
  <si>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</si>
  <si>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</si>
  <si>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</si>
  <si>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</si>
  <si>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</si>
  <si>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</si>
  <si>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</si>
  <si>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</si>
  <si>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</si>
  <si>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</si>
  <si>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</si>
  <si>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Name of other Partner - 2 (More, if any)</t>
  </si>
  <si>
    <t>Address of other Partner - 2 (More, if any)</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</si>
  <si>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</si>
  <si>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</si>
  <si>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</si>
  <si>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</si>
  <si>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</si>
  <si>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</si>
  <si>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</si>
  <si>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</si>
  <si>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</si>
  <si>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</si>
  <si>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</si>
  <si>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</si>
  <si>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</si>
  <si>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</si>
  <si>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</si>
  <si>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</si>
  <si>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</si>
  <si>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</si>
  <si>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</si>
  <si>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</si>
  <si>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</si>
  <si>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</si>
  <si>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</si>
  <si>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</si>
  <si>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</si>
  <si>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</si>
  <si>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</si>
  <si>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</si>
  <si>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</si>
  <si>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</si>
  <si>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</si>
  <si>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</si>
  <si>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</si>
  <si>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</si>
  <si>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</si>
  <si>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</si>
  <si>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</si>
  <si>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</si>
  <si>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</si>
  <si>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</si>
  <si>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</si>
  <si>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</si>
  <si>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</si>
  <si>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</si>
  <si>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</si>
  <si>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</si>
  <si>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</si>
  <si>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</si>
  <si>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</si>
  <si>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</si>
  <si>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</si>
  <si>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</si>
  <si>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have read the provisions of following clauses and confirm that the specified stipulations of these clauses are acceptable to us:</t>
  </si>
  <si>
    <t xml:space="preserve">(d) </t>
  </si>
  <si>
    <t>(e)</t>
  </si>
  <si>
    <t>(f)</t>
  </si>
  <si>
    <t>(g)</t>
  </si>
  <si>
    <t>Further we understand that deviation taken in any of the above clauses by us may make our bid non-responsive as per provision of bidding documents and be rejected by you.</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</si>
  <si>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</si>
  <si>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</si>
  <si>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</si>
  <si>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</si>
  <si>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</si>
  <si>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</si>
  <si>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</si>
  <si>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</si>
  <si>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</si>
  <si>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</si>
  <si>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</si>
  <si>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</si>
  <si>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</si>
  <si>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</si>
  <si>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</si>
  <si>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</si>
  <si>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</si>
  <si>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</si>
  <si>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</si>
  <si>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</si>
  <si>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</si>
  <si>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</si>
  <si>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</si>
  <si>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</si>
  <si>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</si>
  <si>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</si>
  <si>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</si>
  <si>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</si>
  <si>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</si>
  <si>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</si>
  <si>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</si>
  <si>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</si>
  <si>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</si>
  <si>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</si>
  <si>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Central Sales Tax (CST) No.</t>
  </si>
  <si>
    <t>State Sales Tax No.</t>
  </si>
  <si>
    <t>Work Contract Tax No.</t>
  </si>
  <si>
    <t>Service Tax Registration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</si>
  <si>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</si>
  <si>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</si>
  <si>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</si>
  <si>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</si>
  <si>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</si>
  <si>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</si>
  <si>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</si>
  <si>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</si>
  <si>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</si>
  <si>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</si>
  <si>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</si>
  <si>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</si>
  <si>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</si>
  <si>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Designation   :</t>
  </si>
  <si>
    <t>1.           </t>
  </si>
  <si>
    <t>2.           </t>
  </si>
  <si>
    <t>3.           </t>
  </si>
  <si>
    <t>4.           </t>
  </si>
  <si>
    <t>5.           </t>
  </si>
  <si>
    <t>6.           </t>
  </si>
  <si>
    <t>7.           </t>
  </si>
  <si>
    <t>8.           </t>
  </si>
  <si>
    <t>9.           </t>
  </si>
  <si>
    <t>10.       </t>
  </si>
  <si>
    <t>11.       </t>
  </si>
  <si>
    <t>12.       </t>
  </si>
  <si>
    <t>13.       </t>
  </si>
  <si>
    <t>14.       </t>
  </si>
  <si>
    <t>15.       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</si>
  <si>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</si>
  <si>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</si>
  <si>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</si>
  <si>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Sole Bidder</t>
  </si>
  <si>
    <t>JV (Joint Venture)</t>
  </si>
  <si>
    <t>Specify type of Bidder         [Select from drop down menu]</t>
  </si>
  <si>
    <t>Further, the required Joint Venture Agreement signed by us and our Partners has also been furnished as per your format Attachment-3(JV).</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</si>
  <si>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</si>
  <si>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</si>
  <si>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</si>
  <si>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</si>
  <si>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</si>
  <si>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</si>
  <si>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Date of certificate (should not be earlier than 3 months prior to date of bid opening)</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</si>
  <si>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</si>
  <si>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</si>
  <si>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</si>
  <si>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</si>
  <si>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</si>
  <si>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</si>
  <si>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</si>
  <si>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</si>
  <si>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</si>
  <si>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</si>
  <si>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</si>
  <si>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</si>
  <si>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2009 - 2010</t>
  </si>
  <si>
    <t>2008 - 2009</t>
  </si>
  <si>
    <t>2010 - 2011</t>
  </si>
  <si>
    <t>2011 - 2012</t>
  </si>
  <si>
    <t>2012 - 2013</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</si>
  <si>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</si>
  <si>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</si>
  <si>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</si>
  <si>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</si>
  <si>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</si>
  <si>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</si>
  <si>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</si>
  <si>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</si>
  <si>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</si>
  <si>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</si>
  <si>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</si>
  <si>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</si>
  <si>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</si>
  <si>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</si>
  <si>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</si>
  <si>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</si>
  <si>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</si>
  <si>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</si>
  <si>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</si>
  <si>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</si>
  <si>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</si>
  <si>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</si>
  <si>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</si>
  <si>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</si>
  <si>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</si>
  <si>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</si>
  <si>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</si>
  <si>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</si>
  <si>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</si>
  <si>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</si>
  <si>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</si>
  <si>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</si>
  <si>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</si>
  <si>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</si>
  <si>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</si>
  <si>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</si>
  <si>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</si>
  <si>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</si>
  <si>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</si>
  <si>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</si>
  <si>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</si>
  <si>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</si>
  <si>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</si>
  <si>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</si>
  <si>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</si>
  <si>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</si>
  <si>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</si>
  <si>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</si>
  <si>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</si>
  <si>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</si>
  <si>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</si>
  <si>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</si>
  <si>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</si>
  <si>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</si>
  <si>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</si>
  <si>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</si>
  <si>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</si>
  <si>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</si>
  <si>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</si>
  <si>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</si>
  <si>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</si>
  <si>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</si>
  <si>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</si>
  <si>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</si>
  <si>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</si>
  <si>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</si>
  <si>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</si>
  <si>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</si>
  <si>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</si>
  <si>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</si>
  <si>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</si>
  <si>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</si>
  <si>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</si>
  <si>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</si>
  <si>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</si>
  <si>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</si>
  <si>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</si>
  <si>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</si>
  <si>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</si>
  <si>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</si>
  <si>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</si>
  <si>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</si>
  <si>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</si>
  <si>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</si>
  <si>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</si>
  <si>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</si>
  <si>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</si>
  <si>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</si>
  <si>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</si>
  <si>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</si>
  <si>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</si>
  <si>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</si>
  <si>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</si>
  <si>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</si>
  <si>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</si>
  <si>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</si>
  <si>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</si>
  <si>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</si>
  <si>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</si>
  <si>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</si>
  <si>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</si>
  <si>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Declaration regarding Social Accountability.</t>
  </si>
  <si>
    <t>Additional Information.</t>
  </si>
  <si>
    <t>Declaration.</t>
  </si>
  <si>
    <t>Proposed Tower Parts Manufacturer other than the bidder, if any [Maximum two nos.]</t>
  </si>
  <si>
    <t>Any Tower Parts Manufacturer proposed other than the bidder [Yes / No]</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</si>
  <si>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 (p)(i)]</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</si>
  <si>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t>
    </r>
  </si>
  <si>
    <t>In support of the additional information required as per ITB Sub-Clause 9.3 (p) of the Bidding Documents, we furnish herewith our data/details/documents etc., alongwith other information, as follows (the stipulations have been reproduced in italics for ready reference): Reference ITB clause 9.3(p)(ii)</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</si>
  <si>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9.3(p)(i)]</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</si>
  <si>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9.3(p)(ii)]</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</si>
  <si>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</si>
  <si>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</si>
  <si>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</si>
  <si>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</si>
  <si>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</si>
  <si>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</si>
  <si>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</si>
  <si>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</si>
  <si>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</si>
  <si>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</si>
  <si>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</si>
  <si>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</si>
  <si>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</si>
  <si>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</si>
  <si>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</si>
  <si>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</si>
  <si>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</si>
  <si>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</si>
  <si>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</si>
  <si>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</si>
  <si>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</si>
  <si>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</si>
  <si>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</si>
  <si>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</si>
  <si>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</si>
  <si>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</si>
  <si>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</si>
  <si>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</si>
  <si>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</si>
  <si>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</si>
  <si>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</si>
  <si>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</si>
  <si>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</si>
  <si>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</si>
  <si>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</si>
  <si>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</si>
  <si>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</si>
  <si>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</si>
  <si>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</si>
  <si>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</si>
  <si>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</si>
  <si>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</si>
  <si>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</si>
  <si>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</si>
  <si>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</si>
  <si>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</si>
  <si>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</si>
  <si>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</si>
  <si>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</si>
  <si>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</si>
  <si>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</si>
  <si>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</si>
  <si>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</si>
  <si>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</si>
  <si>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</si>
  <si>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</si>
  <si>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</si>
  <si>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</si>
  <si>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</si>
  <si>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</si>
  <si>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</si>
  <si>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</si>
  <si>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</si>
  <si>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</si>
  <si>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</si>
  <si>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</si>
  <si>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</si>
  <si>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</si>
  <si>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</si>
  <si>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</si>
  <si>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</si>
  <si>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</si>
  <si>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</si>
  <si>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</si>
  <si>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</si>
  <si>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</si>
  <si>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</si>
  <si>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</si>
  <si>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</si>
  <si>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</si>
  <si>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</si>
  <si>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</si>
  <si>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</si>
  <si>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</si>
  <si>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Period in months from the effective date of Contract</t>
  </si>
  <si>
    <t>Description of Work</t>
  </si>
  <si>
    <t>(Guarantee Declaration)</t>
  </si>
  <si>
    <t xml:space="preserve">We conform that the equipments offered shall have minimum performance specified in Technical Specification. We further guarantee the performance/efficiency of the equipments in response to the Technical Specifications. </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</si>
  <si>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</si>
  <si>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</si>
  <si>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</si>
  <si>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</si>
  <si>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</si>
  <si>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</si>
  <si>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</si>
  <si>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Name of the published index</t>
  </si>
  <si>
    <t>Value of index as 30 days prior to date set for opening of bids</t>
  </si>
  <si>
    <t>A</t>
  </si>
  <si>
    <t>B</t>
  </si>
  <si>
    <t>C</t>
  </si>
  <si>
    <t>(Option for Initial Advance (either Interest Bearing Initial Advance or No Initial Advance ) and Information for E – payment, PF details and declaration for Micro/Small and Medium Enterprise)</t>
  </si>
  <si>
    <t>I</t>
  </si>
  <si>
    <t>II</t>
  </si>
  <si>
    <t>Specification No</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</si>
  <si>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</si>
  <si>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</si>
  <si>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</si>
  <si>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</si>
  <si>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</si>
  <si>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</si>
  <si>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</si>
  <si>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</si>
  <si>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</si>
  <si>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</si>
  <si>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</si>
  <si>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</si>
  <si>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</si>
  <si>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</si>
  <si>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</si>
  <si>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</si>
  <si>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</si>
  <si>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</si>
  <si>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</si>
  <si>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</si>
  <si>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</si>
  <si>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</si>
  <si>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</si>
  <si>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</si>
  <si>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</si>
  <si>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</si>
  <si>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</si>
  <si>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</si>
  <si>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</si>
  <si>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</si>
  <si>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</si>
  <si>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</si>
  <si>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</si>
  <si>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</si>
  <si>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</si>
  <si>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</si>
  <si>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</si>
  <si>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</si>
  <si>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</si>
  <si>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</si>
  <si>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</si>
  <si>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</si>
  <si>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</si>
  <si>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</si>
  <si>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</si>
  <si>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</si>
  <si>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</si>
  <si>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</si>
  <si>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</si>
  <si>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</si>
  <si>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</si>
  <si>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</si>
  <si>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</si>
  <si>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</si>
  <si>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</si>
  <si>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</si>
  <si>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</si>
  <si>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</si>
  <si>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</si>
  <si>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</si>
  <si>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</si>
  <si>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</si>
  <si>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</si>
  <si>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</si>
  <si>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</si>
  <si>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</si>
  <si>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</si>
  <si>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</si>
  <si>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</si>
  <si>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</si>
  <si>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 xml:space="preserve">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</si>
  <si>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</si>
  <si>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</si>
  <si>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data/details/documents etc., alongwith other information, as follows (The QR stipulations have been reproduced in italics for ready reference, however, in case of any discrepancy the QR as given in BDS shall prevail).</t>
  </si>
  <si>
    <t>(iii)</t>
  </si>
  <si>
    <t>[For details regarding Qualification Requirements of a Joint Venture, please refer para 4.0 below.]</t>
  </si>
  <si>
    <t>We are furnishing the following details/document in support of Qualifying requirement for the subject package.</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</si>
  <si>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</si>
  <si>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</si>
  <si>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</si>
  <si>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</si>
  <si>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</si>
  <si>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</si>
  <si>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</si>
  <si>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</si>
  <si>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</si>
  <si>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</si>
  <si>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</si>
  <si>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</si>
  <si>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</si>
  <si>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</si>
  <si>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</si>
  <si>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</si>
  <si>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</si>
  <si>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</si>
  <si>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</si>
  <si>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</si>
  <si>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For Lead Partner</t>
  </si>
  <si>
    <t xml:space="preserve">For
Partner – 1
</t>
  </si>
  <si>
    <t xml:space="preserve">For
Partner - 2
</t>
  </si>
  <si>
    <t>TECHNICAL REQUIREMENTS</t>
  </si>
  <si>
    <t>2.0</t>
  </si>
  <si>
    <t>Technical Experience</t>
  </si>
  <si>
    <t>2.1.1</t>
  </si>
  <si>
    <t>{Reference para 1.1 of Annexure-A (BDS)}</t>
  </si>
  <si>
    <t>The bidder’s experience should include the following:</t>
  </si>
  <si>
    <t>Format for individual firm or for different Partner of a Joint Venture (JV):</t>
  </si>
  <si>
    <t>a</t>
  </si>
  <si>
    <t>b</t>
  </si>
  <si>
    <t>c</t>
  </si>
  <si>
    <t>Name of Contract Undertaken</t>
  </si>
  <si>
    <t xml:space="preserve">Contract Reference No. &amp; 
Date of Award
</t>
  </si>
  <si>
    <t>E-mail ID</t>
  </si>
  <si>
    <t>Fax No.</t>
  </si>
  <si>
    <t>d</t>
  </si>
  <si>
    <t>e</t>
  </si>
  <si>
    <t>(Yes/No)</t>
  </si>
  <si>
    <t>Yes</t>
  </si>
  <si>
    <t>f</t>
  </si>
  <si>
    <t>Date of Completion of Contract</t>
  </si>
  <si>
    <t>Details of documents furnished in the Bid, in support of the aforesaid data/details/information</t>
  </si>
  <si>
    <t>{Reference para 1.2 of Annexure-A (BDS)}</t>
  </si>
  <si>
    <t>2.2.1</t>
  </si>
  <si>
    <t>iii)</t>
  </si>
  <si>
    <t>Equipment Capabilities</t>
  </si>
  <si>
    <t>{Reference para 1.3 of Annexure-A (BDS)}</t>
  </si>
  <si>
    <t>a.</t>
  </si>
  <si>
    <t>b.</t>
  </si>
  <si>
    <t>3.0</t>
  </si>
  <si>
    <t>Financial requirement</t>
  </si>
  <si>
    <t>In support of its ‘Financial Position’, in line with the above, the Bidder (Individual firm or all the JV partners in case of JV bidder) must provide the relevant information, alongwith documentary evidence, in the following formats A &amp; B:</t>
  </si>
  <si>
    <t>Sl No</t>
  </si>
  <si>
    <t>Average Annual Turnover details:</t>
  </si>
  <si>
    <t>Financial year</t>
  </si>
  <si>
    <t>Average annual turnover in Rs. Million</t>
  </si>
  <si>
    <t>Average Annual Turnover for best Three Years is</t>
  </si>
  <si>
    <t>Name of the Bidder</t>
  </si>
  <si>
    <t>Liquid Assets</t>
  </si>
  <si>
    <t xml:space="preserve">Details of evidence of having Liquid assets (LA) </t>
  </si>
  <si>
    <t>Details of evidence of access to or availability of credit facilities</t>
  </si>
  <si>
    <t>Or</t>
  </si>
  <si>
    <t>4.0</t>
  </si>
  <si>
    <t>Joint Venture (JV) Firms</t>
  </si>
  <si>
    <t xml:space="preserve">i) </t>
  </si>
  <si>
    <t xml:space="preserve">ii) </t>
  </si>
  <si>
    <r>
      <t xml:space="preserve">4.1 </t>
    </r>
    <r>
      <rPr>
        <i/>
        <sz val="12"/>
        <rFont val="Book Antiqua"/>
        <family val="1"/>
      </rPr>
      <t>(a)</t>
    </r>
  </si>
  <si>
    <t>(v)</t>
  </si>
  <si>
    <t>5.0</t>
  </si>
  <si>
    <t>The complete annual reports together with Audited statement of accounts of the company for last five years of its own (separate) immediately preceding the date of submission of bid.</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</si>
  <si>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</si>
  <si>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</si>
  <si>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</si>
  <si>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</si>
  <si>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</si>
  <si>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</si>
  <si>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</si>
  <si>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</si>
  <si>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</si>
  <si>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</si>
  <si>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</si>
  <si>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</si>
  <si>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 xml:space="preserve">The Bidder shall also furnish following documents/details with its bid. {Reference ITB clause 9.3 (c)}
</t>
  </si>
  <si>
    <t>2.1.2</t>
  </si>
  <si>
    <t>h</t>
  </si>
  <si>
    <t>...[Enter the Amendment]…</t>
  </si>
  <si>
    <t>…[Enter the Date in dd-mm-yyyy]…</t>
  </si>
  <si>
    <t>Power of Attorney. Bidders may use their own proforma for furnishing the required information with the bid.</t>
  </si>
  <si>
    <t xml:space="preserve">Note: Bidders may note that no prescribed proforma has been enclosed for </t>
  </si>
  <si>
    <t>No</t>
  </si>
  <si>
    <t>KRA.pdf</t>
  </si>
  <si>
    <t>Case_Studies.pdf</t>
  </si>
  <si>
    <t>new.pdf</t>
  </si>
  <si>
    <t>Bidder’s Name     :</t>
  </si>
  <si>
    <t>Single Firm/Lead Partner/Other Partners of a JV :</t>
  </si>
  <si>
    <r>
      <t xml:space="preserve">Capacity in which the Contract was undertaken </t>
    </r>
    <r>
      <rPr>
        <sz val="9"/>
        <rFont val="Book Antiqua"/>
        <family val="1"/>
      </rPr>
      <t>(Select One from Drop Down)</t>
    </r>
    <r>
      <rPr>
        <sz val="12"/>
        <rFont val="Book Antiqua"/>
        <family val="1"/>
      </rPr>
      <t xml:space="preserve">
</t>
    </r>
  </si>
  <si>
    <t>Address :</t>
  </si>
  <si>
    <t>Important:</t>
  </si>
  <si>
    <t>Attach written Power of Attorney of the Signatory of the Bid (For sole bidder / Lead Partner of the JV) and signatories of other partners of the JV (Signing the JV Agreement / Attorney of the JV)</t>
  </si>
  <si>
    <t>F:\Orissa C\Rev\office order.pdf</t>
  </si>
  <si>
    <t>office order.pdf</t>
  </si>
  <si>
    <t>F:\Orissa C\Rev\new.pdf</t>
  </si>
  <si>
    <t>(vi)</t>
  </si>
  <si>
    <t>(vii)</t>
  </si>
  <si>
    <t>(viii)</t>
  </si>
  <si>
    <t>(ix)</t>
  </si>
  <si>
    <t>(x)</t>
  </si>
  <si>
    <t>F:\Orissa C\Rev\KRA.pdf</t>
  </si>
  <si>
    <t>F:\Orissa C\Rev\Case_Studies.pdf</t>
  </si>
  <si>
    <t>Attachment 8 Manufacturer’s Authorisation Form : To be furnished as per proforma provided in the bidding document, on the letter head of the each Manufactures proposed to supply main items. Not included here.</t>
  </si>
  <si>
    <t>Bidders submitting their Bids in Joint Venture may note that they have to furnish the JV Agreement and Power of Attorney of JV in line with the provisions of Bidding Document alongwith Bid Security and Integrity Pact in physical form before deadline for submission of hard copy of documents.</t>
  </si>
  <si>
    <t>Enable the Active X Control &amp; Macros. Also ensure to keep option of "Trust acess to VBA project object Model" cheched [√]. Ensure that you work on MS Excel 2007 or higher version.</t>
  </si>
  <si>
    <t>Details of documents furnished in the Bid, in support of the aforesaid data/ details/ information</t>
  </si>
  <si>
    <t>In accordance with the above, in case of JV bidders, it should be ensured that necessary details including those pertaining to each JV partner are furnished and the corresponding documents are attached with the help of "Attach" Buttons provided at relevant sections above . Further, the JV bidders should also ensure that other requirements are complied with. The lists of documents attached are to be indicated below:</t>
  </si>
  <si>
    <t>Note I.</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</si>
  <si>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</si>
  <si>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</si>
  <si>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</si>
  <si>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</si>
  <si>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</si>
  <si>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</si>
  <si>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</si>
  <si>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</si>
  <si>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</si>
  <si>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</si>
  <si>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C:\Users\01209\Desktop\Test PDF\KRA.pdf</t>
  </si>
  <si>
    <t>We hereby declare that, we would not subcontract the erection portion of the contract without the prior approval of Employer.</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</si>
  <si>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</si>
  <si>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</si>
  <si>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</si>
  <si>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</si>
  <si>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</si>
  <si>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</si>
  <si>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</si>
  <si>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</si>
  <si>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C:\Users\01209\Desktop\Jasminder\[Untitled].pdf</t>
  </si>
  <si>
    <t>[Untitled].pdf</t>
  </si>
  <si>
    <t>C:\Users\01209\Desktop\Jasminder\Travel Plan.pdf</t>
  </si>
  <si>
    <t>Travel Plan.pdf</t>
  </si>
  <si>
    <t>A.</t>
  </si>
  <si>
    <t>Further, we hereby confirm that except as mentioned in the Attachment – 6 (Alternative, Deviations and Exceptions to the Provisions) , forming part of our First Envelope :</t>
  </si>
  <si>
    <t>Using the following format, each Bidder (individual firms or partners of a joint venture) is requested to list the contracts of a nature similar to the proposed contract for which the Bidder wishes to qualify, undertaken during the last seven (7) years. The information is to be summarised for each such contract separately. (In case of Joint Venture bidder, the information/details pertaining to each partners of the joint venture are to be furnished).</t>
  </si>
  <si>
    <r>
      <t xml:space="preserve">(i)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t>
    </r>
    <r>
      <rPr>
        <b/>
        <sz val="11"/>
        <rFont val="Book Antiqua"/>
        <family val="1"/>
      </rPr>
      <t xml:space="preserve">ITB Sub-Clause 27.2 </t>
    </r>
    <r>
      <rPr>
        <sz val="11"/>
        <rFont val="Book Antiqua"/>
        <family val="1"/>
      </rPr>
      <t>read in conjunction with BDS.</t>
    </r>
  </si>
  <si>
    <t>The Joint Venture Agreement (as per the proforma attached at Annexure-O in Section-Annexure, Conditions of Contract, Vol.-I of the Bidding Documents) and Power of Attorney for Joint Venture (as per the proforma attached at Annexure-N in Section-Annexure, Conditions of Contract, Vol.-I of the Bidding Documents) are enclosed herewith.</t>
  </si>
  <si>
    <t>(In mm)</t>
  </si>
  <si>
    <t>(In meter)</t>
  </si>
  <si>
    <t>ii) Diameter of the installed cast-in-situ vertical bored pile foundation below ground level</t>
  </si>
  <si>
    <t>iii) Depth of the installed cast-in-situ vertical bored pile foundation below ground level</t>
  </si>
  <si>
    <t>i) Whether the bidder has  installed cast-in-situ vertical bored pile foundation.</t>
  </si>
  <si>
    <t>iii) Rate of pile boring achieved</t>
  </si>
  <si>
    <t>(In mm/yyyy)</t>
  </si>
  <si>
    <t xml:space="preserve">iv) The monthly average rate of pile boring achieved by the bidder during last 5 years:
</t>
  </si>
  <si>
    <t>Year-wise detail of Pile boring done</t>
  </si>
  <si>
    <t>iii) Rate of Concreting for pile cap, pedestal, tie beams etc., achieved</t>
  </si>
  <si>
    <t>(In Cum)</t>
  </si>
  <si>
    <t xml:space="preserve">iv) The monthly average rate of Concreting for pile cap, pedestal, tie beams etc. achieved by the bidder during last 5 years:
</t>
  </si>
  <si>
    <t>Year-wise detail of Concreting for pile cap, pedestal, tie beams etc. done</t>
  </si>
  <si>
    <t>ii) Details of  the Drilling Machine stated at (i)  above are to be furnished in the following table :</t>
  </si>
  <si>
    <t>In case bidder is proposing above facilities from other agencies, the details of such agencies</t>
  </si>
  <si>
    <t>Tel.</t>
  </si>
  <si>
    <t>Fax :</t>
  </si>
  <si>
    <t>Adress :</t>
  </si>
  <si>
    <t>Yes/ No</t>
  </si>
  <si>
    <t>In case bidder is proposing above facilities from other agencies, whether their consent letters from such agencies has been furnished: select from drop down menu)</t>
  </si>
  <si>
    <t>Net worth for last 3 financial years should be positive.</t>
  </si>
  <si>
    <t xml:space="preserve">c) </t>
  </si>
  <si>
    <t>[Further, for joint venture bidders, the requirement to be met is stipulated under para 1.4 of Annexure-A of BDS.]</t>
  </si>
  <si>
    <t>Net Worth (Paid Up Capital +Free Reserves and Surplus + Misc. expenses to the extent not written off details:</t>
  </si>
  <si>
    <t>Net Worth in Rs. Million</t>
  </si>
  <si>
    <t>Commencement</t>
  </si>
  <si>
    <t>Completion</t>
  </si>
  <si>
    <t>2016 - 2017</t>
  </si>
  <si>
    <t>2017- 2018</t>
  </si>
  <si>
    <t xml:space="preserve"> the receipt of which is hereby acknowledged, we the undersigned, offer to execute Pile foundation, Civil and other allied works associated with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</si>
  <si>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We undertake, if our bid is accepted, to commence the work immediately upon your Notification of Award to us, and to achieve completion of works and related services within the time stated in the Bidding Documents.</t>
  </si>
  <si>
    <t>g</t>
  </si>
  <si>
    <t>Governing Law</t>
  </si>
  <si>
    <t>GCC 55</t>
  </si>
  <si>
    <t>Terms of Payment</t>
  </si>
  <si>
    <t>Performance Security</t>
  </si>
  <si>
    <t>GCC 6.0</t>
  </si>
  <si>
    <t>Taxes and Duties</t>
  </si>
  <si>
    <t>(h)</t>
  </si>
  <si>
    <t>(j)</t>
  </si>
  <si>
    <t>GCC 40</t>
  </si>
  <si>
    <t>Defect Liability</t>
  </si>
  <si>
    <t>GCC 20.5</t>
  </si>
  <si>
    <t>Patent &amp; Royalties</t>
  </si>
  <si>
    <t>GCC 61</t>
  </si>
  <si>
    <t>Limitation of Liability</t>
  </si>
  <si>
    <t>(k)</t>
  </si>
  <si>
    <t>GCC 57</t>
  </si>
  <si>
    <t>Settlement of Disputes</t>
  </si>
  <si>
    <t>(l)</t>
  </si>
  <si>
    <t>GCC 59</t>
  </si>
  <si>
    <t>Arbitration</t>
  </si>
  <si>
    <t>Appendix 2 to Form of Contract Agreement</t>
  </si>
  <si>
    <t>Price Adjustment</t>
  </si>
  <si>
    <t xml:space="preserve">We have read the provisions in the Bidding Documents regarding furnishing the option for advance payment. Accordingly, as per ITB Clause 9.3 , Vol.-I of the Bidding Documents, we hereby confirm to opt the following:   </t>
  </si>
  <si>
    <t>Details of documents furnished in the Bid, in support of the aforesaid data/ details/ information on monthly basis</t>
  </si>
  <si>
    <t>ii) The months and year in which achieved</t>
  </si>
  <si>
    <r>
      <t xml:space="preserve">Details of documents furnished in the Bid, in support of the aforesaid data/ details/ information on monthly basis
(if the </t>
    </r>
    <r>
      <rPr>
        <sz val="10"/>
        <rFont val="Book Antiqua"/>
        <family val="1"/>
      </rPr>
      <t>aforesaid work is executed as partner of JV, then bidder has to submit a Joint Venture Agreement/Consortium Agreement signed between the partners along with delineation of scope/responsibilities of each partner for aforesaid works /   a copy of Contract Agreement/Award Letter or Utility certificate indicating the scope of work of each partner or any other document indicating the scope of work of each partner.)</t>
    </r>
  </si>
  <si>
    <t>F:\Full Reports\Pile Foundation\Bidding Document\Volume-III\Bid Opening Statement-BOS.doc</t>
  </si>
  <si>
    <t>Bid Opening Statement-BOS.doc</t>
  </si>
  <si>
    <t>2018- 2019</t>
  </si>
  <si>
    <t xml:space="preserve">Attached copies of original documents of Sole Bidder/ all Partner of the JV (if applicable) </t>
  </si>
  <si>
    <t xml:space="preserve">(The bidder shall attach documentary evidence, such as copies of utility certificates etc., in support of its general experience as listed in the following proforma for each experience/ Contract </t>
  </si>
  <si>
    <t>2019- 2020</t>
  </si>
  <si>
    <t>NER Portion</t>
  </si>
  <si>
    <t xml:space="preserve">Interest Bearing Initial Advance </t>
  </si>
  <si>
    <t>Instruction for printing &amp; submitting Safety Pact</t>
  </si>
  <si>
    <t>The requisite format of Safety Pact is getting generated automatically and displayed here below.</t>
  </si>
  <si>
    <t>Take print out of first page on a non-judicial stamp paper of Rs. 100/- /Company's Letterhead, as applicable, and other pages on plain A4 size paper. Such two sets shall be prepared by the bidder.</t>
  </si>
  <si>
    <t>All the pages of both the copies of the Safety Pact shall be signed by the authorised representative of the bidder and duly stamped.</t>
  </si>
  <si>
    <t>SAFETY PACT</t>
  </si>
  <si>
    <t>having its Registered Office at B-9, Qutab Institutional Area, Katwaria Sarai, New Delhi-110016</t>
  </si>
  <si>
    <t>hereinafter referred to as "POWERGRID"</t>
  </si>
  <si>
    <t>Hereinafter referred to as "The Bidder/Contractor"</t>
  </si>
  <si>
    <t>It is hereby agreed by and between the parties as under:</t>
  </si>
  <si>
    <t xml:space="preserve">POWERGRID recognizes and accepts its statutory responsibilities for ensuring construction, operation and maintenance of equipments and for the provision of safe methods of work and safe working conditions. </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</si>
  <si>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</si>
  <si>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</si>
  <si>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</si>
  <si>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</si>
  <si>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</si>
  <si>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POWERGRID 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</si>
  <si>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</si>
  <si>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</si>
  <si>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</si>
  <si>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</si>
  <si>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</si>
  <si>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</si>
  <si>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</si>
  <si>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</si>
  <si>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</si>
  <si>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</si>
  <si>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daily before starting the work that 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</si>
  <si>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</si>
  <si>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</si>
  <si>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</si>
  <si>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</si>
  <si>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</si>
  <si>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</si>
  <si>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</si>
  <si>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POWERGRID will disqualify, from the tender process, any bidder/ take punitive actions on the bidder, who does not sign this Pact or violate its provisions.</t>
  </si>
  <si>
    <t>This Pact begins when both parties have legally signed it. It expires for the successful Bidder / Contractor after closure of the contract and, for all other Bidders, after the contract has been awarded.</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</si>
  <si>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</si>
  <si>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</si>
  <si>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</si>
  <si>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</si>
  <si>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Safety Pact</t>
  </si>
  <si>
    <t>Safety Pact is annexed herewith this Volume.</t>
  </si>
  <si>
    <t>Name of Package</t>
  </si>
  <si>
    <t>2020- 2021</t>
  </si>
  <si>
    <t xml:space="preserve"> Safety Pact, in a separate envelope, duly signed on each page by the person signing the bid.</t>
  </si>
  <si>
    <t>Attachments 3(JV), 3(QR), Attach QR,  4,  4(A),  4(B),  5, 5(A), 6, 7,  9,  10, 11, 12, 13, 15, 16, 18 and Bid Form for 1st Envelope are included here.</t>
  </si>
  <si>
    <t xml:space="preserve">If Bidder is Micro and Small Enterprise (MSE) </t>
  </si>
  <si>
    <t>ATTACHMENT-5A</t>
  </si>
  <si>
    <t>(Items, Components, Raw Material, Services proposed to be sourced from Micro and Small Enterprises)</t>
  </si>
  <si>
    <t>1. 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</si>
  <si>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</si>
  <si>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</si>
  <si>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</si>
  <si>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</si>
  <si>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</si>
  <si>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</si>
  <si>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</si>
  <si>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ATTACHMENT-11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</si>
  <si>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t>
  </si>
  <si>
    <t>Accordingly, we hereby furnish the details of ex-employees of POWERGRID who had retired/ resigned at the level of General Manager and above from POWERGRID and subsequently have been employed by us:</t>
  </si>
  <si>
    <t>Date of joining and designation in our organisation*</t>
  </si>
  <si>
    <t>*In case the date of joining in the bidder’s organization of such ex-employee is within 1 year from the date of retirement/ 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</si>
  <si>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t>
  </si>
  <si>
    <t>We further declare that any misrepresentation or submission of false/forged documents/information in this regard shall be dealt with as per the provisions of the Integrity Pact and/or the Bidding Documents and/or POWERGRID’s policy and procedures.</t>
  </si>
  <si>
    <t xml:space="preserve">Note:
1. “Code of Business Conduct and Ethics for Senior Management Personnel” and “Code of Business Conduct and Ethics for Board Members” are available on POWERGRID’s website https://www.powergridindia.com. </t>
  </si>
  <si>
    <t>2. The information in similar format should be furnished for each partner of joint venture in case of joint venture bid.</t>
  </si>
  <si>
    <t xml:space="preserve">3. In case bidder has furnished no details on ex-employees of POWERGRID or has left blank or has indicated ‘-‘ against the same, it shall be deemed that they have not employed any such person in their organization.   </t>
  </si>
  <si>
    <t>ATTACHMENT-15</t>
  </si>
  <si>
    <t>NO</t>
  </si>
  <si>
    <t>We have read the provisions in the Bidding Documents regarding furnishing the option for mode of payment due on shipment (either through irrevocable confirmed ‘Letter of Credit’ or through ‘direct payment’). Accordingly, as per ITB Clause 9.3 as provided in Section BDS, Section III, Vol.-I of the Bidding Documents, we hereby confirm to opt the following:</t>
  </si>
  <si>
    <t>*</t>
  </si>
  <si>
    <t>OPTION-I: through irrevocable confirmed Letter of Credit</t>
  </si>
  <si>
    <t>(* tick ONLY ONE of the selected options from Drop Down Menu)</t>
  </si>
  <si>
    <t>OPTION-II: through Direct Payment</t>
  </si>
  <si>
    <t>[Note: Bidder to note that in case no option is selected, in such a case, the payment due on shipment shall be made by the Employer directly to the bidder in the event of award.]</t>
  </si>
  <si>
    <t>GSTIN Numbers</t>
  </si>
  <si>
    <t>Name of the States/UT</t>
  </si>
  <si>
    <t>GSTIN number</t>
  </si>
  <si>
    <t>(iv)</t>
  </si>
  <si>
    <t>(xi)</t>
  </si>
  <si>
    <t>(xii)</t>
  </si>
  <si>
    <t>7.       </t>
  </si>
  <si>
    <t>8.       </t>
  </si>
  <si>
    <t>9.       </t>
  </si>
  <si>
    <t>Telephone No(s)</t>
  </si>
  <si>
    <r>
      <t>IFSC (for RTGS)/NEFT Code (</t>
    </r>
    <r>
      <rPr>
        <i/>
        <sz val="11"/>
        <rFont val="Arial"/>
        <family val="2"/>
      </rPr>
      <t>to be obtained from the Bank</t>
    </r>
    <r>
      <rPr>
        <sz val="11"/>
        <rFont val="Arial"/>
        <family val="2"/>
      </rPr>
      <t>) Sample Cancelled Cheque to be enclosed</t>
    </r>
  </si>
  <si>
    <t>2016- 2017</t>
  </si>
  <si>
    <t>2021- 2022</t>
  </si>
  <si>
    <t>Attachment 14 Integrity Pact : To be submitted as per ITB Clause No. 9.3(o) and as per remarks in the Attach 14-IP.</t>
  </si>
  <si>
    <t>For further details bidders may please refer ITB Clause 9.3 (o).</t>
  </si>
  <si>
    <t>Attachment-18</t>
  </si>
  <si>
    <t>For further details bidders may please refer ITB Clause 11.3 (s).</t>
  </si>
  <si>
    <t xml:space="preserve">Attachment 17 </t>
  </si>
  <si>
    <t>High Speed Diesel, coefficient a =</t>
  </si>
  <si>
    <t>Labour, coefficient l =</t>
  </si>
  <si>
    <t>Do you have audited results for FY 2016-17</t>
  </si>
  <si>
    <t>In line with the requirement of the Bidding Documents, we enclose herewith the following Attachments to the Bid form:</t>
  </si>
  <si>
    <t xml:space="preserve"> Further the requisite deed of Joint Undertaking as per stipulated qualification requirement in Annexure-A (BDS) has also been furnished as per your format.</t>
  </si>
  <si>
    <t xml:space="preserve">Items, Components, Raw Material, Services proposed to be sourced from Micro and Small Enterprises </t>
  </si>
  <si>
    <t xml:space="preserve"> 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 </t>
  </si>
  <si>
    <t>Filled up information regarding Price Adjustment Data as per the format enclosed in the bidding documents.</t>
  </si>
  <si>
    <t xml:space="preserve"> Declaration for tax exemptions, reductions, allowances or benefits</t>
  </si>
  <si>
    <t>Declaration of Key Managerial Person jointly with Power of Attorney holder</t>
  </si>
  <si>
    <t xml:space="preserve">We declare that as specified in Clause 11.4.2, Section –II: ITB, Vol.-I of the Bidding Documents, prices quoted by us in the Price Schedules in Second Envelope shall be subject to Price Adjustment during the execution of Contract in accordance  with Appendix - 2 (Price Adjustment) to the Contract Agreement. </t>
  </si>
  <si>
    <t xml:space="preserve">100% of applicable Taxes and Duties i.e. GST , which are payable by the Employer under the Contract, shall be reimbursed by the Employer on production of satisfactory documentary evidence by the Contractor in accordance with the provisions of the Bidding Documents. </t>
  </si>
  <si>
    <t xml:space="preserve">If our bid is accepted, we undertake to provide an Advance Payment Security and Performance Security(ies) in the form and amounts, and within the times specified in the Bidding Documents. </t>
  </si>
  <si>
    <t xml:space="preserve">We further understand that notwithstanding 4.0 above, in case of award on us, you shall also bear and pay/reimburse to us,  GST  in respect of Services specified in Schedule No. 1 of the Price Schedule in Second Envelope, by the Indian Laws. </t>
  </si>
  <si>
    <t>We confirm that we are solely responsible for obtaining following tax exemptions, reductions, allowances or benefits in respect of services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</si>
  <si>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</si>
  <si>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</si>
  <si>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GSTIN in the States/UT where the supply for services take place (states where sites under the subject package is situated)</t>
  </si>
  <si>
    <t>Please note that if bid security validity is less than as specified in ITB Clause 13.2, Section-III, BDS, Vol-I of bidding documents, your bid may be rejected</t>
  </si>
  <si>
    <t>* Note- Note- Annual Gross revenue from operating income as incorporated in the profit &amp; loss account excluding other income.</t>
  </si>
  <si>
    <t>Erection price component {including Civil Works but excluding ‘Supply &amp; Placement of reinforcement steel’ and ‘Concreting’}</t>
  </si>
  <si>
    <t>Price Adjustment for Erection Price Component for pile foundation work</t>
  </si>
  <si>
    <t>Wholesale Price Index Number for `HSD’ (Individual Commodity) (monthly)  (Base: 2011-12=100), as published by Office of Economic Advisor, Ministry of Commerce &amp; Industry(www.eaindustry.nic.in)</t>
  </si>
  <si>
    <t>Coefficient  ‘a’ shall be between 0.20 to 0.24 and 
Coefficient ‘l’ shall be between 0.56 to 0.60 and 
sum of Coefficients ‘a’ and ‘l’ shall be 0.80</t>
  </si>
  <si>
    <t>i)</t>
  </si>
  <si>
    <t>ii)</t>
  </si>
  <si>
    <t>Supply and placement of reinforcement steel</t>
  </si>
  <si>
    <t>HSD, a=</t>
  </si>
  <si>
    <t>Labour, l=</t>
  </si>
  <si>
    <t>Manufacture of Basic Metals, b=</t>
  </si>
  <si>
    <t>Wholesale Price Index Number for   `Manufacture of Basic Metals’(Group Item) (monthly)  (Base: 2011-12=100), as published by Office of Economic Advisor, Ministry of Commerce &amp; Industry(www.eaindustry.nic.in).</t>
  </si>
  <si>
    <t>Coefficient  ‘a’ shall be between 0.09 to 0.11,
Coefficient  ‘b’ shall be between 0.63 to 0.67 and 
coefficient ‘l’ shall be between 0.04 to 0.06 and 
sum of Coefficients ‘a’, ‘b’ and ‘l’ shall be 0.80</t>
  </si>
  <si>
    <t>For Concereting</t>
  </si>
  <si>
    <t>Wholesale Price Index Number for `HSD’(Individual Commodity) (monthly)  (Base: 2011-12=100), as published by Office of Economic Advisor, Ministry of Commerce &amp; Industry(www.eaindustry.nic.in)</t>
  </si>
  <si>
    <t>Manufacture of cement, lime and plaster, b=</t>
  </si>
  <si>
    <t>Wholesale Price Index Number for `Manufacture of cement, lime and plaster’(Group Item) (monthly)  (Base: 2011-12=100), as published by Office of Economic Advisor, Ministry of Commerce &amp; Industry (www.eaindustry.nic.in)</t>
  </si>
  <si>
    <t>Cutting, shaping and finishing of stone, c=</t>
  </si>
  <si>
    <t xml:space="preserve">Wholesale Price Index Number for `Cutting, shaping and finishing of stone’(Group Item) (monthly) (Base: 2011-12=100), as published by Office of Economic Advisor, Ministry of Commerce &amp; Industry(www.eaindustry.nic.in). </t>
  </si>
  <si>
    <t>iv)</t>
  </si>
  <si>
    <t>Coefficient  ‘a’ shall be between 0.18 to 0.22, 
Coefficient  ‘b’ shall be between 0.25 to 0.35, 
Coefficient  ‘c’ shall be between 0.18 to 0.22 and 
Coefficient ‘l’ shall be between 0.09 to 0.11 and 
sum of Coefficients ‘a’, ‘b’, ‘c’ and ‘l’ shall be 0.80</t>
  </si>
  <si>
    <t>POWERGRID will exclude from evaluation of Bids its such employee(s) who has any personal interest in the Companies/Agencies participating in the Bidding/Tendering process and all known prejudiced persons.</t>
  </si>
  <si>
    <t>The Bidder/Contractor will, when presenting his bid, disclose any and all payments made, or committed to or intends to make to agents, brokers or any other intermediaries in connection with the award of the contract and/or with the execution of the contract.</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</si>
  <si>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</si>
  <si>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</si>
  <si>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</si>
  <si>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If the Bidder/Contractor can prove that he has restored/recouped the damage caused by him and has installed a suitable corruption prevention system, POWERGRID may revoke the ban prematurely.</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</si>
  <si>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</si>
  <si>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 xml:space="preserve">POWERGRID has appointed a panel of Independent External Monitors (IEMs) for this Pact with the approval of Central Vigilance Commission (CVC), Government of India. The names of the IEMs have been indicated in the Bidding Documents. </t>
  </si>
  <si>
    <t>(10)</t>
  </si>
  <si>
    <t>Issues like Warranty/Guarantees etc. shall be outside the purview of IEMs.</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</si>
  <si>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</si>
  <si>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</si>
  <si>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</si>
  <si>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</si>
  <si>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</si>
  <si>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</si>
  <si>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r>
      <t xml:space="preserve">Are you a MSE owned by  a women in line with Public Procurment Policy for Micro and Small Enterprises (MSEs) order 2012, Public Procurment Policy for Micro &amp; Small Enterprises (MSEs) Amendment Order 2018 including subsequent amendment / notification/order . (Indicate Yes/No)
</t>
    </r>
    <r>
      <rPr>
        <i/>
        <sz val="11"/>
        <rFont val="Book Antiqua"/>
        <family val="1"/>
      </rPr>
      <t xml:space="preserve">
</t>
    </r>
    <r>
      <rPr>
        <sz val="11"/>
        <rFont val="Book Antiqua"/>
        <family val="1"/>
      </rPr>
      <t xml:space="preserve">Note: Documentary evidence is to be attached. </t>
    </r>
  </si>
  <si>
    <t>Yes ( Documentary evidence attached)</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</si>
  <si>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</si>
  <si>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</si>
  <si>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</si>
  <si>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</si>
  <si>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</si>
  <si>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2022-2023</t>
  </si>
  <si>
    <t>2023-2024</t>
  </si>
  <si>
    <t>Details of Provident Fund Code Number of the Bidder [ref. ITB9.3(q)]</t>
  </si>
  <si>
    <t>Or
     Online Payment Acknowledgement towards Bid Security for a sum of INR</t>
  </si>
  <si>
    <t xml:space="preserve">
Or
documentary evidence in support of exemption of Bid Security, in separate envelope in accordance with clause 13.1 of ITB, Section-II
</t>
  </si>
  <si>
    <t>Affidavit of Self certification regarding Minimum Local Content in line with PPP-MII order and MoP Order December 2018, if applicable</t>
  </si>
  <si>
    <t>Compliance to the process related to the e-RA Terms &amp; Conditions and the Business Rules governing the e-RA</t>
  </si>
  <si>
    <t>We confirm that we have also registered/we shall also get registered in the GST Network with a GSTIN, in all the states where the project is located and the states from which we shall make our supply of goods.</t>
  </si>
  <si>
    <t>We meet the eligibility requirements and have no conflict of interest in accordance with ITB Clause 2.</t>
  </si>
  <si>
    <t>Page 1 of 6</t>
  </si>
  <si>
    <t>POWERGRID values full compliance with all relevant laws and regulations and the principles of Safety, Health&amp; Environment in its relations with its Bidders/ Contractors.</t>
  </si>
  <si>
    <r>
      <t>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 </t>
    </r>
  </si>
  <si>
    <t>POWERGRID commits itself to take all measures necessary to prevent accidents duringConstruction and Operation of the Transmission Assets and to observe the following:</t>
  </si>
  <si>
    <t>POWERGRID shall, from time to time, issue necessary guidelines,instructions and deterrents to its employees as well as to the Contracting Agencies, to update them to take necessary preventive measures to avoid repetition of similar accident attributes.</t>
  </si>
  <si>
    <t>6.</t>
  </si>
  <si>
    <t>7.</t>
  </si>
  <si>
    <t>8.</t>
  </si>
  <si>
    <t>9.</t>
  </si>
  <si>
    <t>Page 2 of 6</t>
  </si>
  <si>
    <t>10.</t>
  </si>
  <si>
    <t>Section II – Commitments of  the Bidder / Contractor:</t>
  </si>
  <si>
    <t xml:space="preserve">The Bidder / Contractor recognizes and accepts the statutory and comprehensive responsibility for ensuring safe construction and Testing &amp; Commissioning in the Transmission Projects being executed by them by providing safe methods of work, working conditions and Tools &amp; Plants for human safety. </t>
  </si>
  <si>
    <t>The Bidder / Contractor shall conduct periodical Training to their Employees as well as to that of their Sub-contractors for safety awareness during construction works being executed by them.</t>
  </si>
  <si>
    <t>Page 3 of 6</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</si>
  <si>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</si>
  <si>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</si>
  <si>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12.</t>
  </si>
  <si>
    <t>13.</t>
  </si>
  <si>
    <t>14.</t>
  </si>
  <si>
    <t>15.</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</si>
  <si>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</si>
  <si>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</si>
  <si>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17.</t>
  </si>
  <si>
    <t>Page 4 of 6</t>
  </si>
  <si>
    <t>18.</t>
  </si>
  <si>
    <t>19.</t>
  </si>
  <si>
    <t>20.</t>
  </si>
  <si>
    <t>The Bidder / Contractor accepts the provisions regarding safety, including payment of any sums to POWERGRID, in case of any violation of the safety requirements / provisions during execution of the Transmission Projects, as built in the Contractual Conditions, Safety Plan and the Safety Pact, and confirm to abide by the same.</t>
  </si>
  <si>
    <t>Section III – Equal treatment to all Bidders / Contractors:</t>
  </si>
  <si>
    <t>Section IV – Pact Duration:</t>
  </si>
  <si>
    <t>Section V – Other Provisions:</t>
  </si>
  <si>
    <t>Page 5 of 6</t>
  </si>
  <si>
    <t xml:space="preserve">Designation : </t>
  </si>
  <si>
    <t>Witness 2 :</t>
  </si>
  <si>
    <t>Page 6 of 6</t>
  </si>
  <si>
    <t>Declaration by the regarding events encountered pursuant to ITB Clause 2.1 (In case of a Joint Venture bid, the declaration shall be given by all partners of the Joint Venture)</t>
  </si>
  <si>
    <t>As per para BDS/ITB clause 9.3 q, Bidder shall furnish the details of their Provident Fund Code Number</t>
  </si>
  <si>
    <t>Name of Bidders/JV Partners</t>
  </si>
  <si>
    <t>Provident Fund Code Number</t>
  </si>
  <si>
    <t xml:space="preserve">Details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</si>
  <si>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</si>
  <si>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In support of the additional information required as per ITB Sub-Clause 9.3 (q) of the Bidding Documents, we furnish herewith our data/details/documents etc., alongwith other information, as follows (the stipulations have been reproduced in italics for ready reference):</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</si>
  <si>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</si>
  <si>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Attachment 18 Safty Pact : To be submitted as per ITB Clause No. 9.3(s) and as per remarks in the Attach 18-SP.</t>
  </si>
  <si>
    <t>Note: 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</si>
  <si>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Tick Here for extra sheet</t>
  </si>
  <si>
    <t>having its Registered Office at B-9, Qutab Institutional Area, Katwaria Sarai,New Delhi – 110016 hereinafter referred to as</t>
  </si>
  <si>
    <t xml:space="preserve">(For &amp; On behalf of POWERGRID)
                                                                                             </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</si>
  <si>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</si>
  <si>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</si>
  <si>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</si>
  <si>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</si>
  <si>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</si>
  <si>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</si>
  <si>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not misrepresent facts or furnish false/forged documents/informations in order to influence the bidding process or the execution of the contract to the detriment of POWERGRID.</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</si>
  <si>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</si>
  <si>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POWERGRID has disqualified the Bidder from the tender process prior to the award under Section III, POWERGRID is entitled for the forfeiture of the Bid Guarantee under the Bid.</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</si>
  <si>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</si>
  <si>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</si>
  <si>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</si>
  <si>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</si>
  <si>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</si>
  <si>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</si>
  <si>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</si>
  <si>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</si>
  <si>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</si>
  <si>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 xml:space="preserve">While representing any matter in relation to the Integrity pact inter-alia including its transgression to the panel of IEMs, POWERGRID and Bidder/Contractor shall not approach the court of law and await the decision of the IEM in the matter. </t>
  </si>
  <si>
    <r>
      <t>The word ‘</t>
    </r>
    <r>
      <rPr>
        <b/>
        <sz val="12"/>
        <rFont val="Book Antiqua"/>
        <family val="1"/>
      </rPr>
      <t>IEM</t>
    </r>
    <r>
      <rPr>
        <sz val="12"/>
        <rFont val="Book Antiqua"/>
        <family val="1"/>
      </rPr>
      <t>’ would include both singular and plural.</t>
    </r>
  </si>
  <si>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</si>
  <si>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</si>
  <si>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</si>
  <si>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Attachment 1 Bid Security : Not Applicable</t>
  </si>
  <si>
    <t>Attachment 20: Declaration of Key Managerial Person jointly with Power of Attorney holder</t>
  </si>
  <si>
    <t>Attachment 21: Affidavit of Self certification regarding Minimum Local Content in line with PPP-MII order, if applicable</t>
  </si>
  <si>
    <t xml:space="preserve">Attachment 24: Affidavit of Self certification regarding Domestic Value Addition in Iron &amp; Steel Products </t>
  </si>
  <si>
    <t>Attachment 24: Compliance to the process related to the e-RA Terms &amp; Conditions and the Business Rules governing the e-RA</t>
  </si>
  <si>
    <t xml:space="preserve">Attachment 25:Declaration by the Bidder regarding events encountered pursuant to ITB Clause 2.1 </t>
  </si>
  <si>
    <t>Attachment 26:Certification by the Bidder as per DoE Order in line with ITB Clause 2.1</t>
  </si>
  <si>
    <t>Attachment 27: Bid Securing Declaration to be submitted by the Bidder</t>
  </si>
  <si>
    <t>Attachment 28: Undertaking regarding submission of original/Hard copy part of the bid</t>
  </si>
  <si>
    <t>Attachment 29: Declaration by the bidder for ‘Code of Integrity for Public procurement’</t>
  </si>
  <si>
    <t>In accordance with Clause 2, Appendix-2, Form of Contract Agreement, Section-VI; Forms. Volume-I</t>
  </si>
  <si>
    <t>Indian field labour index – namely All-India Average Consumer Price Index Numbers for Industrial Workers (monthly) (Base 2016=100), as published by Labour Bureau, Shimla, Government of India (http://labourbureaunew.gov.in)</t>
  </si>
  <si>
    <t xml:space="preserve">Indian field labour index – namely All-India Average Consumer Price Index Numbers for Industrial Workers (monthly) (Base 2016=100), as published by Labour Bureau, Shimla, Government of India (http://labourbureaunew.gov.in)
</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</si>
  <si>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</si>
  <si>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t>Certification by the Bidder as per DoE Order in line with ITB Clause 2.1(In case of a Joint Venture bid, the declaration shall be given by all partners of the Joint Venture).</t>
  </si>
  <si>
    <t>Bid Securing Declaration to be submitted by the Bidder.</t>
  </si>
  <si>
    <t>Undertaking regarding submission of original/Hard copy part of the bid.</t>
  </si>
  <si>
    <t>Declaration by the bidder for ‘Code of Integrity for Public procurement’</t>
  </si>
  <si>
    <t>(m)</t>
  </si>
  <si>
    <t>GCC 62</t>
  </si>
  <si>
    <t>Conciliation</t>
  </si>
  <si>
    <t xml:space="preserve">(n) </t>
  </si>
  <si>
    <t>(i)	The bidder should have installed cast-in-situ vertical bored pile foundation having following minimum diameter and having minimum depth of 25 meters below ground level:
For Package PL1 : 1200mm</t>
  </si>
  <si>
    <t xml:space="preserve">(ii)	The monthly average rate of pile boring for best three months achieved by the bidder in any one Contract executed during last 5 years should be at least
940 m for Package-PL1
</t>
  </si>
  <si>
    <t>(iii)	The monthly average rate of Concreting for pile cap, pedestal, tie beams etc. for best three months achieved by the bidder in any one Contract executed during last 5 years should be at least
470 cum for Package-PL1</t>
  </si>
  <si>
    <t>In case bidder is a holding company, the technical experience referred to in clause 1.1 above shall be of that holding company only (i.e. excluding its subsidiary/group companies). In case bidder is a subsidiary of a holding company, the technical experience referred to in clause 1.1 above shall be of that subsidiary company only (i.e. excluding its holding companies).</t>
  </si>
  <si>
    <t># Successfully completed means issue of provisional or final taking over certificate (TOC) by the Employer to the contractor for the referred contract.</t>
  </si>
  <si>
    <r>
      <t xml:space="preserve">(b) Minimum Average Annual Turnover *(MAAT) for best three years i.e. 36 months out of last five financial years of the bidder should be </t>
    </r>
    <r>
      <rPr>
        <b/>
        <i/>
        <sz val="12"/>
        <color theme="1"/>
        <rFont val="Book Antiqua"/>
        <family val="1"/>
      </rPr>
      <t xml:space="preserve">Indian Rs. 66.95 Crore for Package- PL1		</t>
    </r>
    <r>
      <rPr>
        <i/>
        <sz val="12"/>
        <color theme="1"/>
        <rFont val="Book Antiqua"/>
        <family val="1"/>
      </rPr>
      <t xml:space="preserve">
</t>
    </r>
  </si>
  <si>
    <r>
      <t xml:space="preserve">(c) Bidder shall have liquid assets (L.A) or/and evidence of access to or availability of credit facilities of not less than </t>
    </r>
    <r>
      <rPr>
        <b/>
        <i/>
        <sz val="12"/>
        <rFont val="Book Antiqua"/>
        <family val="1"/>
      </rPr>
      <t>Indian Rs. 11.16 Crore for Package- PL01</t>
    </r>
    <r>
      <rPr>
        <i/>
        <sz val="12"/>
        <rFont val="Book Antiqua"/>
        <family val="1"/>
      </rPr>
      <t xml:space="preserve">
</t>
    </r>
  </si>
  <si>
    <t>In case bidder is a holding company, the financial position criteria referred to in clause 1.3 above shall be of that holding company only (i.e excluding its subsidiary/ group companies). In case bidder is a subsidiary of a holding company, financial position criteria referred to in clause 1.3 above shall be of that subsidiary company only (i.e excluding its holding company).</t>
  </si>
  <si>
    <t>2022-2022</t>
  </si>
  <si>
    <t>2021-2022</t>
  </si>
  <si>
    <r>
      <t xml:space="preserve">
</t>
    </r>
    <r>
      <rPr>
        <i/>
        <sz val="12"/>
        <rFont val="Book Antiqua"/>
        <family val="1"/>
      </rPr>
      <t>NOTE: RELAXATION FOR MSEs/ STARTUPs
START-UPs^^/ MSEs^ meeting the specified requirements at para 1.3(a) in Financial Position shall also be considered qualified if they meet Eighty (80)% of the requirements specified at para 1.3(b) &amp; para 1.3(c) in Financial Position.
 ^MSEs as defined in bidding documents.
^^START-Ups as defined by DIPP, applicable as on the originally scheduled last date of bid submission (soft copy)</t>
    </r>
  </si>
  <si>
    <t>In case a bid is submitted by a Joint Venture (JV) of two or more firms as partners, all the partners of Joint Venture shall meet individually the Technical experience requirements set forth in para 1.1(i) and collectively the requirement of para 1.1(ii), 1.1(iii) &amp; 1.2 above. The figure of average annual turnover and liquid assets/credit facilities for each of the partners of the JV shall be added together to determine the JV’s compliance with the financial position criteria set out in para 1.3 (b) &amp; (c) above. However, for a JV to be qualified, the partner(s) of the JV must also meet the following minimum criteria:</t>
  </si>
  <si>
    <t>All the partners of the JV shall meet individually the financial position criteria given at Para 1.3 (a)</t>
  </si>
  <si>
    <t>The lead partner shall meet, not less than 40% of the minimum criteria given at Para 1.3 (b) &amp; (c) above.</t>
  </si>
  <si>
    <t>Each of the other partner(s) shall meet, not less than 25% of the financial position criteria given at Para 1.3 (b) &amp; (c) above.</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</si>
  <si>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</si>
  <si>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In addition to the data/details furnished as above, the information available at ‘Information on Record’ (IoR) portal of POWERGRID may also be considered as our submission for purpose of QR compliance.</t>
  </si>
  <si>
    <t>ITB 13</t>
  </si>
  <si>
    <t>GCC 2.14</t>
  </si>
  <si>
    <t xml:space="preserve">GCC 41.0   </t>
  </si>
  <si>
    <t xml:space="preserve">GCC 8.3 </t>
  </si>
  <si>
    <t>GCC 13</t>
  </si>
  <si>
    <t>Bid Security</t>
  </si>
  <si>
    <t xml:space="preserve">Contractor’s Responsibilities </t>
  </si>
  <si>
    <t>Completion Time Guarantee</t>
  </si>
  <si>
    <t xml:space="preserve">The bidder shall have successfully completed# execution of pile foundation project(s) within the last seven (7) years as on the originally scheduled Last date of bid Submission (Soft copy) (i.e. 12/11/2024). The bidder’s experience should include the following: </t>
  </si>
  <si>
    <t xml:space="preserve">PPile foundation Package PL-01 for 765KVAngul-Srikakulam 2nd D/c Transmission line part-I associated with “Inter-regional strengthening between SR grid and ER grid” through TBCB Route.      </t>
  </si>
  <si>
    <t>PL-01</t>
  </si>
  <si>
    <t xml:space="preserve">CC/T/W-PILE/DOM/A10/26/08899 </t>
  </si>
  <si>
    <t>Ver. 00</t>
  </si>
  <si>
    <t xml:space="preserve">Attachment 23: NOT APPLICABLE </t>
  </si>
  <si>
    <t xml:space="preserve">Attachment 22: NOT APPLICABLE </t>
  </si>
  <si>
    <t xml:space="preserve">Attachment-30: Declaration by the bidder for Acknowledgement and Acceptance of ‘Supplier Code of Conduct’ </t>
  </si>
  <si>
    <t xml:space="preserve">Contact Number </t>
  </si>
  <si>
    <t xml:space="preserve">e-mail Id </t>
  </si>
  <si>
    <r>
      <t>i) Whether the monthly average rate of pile boring for best three months achieved by the bidder in any one contract executed during last 5 years, is at least</t>
    </r>
    <r>
      <rPr>
        <b/>
        <sz val="12"/>
        <rFont val="Book Antiqua"/>
        <family val="1"/>
      </rPr>
      <t xml:space="preserve"> 270 m for Package-PL-01
 </t>
    </r>
    <r>
      <rPr>
        <sz val="12"/>
        <rFont val="Book Antiqua"/>
        <family val="1"/>
      </rPr>
      <t>(Select One from Drop Down)</t>
    </r>
  </si>
  <si>
    <t>2024-2025</t>
  </si>
  <si>
    <t>2025-2026</t>
  </si>
  <si>
    <t>Work Completion schedule must not exceed 18 months</t>
  </si>
  <si>
    <t>(Information for E-payment, PF details and declaration regarding Micro/Small &amp; Medium Enterprises)</t>
  </si>
  <si>
    <t xml:space="preserve"> Information for E – payment, PF details and declaration for Micro/Small and Medium Enterprise</t>
  </si>
  <si>
    <t xml:space="preserve">NOT APPLICABLE </t>
  </si>
  <si>
    <t xml:space="preserve">Declaration by the bidder for Acknowledgement and Acceptance of ‘Supplier Code of Conduct’ </t>
  </si>
  <si>
    <t xml:space="preserve">Details/features of the Contract undertaken relevant to the stipulated QR (as in Sl No (ii) of 1.1 of QR)
</t>
  </si>
  <si>
    <t xml:space="preserve">Details/features of the Contract undertaken relevant to the stipulated QR (as in Sl No (i) of 1.1 of QR)
</t>
  </si>
  <si>
    <t xml:space="preserve">Details/features of the Contract undertaken relevant to the stipulated QR (as in Sl No (iii) of 1.1 of QR)
</t>
  </si>
  <si>
    <r>
      <t xml:space="preserve">i) Whether the monthly average rate of Concreting for pile cap, pedestal, tie beams etc. for best three months achieved by the bidder in any one contract executed during last 5 years should be at least </t>
    </r>
    <r>
      <rPr>
        <b/>
        <sz val="12"/>
        <rFont val="Book Antiqua"/>
        <family val="1"/>
      </rPr>
      <t>80 cum for Package-PL-01</t>
    </r>
    <r>
      <rPr>
        <sz val="12"/>
        <rFont val="Book Antiqua"/>
        <family val="1"/>
      </rPr>
      <t xml:space="preserve"> (Select One from Drop Down)</t>
    </r>
  </si>
  <si>
    <t>2020-2021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</si>
</sst>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4">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i/>
      <sz val="12"/>
      <color rgb="FFFF0000"/>
      <name val="Book Antiqua"/>
      <family val="1"/>
    </font>
    <font>
      <sz val="11"/>
      <color theme="0" tint="-4.9989318521683403E-2"/>
      <name val="Book Antiqua"/>
      <family val="1"/>
    </font>
    <font>
      <sz val="10"/>
      <color theme="0" tint="-4.9989318521683403E-2"/>
      <name val="Book Antiqua"/>
      <family val="1"/>
    </font>
    <font>
      <strike/>
      <sz val="12"/>
      <name val="Book Antiqua"/>
      <family val="1"/>
    </font>
    <font>
      <sz val="9"/>
      <name val="Book Antiqua"/>
      <family val="1"/>
    </font>
    <font>
      <i/>
      <sz val="12"/>
      <color theme="1"/>
      <name val="Book Antiqua"/>
      <family val="1"/>
    </font>
    <font>
      <sz val="1"/>
      <color theme="0"/>
      <name val="Book Antiqua"/>
      <family val="1"/>
    </font>
    <font>
      <sz val="12"/>
      <color indexed="12"/>
      <name val="Calibri"/>
      <family val="2"/>
    </font>
    <font>
      <b/>
      <sz val="11"/>
      <color indexed="20"/>
      <name val="Book Antiqua"/>
      <family val="1"/>
    </font>
    <font>
      <b/>
      <sz val="11"/>
      <color rgb="FFFF0000"/>
      <name val="Book Antiqua"/>
      <family val="1"/>
    </font>
    <font>
      <sz val="11"/>
      <name val="Arial"/>
      <family val="2"/>
    </font>
    <font>
      <sz val="12"/>
      <color rgb="FF0000FF"/>
      <name val="Book Antiqua"/>
      <family val="1"/>
    </font>
    <font>
      <sz val="11"/>
      <color theme="0"/>
      <name val="Book Antiqua"/>
      <family val="1"/>
    </font>
    <font>
      <sz val="10"/>
      <color theme="0"/>
      <name val="Book Antiqua"/>
      <family val="1"/>
    </font>
    <font>
      <b/>
      <i/>
      <sz val="12"/>
      <color theme="1"/>
      <name val="Book Antiqua"/>
      <family val="1"/>
    </font>
    <font>
      <b/>
      <sz val="12"/>
      <color indexed="12"/>
      <name val="Book Antiqua"/>
      <family val="1"/>
    </font>
    <font>
      <b/>
      <sz val="48"/>
      <name val="Book Antiqua"/>
      <family val="1"/>
    </font>
    <font>
      <sz val="11"/>
      <color indexed="8"/>
      <name val="Calibri"/>
      <family val="2"/>
    </font>
    <font>
      <b/>
      <sz val="11.5"/>
      <name val="Arial"/>
      <family val="2"/>
    </font>
    <font>
      <b/>
      <sz val="11"/>
      <color indexed="12"/>
      <name val="Arial"/>
      <family val="2"/>
    </font>
    <font>
      <b/>
      <sz val="11"/>
      <name val="Arial"/>
      <family val="2"/>
    </font>
    <font>
      <i/>
      <sz val="11"/>
      <name val="Arial"/>
      <family val="2"/>
    </font>
    <font>
      <b/>
      <u/>
      <sz val="11"/>
      <name val="Arial"/>
      <family val="2"/>
    </font>
    <font>
      <b/>
      <sz val="10"/>
      <color indexed="9"/>
      <name val="Arial"/>
      <family val="2"/>
    </font>
    <font>
      <sz val="10"/>
      <color indexed="9"/>
      <name val="Arial"/>
      <family val="2"/>
    </font>
    <font>
      <sz val="11"/>
      <color indexed="9"/>
      <name val="Arial"/>
      <family val="2"/>
    </font>
    <font>
      <b/>
      <sz val="9"/>
      <color indexed="81"/>
      <name val="Tahoma"/>
      <family val="2"/>
    </font>
    <font>
      <sz val="9"/>
      <color indexed="81"/>
      <name val="Tahoma"/>
      <family val="2"/>
    </font>
    <font>
      <sz val="10"/>
      <color theme="0" tint="-0.34998626667073579"/>
      <name val="Book Antiqua"/>
      <family val="1"/>
    </font>
    <font>
      <sz val="16"/>
      <color rgb="FFFF0000"/>
      <name val="Book Antiqua"/>
      <family val="1"/>
    </font>
    <font>
      <sz val="8"/>
      <color rgb="FF000000"/>
      <name val="Tahoma"/>
      <family val="2"/>
    </font>
    <font>
      <vertAlign val="superscript"/>
      <sz val="12"/>
      <name val="Book Antiqua"/>
      <family val="1"/>
    </font>
  </fonts>
  <fills count="16">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indexed="12"/>
        <bgColor indexed="64"/>
      </patternFill>
    </fill>
    <fill>
      <patternFill patternType="solid">
        <fgColor indexed="9"/>
        <bgColor indexed="64"/>
      </patternFill>
    </fill>
    <fill>
      <patternFill patternType="solid">
        <fgColor rgb="FFCCFFCC"/>
        <bgColor indexed="64"/>
      </patternFill>
    </fill>
    <fill>
      <patternFill patternType="solid">
        <fgColor theme="0"/>
        <bgColor indexed="64"/>
      </patternFill>
    </fill>
    <fill>
      <patternFill patternType="solid">
        <fgColor rgb="FFFFFF00"/>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FFFFFF"/>
        <bgColor indexed="64"/>
      </patternFill>
    </fill>
    <fill>
      <patternFill patternType="solid">
        <fgColor theme="4"/>
        <bgColor indexed="64"/>
      </patternFill>
    </fill>
    <fill>
      <patternFill patternType="solid">
        <fgColor theme="2" tint="-9.9978637043366805E-2"/>
        <bgColor indexed="64"/>
      </patternFill>
    </fill>
    <fill>
      <patternFill patternType="solid">
        <fgColor theme="3" tint="0.79998168889431442"/>
        <bgColor indexed="64"/>
      </patternFill>
    </fill>
  </fills>
  <borders count="63">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style="thin">
        <color indexed="64"/>
      </top>
      <bottom/>
      <diagonal/>
    </border>
    <border>
      <left/>
      <right style="hair">
        <color indexed="64"/>
      </right>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top style="thin">
        <color indexed="64"/>
      </top>
      <bottom/>
      <diagonal/>
    </border>
    <border>
      <left style="hair">
        <color indexed="64"/>
      </left>
      <right/>
      <top style="hair">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style="hair">
        <color indexed="64"/>
      </bottom>
      <diagonal/>
    </border>
    <border>
      <left style="thin">
        <color indexed="64"/>
      </left>
      <right/>
      <top/>
      <bottom style="hair">
        <color indexed="64"/>
      </bottom>
      <diagonal/>
    </border>
    <border>
      <left style="hair">
        <color indexed="64"/>
      </left>
      <right/>
      <top style="thin">
        <color auto="1"/>
      </top>
      <bottom style="hair">
        <color indexed="64"/>
      </bottom>
      <diagonal/>
    </border>
    <border>
      <left style="hair">
        <color indexed="64"/>
      </left>
      <right/>
      <top style="hair">
        <color indexed="64"/>
      </top>
      <bottom style="thin">
        <color auto="1"/>
      </bottom>
      <diagonal/>
    </border>
    <border>
      <left style="hair">
        <color indexed="64"/>
      </left>
      <right/>
      <top/>
      <bottom style="thin">
        <color indexed="64"/>
      </bottom>
      <diagonal/>
    </border>
    <border>
      <left style="hair">
        <color indexed="64"/>
      </left>
      <right/>
      <top style="thin">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s>
  <cellStyleXfs count="42">
    <xf numFmtId="0" fontId="0" fillId="0" borderId="0"/>
    <xf numFmtId="9" fontId="12" fillId="0" borderId="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168" fontId="13" fillId="0" borderId="0" applyFont="0" applyFill="0" applyBorder="0" applyAlignment="0" applyProtection="0"/>
    <xf numFmtId="0" fontId="14"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70"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1" fontId="13" fillId="0" borderId="0"/>
    <xf numFmtId="0" fontId="24" fillId="0" borderId="0"/>
    <xf numFmtId="0" fontId="52" fillId="0" borderId="0"/>
    <xf numFmtId="0" fontId="8"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1" fillId="0" borderId="0"/>
    <xf numFmtId="0" fontId="1" fillId="0" borderId="0"/>
    <xf numFmtId="0" fontId="13" fillId="0" borderId="0"/>
    <xf numFmtId="0" fontId="1" fillId="0" borderId="0"/>
    <xf numFmtId="0" fontId="1" fillId="0" borderId="0"/>
    <xf numFmtId="164" fontId="13" fillId="0" borderId="0" applyFont="0" applyFill="0" applyBorder="0" applyAlignment="0" applyProtection="0"/>
    <xf numFmtId="0" fontId="13" fillId="0" borderId="0"/>
    <xf numFmtId="0" fontId="8" fillId="0" borderId="0"/>
    <xf numFmtId="0" fontId="13" fillId="0" borderId="0"/>
    <xf numFmtId="0" fontId="79" fillId="0" borderId="0"/>
    <xf numFmtId="0" fontId="1" fillId="0" borderId="0"/>
  </cellStyleXfs>
  <cellXfs count="1256">
    <xf numFmtId="0" fontId="0" fillId="0" borderId="0" xfId="0"/>
    <xf numFmtId="0" fontId="8" fillId="0" borderId="0" xfId="23" applyAlignment="1">
      <alignment vertical="center"/>
    </xf>
    <xf numFmtId="0" fontId="8" fillId="0" borderId="0" xfId="26" applyAlignment="1" applyProtection="1">
      <alignment vertical="center"/>
      <protection hidden="1"/>
    </xf>
    <xf numFmtId="0" fontId="8" fillId="0" borderId="0" xfId="26" applyAlignment="1" applyProtection="1">
      <alignment horizontal="left" vertical="center" indent="1"/>
      <protection hidden="1"/>
    </xf>
    <xf numFmtId="0" fontId="9" fillId="0" borderId="0" xfId="26" applyFont="1" applyAlignment="1" applyProtection="1">
      <alignment vertical="center"/>
      <protection hidden="1"/>
    </xf>
    <xf numFmtId="0" fontId="9" fillId="0" borderId="0" xfId="23" applyFont="1" applyAlignment="1" applyProtection="1">
      <alignment horizontal="left" vertical="center" indent="1"/>
      <protection hidden="1"/>
    </xf>
    <xf numFmtId="0" fontId="9" fillId="0" borderId="0" xfId="23" applyFont="1" applyAlignment="1" applyProtection="1">
      <alignment horizontal="left" vertical="center"/>
      <protection hidden="1"/>
    </xf>
    <xf numFmtId="0" fontId="8" fillId="0" borderId="0" xfId="26" applyAlignment="1" applyProtection="1">
      <alignment horizontal="left" vertical="center"/>
      <protection hidden="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3"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8" fillId="0" borderId="0" xfId="0" applyFont="1" applyAlignment="1" applyProtection="1">
      <alignment horizontal="right" vertical="center"/>
      <protection hidden="1"/>
    </xf>
    <xf numFmtId="0" fontId="8" fillId="0" borderId="6" xfId="0" applyFont="1" applyBorder="1" applyAlignment="1" applyProtection="1">
      <alignment horizontal="justify" vertical="center" wrapText="1"/>
      <protection hidden="1"/>
    </xf>
    <xf numFmtId="0" fontId="23" fillId="0" borderId="0" xfId="0" applyFont="1" applyAlignment="1" applyProtection="1">
      <alignment vertical="center"/>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11" xfId="0" applyBorder="1" applyAlignment="1" applyProtection="1">
      <alignment horizontal="left"/>
      <protection hidden="1"/>
    </xf>
    <xf numFmtId="0" fontId="0" fillId="0" borderId="12"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2" fontId="8" fillId="0" borderId="0" xfId="0" applyNumberFormat="1" applyFont="1" applyAlignment="1" applyProtection="1">
      <alignment horizontal="center" vertical="center"/>
      <protection hidden="1"/>
    </xf>
    <xf numFmtId="0" fontId="8" fillId="0" borderId="0" xfId="23"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6" fillId="0" borderId="0" xfId="0" applyFont="1" applyAlignment="1" applyProtection="1">
      <alignment vertical="center"/>
      <protection hidden="1"/>
    </xf>
    <xf numFmtId="173" fontId="9" fillId="0" borderId="0" xfId="0" applyNumberFormat="1" applyFont="1" applyAlignment="1" applyProtection="1">
      <alignment horizontal="left" vertical="center" indent="1"/>
      <protection hidden="1"/>
    </xf>
    <xf numFmtId="173" fontId="8" fillId="0" borderId="0" xfId="0" applyNumberFormat="1" applyFont="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172" fontId="8" fillId="0" borderId="0" xfId="0" applyNumberFormat="1" applyFont="1" applyAlignment="1" applyProtection="1">
      <alignment horizontal="center" vertical="top"/>
      <protection hidden="1"/>
    </xf>
    <xf numFmtId="172" fontId="8" fillId="0" borderId="0" xfId="0" applyNumberFormat="1" applyFont="1" applyAlignment="1" applyProtection="1">
      <alignment horizontal="left" vertical="top"/>
      <protection hidden="1"/>
    </xf>
    <xf numFmtId="0" fontId="8" fillId="0" borderId="0" xfId="0" applyFont="1" applyAlignment="1" applyProtection="1">
      <alignment horizontal="justify" vertical="top"/>
      <protection hidden="1"/>
    </xf>
    <xf numFmtId="0" fontId="27" fillId="0" borderId="0" xfId="0" applyFont="1" applyAlignment="1" applyProtection="1">
      <alignment horizontal="justify" vertical="top"/>
      <protection hidden="1"/>
    </xf>
    <xf numFmtId="172" fontId="8" fillId="0" borderId="0" xfId="0" applyNumberFormat="1" applyFont="1" applyAlignment="1" applyProtection="1">
      <alignment horizontal="justify" vertical="top" wrapText="1"/>
      <protection hidden="1"/>
    </xf>
    <xf numFmtId="172" fontId="8" fillId="0" borderId="0" xfId="0" applyNumberFormat="1" applyFont="1" applyAlignment="1" applyProtection="1">
      <alignment horizontal="left" vertical="center" indent="3"/>
      <protection hidden="1"/>
    </xf>
    <xf numFmtId="0" fontId="8" fillId="0" borderId="0" xfId="0" applyFont="1" applyAlignment="1" applyProtection="1">
      <alignment horizontal="left" vertical="center" wrapText="1" indent="2"/>
      <protection hidden="1"/>
    </xf>
    <xf numFmtId="0" fontId="1" fillId="0" borderId="0" xfId="0" applyFont="1" applyProtection="1">
      <protection hidden="1"/>
    </xf>
    <xf numFmtId="0" fontId="1" fillId="0" borderId="0" xfId="0" applyFont="1" applyAlignment="1" applyProtection="1">
      <alignment vertical="center"/>
      <protection hidden="1"/>
    </xf>
    <xf numFmtId="0" fontId="8" fillId="3" borderId="6" xfId="0" applyFont="1" applyFill="1" applyBorder="1" applyAlignment="1" applyProtection="1">
      <alignment vertical="center" wrapText="1"/>
      <protection locked="0"/>
    </xf>
    <xf numFmtId="0" fontId="8" fillId="3" borderId="8" xfId="0" applyFont="1" applyFill="1" applyBorder="1" applyAlignment="1" applyProtection="1">
      <alignment vertical="center" wrapText="1"/>
      <protection locked="0"/>
    </xf>
    <xf numFmtId="0" fontId="24" fillId="3" borderId="10" xfId="0" applyFont="1" applyFill="1" applyBorder="1" applyAlignment="1" applyProtection="1">
      <alignment horizontal="center"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2"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3" xfId="0" applyFont="1" applyBorder="1" applyAlignment="1" applyProtection="1">
      <alignment horizontal="left" vertical="center" wrapText="1"/>
      <protection hidden="1"/>
    </xf>
    <xf numFmtId="0" fontId="8" fillId="0" borderId="14"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3"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3" borderId="0" xfId="0" applyFill="1" applyAlignment="1" applyProtection="1">
      <alignment vertical="center"/>
      <protection locked="0"/>
    </xf>
    <xf numFmtId="0" fontId="8" fillId="0" borderId="0" xfId="0" applyFont="1" applyAlignment="1" applyProtection="1">
      <alignment horizontal="left" vertical="center" indent="2"/>
      <protection hidden="1"/>
    </xf>
    <xf numFmtId="0" fontId="9" fillId="0" borderId="0" xfId="26" applyFont="1" applyAlignment="1" applyProtection="1">
      <alignment vertical="top"/>
      <protection hidden="1"/>
    </xf>
    <xf numFmtId="0" fontId="8" fillId="3" borderId="6" xfId="0" applyFont="1" applyFill="1" applyBorder="1" applyAlignment="1" applyProtection="1">
      <alignment horizontal="left" vertical="center"/>
      <protection locked="0"/>
    </xf>
    <xf numFmtId="0" fontId="4" fillId="3" borderId="6" xfId="0" applyFont="1" applyFill="1" applyBorder="1" applyAlignment="1" applyProtection="1">
      <alignment horizontal="left" vertical="center" indent="4"/>
      <protection locked="0"/>
    </xf>
    <xf numFmtId="0" fontId="8" fillId="0" borderId="26" xfId="0" applyFont="1" applyBorder="1" applyAlignment="1" applyProtection="1">
      <alignment horizontal="left" vertical="center"/>
      <protection hidden="1"/>
    </xf>
    <xf numFmtId="0" fontId="8" fillId="0" borderId="0" xfId="23" applyAlignment="1" applyProtection="1">
      <alignment horizontal="left" vertical="center" indent="1"/>
      <protection hidden="1"/>
    </xf>
    <xf numFmtId="0" fontId="7" fillId="0" borderId="0" xfId="0" applyFont="1" applyAlignment="1" applyProtection="1">
      <alignment vertical="center"/>
      <protection hidden="1"/>
    </xf>
    <xf numFmtId="173" fontId="26" fillId="0" borderId="0" xfId="0" applyNumberFormat="1"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6" fillId="3" borderId="6" xfId="0" applyFont="1" applyFill="1" applyBorder="1" applyAlignment="1" applyProtection="1">
      <alignment horizontal="center" vertical="center"/>
      <protection locked="0"/>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4" fillId="3" borderId="6" xfId="0" applyFont="1" applyFill="1" applyBorder="1" applyAlignment="1" applyProtection="1">
      <alignment horizontal="right" vertical="center" wrapText="1"/>
      <protection locked="0"/>
    </xf>
    <xf numFmtId="0" fontId="24" fillId="3" borderId="6" xfId="0" applyFont="1" applyFill="1" applyBorder="1" applyAlignment="1" applyProtection="1">
      <alignment horizontal="center" vertical="center" wrapText="1"/>
      <protection locked="0"/>
    </xf>
    <xf numFmtId="0" fontId="13" fillId="0" borderId="0" xfId="24" applyAlignment="1" applyProtection="1">
      <alignment vertical="center"/>
      <protection hidden="1"/>
    </xf>
    <xf numFmtId="0" fontId="13" fillId="0" borderId="0" xfId="24" applyProtection="1">
      <protection hidden="1"/>
    </xf>
    <xf numFmtId="0" fontId="8" fillId="0" borderId="0" xfId="0" applyFont="1" applyAlignment="1" applyProtection="1">
      <alignment horizontal="right" vertical="top"/>
      <protection hidden="1"/>
    </xf>
    <xf numFmtId="0" fontId="49" fillId="0" borderId="0" xfId="0" applyFont="1" applyAlignment="1" applyProtection="1">
      <alignment vertical="center"/>
      <protection hidden="1"/>
    </xf>
    <xf numFmtId="15" fontId="8" fillId="3" borderId="6" xfId="0" applyNumberFormat="1" applyFont="1" applyFill="1" applyBorder="1" applyAlignment="1" applyProtection="1">
      <alignment horizontal="left" vertical="center"/>
      <protection locked="0"/>
    </xf>
    <xf numFmtId="0" fontId="8" fillId="0" borderId="0" xfId="0" applyFont="1" applyAlignment="1" applyProtection="1">
      <alignment horizontal="justify" vertical="center" wrapText="1"/>
      <protection hidden="1"/>
    </xf>
    <xf numFmtId="0" fontId="35" fillId="0" borderId="0" xfId="0" applyFont="1" applyAlignment="1" applyProtection="1">
      <alignment horizontal="left" vertical="center"/>
      <protection hidden="1"/>
    </xf>
    <xf numFmtId="14" fontId="24" fillId="3" borderId="6" xfId="0" applyNumberFormat="1" applyFont="1" applyFill="1" applyBorder="1" applyAlignment="1" applyProtection="1">
      <alignment horizontal="center" vertical="center" wrapText="1"/>
      <protection locked="0"/>
    </xf>
    <xf numFmtId="173" fontId="9" fillId="0" borderId="0" xfId="0" applyNumberFormat="1" applyFont="1" applyAlignment="1" applyProtection="1">
      <alignment horizontal="left" vertical="center"/>
      <protection hidden="1"/>
    </xf>
    <xf numFmtId="0" fontId="8" fillId="3" borderId="19" xfId="0" applyFont="1" applyFill="1" applyBorder="1" applyAlignment="1" applyProtection="1">
      <alignment horizontal="left" vertical="center" wrapText="1"/>
      <protection locked="0"/>
    </xf>
    <xf numFmtId="0" fontId="8" fillId="3" borderId="20" xfId="0" applyFont="1" applyFill="1" applyBorder="1" applyAlignment="1" applyProtection="1">
      <alignment horizontal="left" vertical="center" wrapText="1"/>
      <protection locked="0"/>
    </xf>
    <xf numFmtId="0" fontId="8" fillId="3" borderId="1" xfId="0" applyFont="1" applyFill="1" applyBorder="1" applyAlignment="1" applyProtection="1">
      <alignment horizontal="left" vertical="center" wrapText="1"/>
      <protection locked="0"/>
    </xf>
    <xf numFmtId="1" fontId="26" fillId="0" borderId="0" xfId="0" applyNumberFormat="1" applyFont="1" applyAlignment="1" applyProtection="1">
      <alignment horizontal="center" vertical="center"/>
      <protection hidden="1"/>
    </xf>
    <xf numFmtId="0" fontId="51" fillId="0" borderId="0" xfId="0" applyFont="1" applyAlignment="1" applyProtection="1">
      <alignment horizontal="right" vertical="center" wrapText="1"/>
      <protection hidden="1"/>
    </xf>
    <xf numFmtId="14" fontId="6" fillId="0" borderId="0" xfId="0" applyNumberFormat="1" applyFont="1" applyAlignment="1" applyProtection="1">
      <alignment vertical="center" wrapText="1"/>
      <protection hidden="1"/>
    </xf>
    <xf numFmtId="0" fontId="6" fillId="0" borderId="0" xfId="0" applyFont="1" applyAlignment="1" applyProtection="1">
      <alignment vertical="top" wrapText="1"/>
      <protection hidden="1"/>
    </xf>
    <xf numFmtId="0" fontId="24" fillId="0" borderId="0" xfId="0" applyFont="1" applyProtection="1">
      <protection hidden="1"/>
    </xf>
    <xf numFmtId="0" fontId="13" fillId="0" borderId="0" xfId="24" applyAlignment="1" applyProtection="1">
      <alignment horizontal="left" vertical="center"/>
      <protection hidden="1"/>
    </xf>
    <xf numFmtId="0" fontId="13" fillId="0" borderId="0" xfId="24" applyAlignment="1" applyProtection="1">
      <alignment horizontal="center" vertical="center"/>
      <protection hidden="1"/>
    </xf>
    <xf numFmtId="0" fontId="13" fillId="0" borderId="0" xfId="24" applyAlignment="1" applyProtection="1">
      <alignment horizontal="left"/>
      <protection hidden="1"/>
    </xf>
    <xf numFmtId="0" fontId="13" fillId="0" borderId="0" xfId="24" applyAlignment="1" applyProtection="1">
      <alignment horizontal="center"/>
      <protection hidden="1"/>
    </xf>
    <xf numFmtId="0" fontId="13" fillId="0" borderId="0" xfId="27" applyAlignment="1" applyProtection="1">
      <alignment horizontal="center"/>
      <protection hidden="1"/>
    </xf>
    <xf numFmtId="0" fontId="13" fillId="0" borderId="0" xfId="27" applyProtection="1">
      <protection hidden="1"/>
    </xf>
    <xf numFmtId="0" fontId="8" fillId="0" borderId="0" xfId="0" applyFont="1" applyAlignment="1" applyProtection="1">
      <alignment vertical="center" wrapText="1"/>
      <protection locked="0" hidden="1"/>
    </xf>
    <xf numFmtId="0" fontId="24" fillId="0" borderId="0" xfId="0" applyFont="1" applyAlignment="1" applyProtection="1">
      <alignment horizontal="center"/>
      <protection hidden="1"/>
    </xf>
    <xf numFmtId="0" fontId="24" fillId="0" borderId="0" xfId="0" applyFont="1" applyAlignment="1" applyProtection="1">
      <alignment horizontal="center" vertical="center"/>
      <protection hidden="1"/>
    </xf>
    <xf numFmtId="0" fontId="24" fillId="0" borderId="0" xfId="22" applyFont="1" applyAlignment="1" applyProtection="1">
      <alignment horizontal="center" vertical="center"/>
      <protection hidden="1"/>
    </xf>
    <xf numFmtId="0" fontId="24" fillId="0" borderId="0" xfId="22" applyFont="1" applyProtection="1">
      <protection hidden="1"/>
    </xf>
    <xf numFmtId="0" fontId="6" fillId="0" borderId="0" xfId="23" applyFont="1" applyAlignment="1" applyProtection="1">
      <alignment vertical="center"/>
      <protection hidden="1"/>
    </xf>
    <xf numFmtId="0" fontId="6" fillId="0" borderId="0" xfId="26" applyFont="1" applyAlignment="1" applyProtection="1">
      <alignment vertical="center"/>
      <protection hidden="1"/>
    </xf>
    <xf numFmtId="0" fontId="24" fillId="0" borderId="0" xfId="22" applyFont="1" applyAlignment="1" applyProtection="1">
      <alignment horizontal="center"/>
      <protection hidden="1"/>
    </xf>
    <xf numFmtId="0" fontId="6" fillId="0" borderId="0" xfId="0" applyFont="1" applyAlignment="1" applyProtection="1">
      <alignment vertical="center" wrapText="1"/>
      <protection hidden="1"/>
    </xf>
    <xf numFmtId="0" fontId="58" fillId="0" borderId="0" xfId="0" applyFont="1" applyAlignment="1" applyProtection="1">
      <alignment horizontal="center" vertical="center"/>
      <protection hidden="1"/>
    </xf>
    <xf numFmtId="0" fontId="24" fillId="0" borderId="0" xfId="22" applyFont="1" applyAlignment="1" applyProtection="1">
      <alignment vertical="center"/>
      <protection hidden="1"/>
    </xf>
    <xf numFmtId="0" fontId="24" fillId="3" borderId="6" xfId="0" applyFont="1" applyFill="1" applyBorder="1" applyAlignment="1" applyProtection="1">
      <alignment horizontal="center" vertical="center"/>
      <protection locked="0"/>
    </xf>
    <xf numFmtId="0" fontId="8" fillId="0" borderId="0" xfId="0" applyFont="1" applyAlignment="1">
      <alignment vertical="center"/>
    </xf>
    <xf numFmtId="0" fontId="4" fillId="0" borderId="0" xfId="0" applyFont="1" applyAlignment="1" applyProtection="1">
      <alignment vertical="top" wrapText="1"/>
      <protection hidden="1"/>
    </xf>
    <xf numFmtId="0" fontId="8" fillId="3" borderId="7"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indent="1"/>
      <protection hidden="1"/>
    </xf>
    <xf numFmtId="0" fontId="8" fillId="0" borderId="0" xfId="26" applyAlignment="1" applyProtection="1">
      <alignment horizontal="left" vertical="center" wrapText="1"/>
      <protection hidden="1"/>
    </xf>
    <xf numFmtId="0" fontId="4" fillId="3" borderId="28" xfId="0" applyFont="1" applyFill="1" applyBorder="1" applyAlignment="1" applyProtection="1">
      <alignment horizontal="left" vertical="center" wrapText="1"/>
      <protection locked="0"/>
    </xf>
    <xf numFmtId="0" fontId="4" fillId="3" borderId="29" xfId="0" applyFont="1" applyFill="1" applyBorder="1" applyAlignment="1" applyProtection="1">
      <alignment horizontal="left" vertical="center" wrapText="1"/>
      <protection locked="0"/>
    </xf>
    <xf numFmtId="0" fontId="4" fillId="3" borderId="30"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protection hidden="1"/>
    </xf>
    <xf numFmtId="0" fontId="8" fillId="3" borderId="31" xfId="0" applyFont="1" applyFill="1" applyBorder="1" applyAlignment="1" applyProtection="1">
      <alignment horizontal="left" vertical="center" wrapText="1"/>
      <protection locked="0"/>
    </xf>
    <xf numFmtId="0" fontId="8" fillId="3" borderId="0" xfId="0" applyFont="1" applyFill="1" applyAlignment="1" applyProtection="1">
      <alignment vertical="center" wrapText="1"/>
      <protection locked="0"/>
    </xf>
    <xf numFmtId="0" fontId="8" fillId="3" borderId="7" xfId="0" applyFont="1" applyFill="1" applyBorder="1" applyAlignment="1" applyProtection="1">
      <alignment horizontal="center" vertical="center" wrapText="1"/>
      <protection locked="0"/>
    </xf>
    <xf numFmtId="0" fontId="63" fillId="0" borderId="0" xfId="0" applyFont="1" applyAlignment="1" applyProtection="1">
      <alignment vertical="center" wrapText="1"/>
      <protection hidden="1"/>
    </xf>
    <xf numFmtId="0" fontId="64" fillId="0" borderId="0" xfId="0" applyFont="1" applyAlignment="1" applyProtection="1">
      <alignment vertical="center" wrapText="1"/>
      <protection hidden="1"/>
    </xf>
    <xf numFmtId="0" fontId="24" fillId="0" borderId="0" xfId="0" applyFont="1" applyAlignment="1" applyProtection="1">
      <alignment horizontal="left" vertical="center"/>
      <protection hidden="1"/>
    </xf>
    <xf numFmtId="0" fontId="68" fillId="0" borderId="0" xfId="0" applyFont="1" applyAlignment="1" applyProtection="1">
      <alignment horizontal="justify" vertical="top"/>
      <protection hidden="1"/>
    </xf>
    <xf numFmtId="0" fontId="66" fillId="7" borderId="12" xfId="0" applyFont="1" applyFill="1" applyBorder="1" applyAlignment="1" applyProtection="1">
      <alignment horizontal="center" vertical="center"/>
      <protection locked="0"/>
    </xf>
    <xf numFmtId="0" fontId="74" fillId="0" borderId="0" xfId="0" applyFont="1" applyAlignment="1" applyProtection="1">
      <alignment vertical="center"/>
      <protection hidden="1"/>
    </xf>
    <xf numFmtId="0" fontId="66" fillId="7" borderId="23" xfId="0" applyFont="1" applyFill="1" applyBorder="1" applyAlignment="1" applyProtection="1">
      <alignment vertical="center" wrapText="1"/>
      <protection locked="0"/>
    </xf>
    <xf numFmtId="0" fontId="8" fillId="3" borderId="6" xfId="0" applyFont="1" applyFill="1" applyBorder="1" applyAlignment="1" applyProtection="1">
      <alignment horizontal="left" vertical="top" wrapText="1"/>
      <protection locked="0"/>
    </xf>
    <xf numFmtId="0" fontId="8" fillId="3" borderId="6" xfId="0" applyFont="1" applyFill="1" applyBorder="1" applyAlignment="1" applyProtection="1">
      <alignment horizontal="left" vertical="center" wrapText="1"/>
      <protection locked="0"/>
    </xf>
    <xf numFmtId="0" fontId="29" fillId="0" borderId="0" xfId="25" applyFont="1" applyAlignment="1">
      <alignment vertical="center"/>
    </xf>
    <xf numFmtId="0" fontId="29" fillId="0" borderId="0" xfId="25" applyFont="1"/>
    <xf numFmtId="0" fontId="13" fillId="0" borderId="0" xfId="25"/>
    <xf numFmtId="0" fontId="70" fillId="0" borderId="5" xfId="25" applyFont="1" applyBorder="1" applyAlignment="1">
      <alignment horizontal="center" vertical="center"/>
    </xf>
    <xf numFmtId="0" fontId="34" fillId="0" borderId="0" xfId="25" applyFont="1"/>
    <xf numFmtId="0" fontId="33" fillId="0" borderId="0" xfId="25" applyFont="1" applyAlignment="1">
      <alignment vertical="center"/>
    </xf>
    <xf numFmtId="0" fontId="33" fillId="0" borderId="0" xfId="25" applyFont="1"/>
    <xf numFmtId="0" fontId="70" fillId="0" borderId="5" xfId="25" applyFont="1" applyBorder="1" applyAlignment="1">
      <alignment horizontal="center" vertical="top"/>
    </xf>
    <xf numFmtId="0" fontId="70" fillId="0" borderId="26" xfId="25" applyFont="1" applyBorder="1" applyAlignment="1">
      <alignment horizontal="center" vertical="top"/>
    </xf>
    <xf numFmtId="0" fontId="69" fillId="0" borderId="0" xfId="25" applyFont="1"/>
    <xf numFmtId="0" fontId="71" fillId="11" borderId="9" xfId="25" applyFont="1" applyFill="1" applyBorder="1" applyAlignment="1">
      <alignment horizontal="center" vertical="top"/>
    </xf>
    <xf numFmtId="0" fontId="8" fillId="0" borderId="0" xfId="25" applyFont="1" applyAlignment="1">
      <alignment vertical="center"/>
    </xf>
    <xf numFmtId="0" fontId="4" fillId="0" borderId="4" xfId="25" applyFont="1" applyBorder="1" applyAlignment="1">
      <alignment vertical="center"/>
    </xf>
    <xf numFmtId="0" fontId="23" fillId="0" borderId="0" xfId="25" applyFont="1" applyAlignment="1">
      <alignment vertical="center"/>
    </xf>
    <xf numFmtId="0" fontId="13" fillId="0" borderId="0" xfId="25" applyAlignment="1">
      <alignment vertical="center"/>
    </xf>
    <xf numFmtId="0" fontId="24" fillId="0" borderId="0" xfId="25" applyFont="1" applyAlignment="1">
      <alignment vertical="center"/>
    </xf>
    <xf numFmtId="0" fontId="32" fillId="0" borderId="0" xfId="25" applyFont="1" applyAlignment="1">
      <alignment vertical="center"/>
    </xf>
    <xf numFmtId="0" fontId="24" fillId="0" borderId="4" xfId="25" applyFont="1" applyBorder="1" applyAlignment="1">
      <alignment vertical="center"/>
    </xf>
    <xf numFmtId="0" fontId="4" fillId="0" borderId="0" xfId="25" applyFont="1" applyAlignment="1">
      <alignment vertical="center"/>
    </xf>
    <xf numFmtId="0" fontId="4" fillId="0" borderId="15" xfId="25" applyFont="1" applyBorder="1" applyAlignment="1">
      <alignment vertical="center"/>
    </xf>
    <xf numFmtId="0" fontId="10" fillId="0" borderId="0" xfId="0" applyFont="1" applyAlignment="1">
      <alignment vertical="center" wrapText="1"/>
    </xf>
    <xf numFmtId="0" fontId="9" fillId="0" borderId="0" xfId="0" applyFont="1" applyAlignment="1">
      <alignment horizontal="left" vertical="center" indent="1"/>
    </xf>
    <xf numFmtId="0" fontId="10" fillId="0" borderId="0" xfId="0" applyFont="1" applyAlignment="1">
      <alignment horizontal="center" vertical="center" wrapText="1"/>
    </xf>
    <xf numFmtId="0" fontId="9" fillId="0" borderId="0" xfId="0" applyFont="1" applyAlignment="1">
      <alignment vertical="center"/>
    </xf>
    <xf numFmtId="0" fontId="0" fillId="0" borderId="0" xfId="0" applyAlignment="1">
      <alignment horizontal="center"/>
    </xf>
    <xf numFmtId="0" fontId="9" fillId="0" borderId="0" xfId="0" applyFont="1" applyAlignment="1">
      <alignment horizontal="center" vertical="center"/>
    </xf>
    <xf numFmtId="0" fontId="24" fillId="0" borderId="0" xfId="0" applyFont="1" applyAlignment="1">
      <alignment horizontal="center"/>
    </xf>
    <xf numFmtId="0" fontId="8" fillId="0" borderId="0" xfId="0" applyFont="1" applyAlignment="1">
      <alignment horizontal="justify" vertical="center"/>
    </xf>
    <xf numFmtId="0" fontId="0" fillId="0" borderId="0" xfId="0" applyAlignment="1">
      <alignment vertical="center"/>
    </xf>
    <xf numFmtId="0" fontId="8" fillId="0" borderId="9" xfId="0" applyFont="1" applyBorder="1" applyAlignment="1">
      <alignment vertical="center" wrapText="1"/>
    </xf>
    <xf numFmtId="0" fontId="8" fillId="0" borderId="10" xfId="0" applyFont="1" applyBorder="1" applyAlignment="1">
      <alignment vertical="center" wrapText="1"/>
    </xf>
    <xf numFmtId="0" fontId="8" fillId="0" borderId="0" xfId="0" applyFont="1" applyAlignment="1">
      <alignment horizontal="center" vertical="center"/>
    </xf>
    <xf numFmtId="0" fontId="8" fillId="0" borderId="3" xfId="0" applyFont="1" applyBorder="1" applyAlignment="1">
      <alignment vertical="center" wrapText="1"/>
    </xf>
    <xf numFmtId="0" fontId="8" fillId="0" borderId="0" xfId="0" applyFont="1"/>
    <xf numFmtId="0" fontId="8" fillId="0" borderId="0" xfId="0" applyFont="1" applyAlignment="1">
      <alignment vertical="center" wrapText="1"/>
    </xf>
    <xf numFmtId="0" fontId="8" fillId="0" borderId="21" xfId="0" applyFont="1" applyBorder="1" applyAlignment="1">
      <alignment vertical="center"/>
    </xf>
    <xf numFmtId="0" fontId="8" fillId="0" borderId="18" xfId="0" applyFont="1" applyBorder="1" applyAlignment="1">
      <alignment vertical="center"/>
    </xf>
    <xf numFmtId="0" fontId="8" fillId="3" borderId="7" xfId="0" applyFont="1" applyFill="1" applyBorder="1" applyAlignment="1">
      <alignment horizontal="left" vertical="center" wrapText="1"/>
    </xf>
    <xf numFmtId="0" fontId="8" fillId="0" borderId="22" xfId="0" applyFont="1" applyBorder="1" applyAlignment="1">
      <alignment vertical="center"/>
    </xf>
    <xf numFmtId="0" fontId="8" fillId="0" borderId="23" xfId="0" applyFont="1" applyBorder="1" applyAlignment="1">
      <alignment vertical="center"/>
    </xf>
    <xf numFmtId="0" fontId="8" fillId="0" borderId="24" xfId="0" applyFont="1" applyBorder="1" applyAlignment="1">
      <alignment vertical="center"/>
    </xf>
    <xf numFmtId="0" fontId="8" fillId="0" borderId="25" xfId="0" applyFont="1" applyBorder="1" applyAlignment="1">
      <alignment vertical="center"/>
    </xf>
    <xf numFmtId="0" fontId="8" fillId="0" borderId="14" xfId="0" applyFont="1" applyBorder="1" applyAlignment="1">
      <alignment vertical="center"/>
    </xf>
    <xf numFmtId="0" fontId="8" fillId="0" borderId="12" xfId="0" applyFont="1" applyBorder="1" applyAlignment="1">
      <alignment vertical="center"/>
    </xf>
    <xf numFmtId="0" fontId="36" fillId="0" borderId="0" xfId="0" applyFont="1"/>
    <xf numFmtId="0" fontId="8" fillId="3" borderId="7" xfId="0" applyFont="1" applyFill="1" applyBorder="1" applyAlignment="1">
      <alignment vertical="center"/>
    </xf>
    <xf numFmtId="0" fontId="48" fillId="0" borderId="0" xfId="0" applyFont="1" applyAlignment="1">
      <alignment vertical="center"/>
    </xf>
    <xf numFmtId="0" fontId="36" fillId="0" borderId="0" xfId="0" applyFont="1" applyAlignment="1">
      <alignment vertical="center"/>
    </xf>
    <xf numFmtId="0" fontId="8" fillId="3" borderId="20" xfId="0" applyFont="1" applyFill="1" applyBorder="1" applyAlignment="1">
      <alignment horizontal="left" vertical="center" wrapText="1"/>
    </xf>
    <xf numFmtId="0" fontId="8" fillId="0" borderId="9" xfId="0" applyFont="1" applyBorder="1" applyAlignment="1">
      <alignment horizontal="left" vertical="center"/>
    </xf>
    <xf numFmtId="0" fontId="8" fillId="0" borderId="10" xfId="0" applyFont="1" applyBorder="1" applyAlignment="1">
      <alignment horizontal="left" vertical="center"/>
    </xf>
    <xf numFmtId="0" fontId="8" fillId="0" borderId="0" xfId="0" applyFont="1" applyAlignment="1">
      <alignment horizontal="left" vertical="center"/>
    </xf>
    <xf numFmtId="0" fontId="9" fillId="0" borderId="4" xfId="0" applyFont="1" applyBorder="1" applyAlignment="1">
      <alignment vertical="center"/>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right"/>
    </xf>
    <xf numFmtId="0" fontId="39" fillId="0" borderId="0" xfId="0" applyFont="1" applyAlignment="1">
      <alignment horizontal="center" vertical="center"/>
    </xf>
    <xf numFmtId="0" fontId="39" fillId="0" borderId="0" xfId="0" applyFont="1"/>
    <xf numFmtId="0" fontId="42" fillId="0" borderId="0" xfId="0" applyFont="1" applyAlignment="1">
      <alignment vertical="center"/>
    </xf>
    <xf numFmtId="0" fontId="11" fillId="0" borderId="0" xfId="0" applyFont="1" applyAlignment="1">
      <alignment vertical="center"/>
    </xf>
    <xf numFmtId="0" fontId="2" fillId="0" borderId="0" xfId="0" applyFont="1" applyAlignment="1">
      <alignment vertical="center"/>
    </xf>
    <xf numFmtId="0" fontId="39" fillId="0" borderId="0" xfId="0" applyFont="1" applyAlignment="1">
      <alignment vertical="center"/>
    </xf>
    <xf numFmtId="0" fontId="8" fillId="0" borderId="0" xfId="26" applyAlignment="1">
      <alignment vertical="center"/>
    </xf>
    <xf numFmtId="0" fontId="43" fillId="0" borderId="0" xfId="0" applyFont="1" applyAlignment="1">
      <alignment vertical="center"/>
    </xf>
    <xf numFmtId="0" fontId="9" fillId="0" borderId="0" xfId="23" applyFont="1" applyAlignment="1">
      <alignment horizontal="left" vertical="center" indent="1"/>
    </xf>
    <xf numFmtId="0" fontId="8" fillId="0" borderId="0" xfId="26" applyAlignment="1">
      <alignment horizontal="left" vertical="center" indent="1"/>
    </xf>
    <xf numFmtId="0" fontId="36" fillId="0" borderId="0" xfId="23" applyFont="1" applyAlignment="1">
      <alignment horizontal="left" vertical="center" indent="1"/>
    </xf>
    <xf numFmtId="0" fontId="9" fillId="0" borderId="0" xfId="26" applyFont="1" applyAlignment="1">
      <alignment vertical="center"/>
    </xf>
    <xf numFmtId="0" fontId="9" fillId="0" borderId="0" xfId="26" applyFont="1" applyAlignment="1">
      <alignment vertical="top"/>
    </xf>
    <xf numFmtId="0" fontId="9" fillId="0" borderId="0" xfId="26" applyFont="1" applyAlignment="1">
      <alignment horizontal="left" vertical="center"/>
    </xf>
    <xf numFmtId="0" fontId="8" fillId="0" borderId="0" xfId="26" applyAlignment="1">
      <alignment horizontal="left" vertical="center" wrapText="1"/>
    </xf>
    <xf numFmtId="0" fontId="38" fillId="0" borderId="0" xfId="0" applyFont="1" applyAlignment="1">
      <alignment vertical="center"/>
    </xf>
    <xf numFmtId="0" fontId="4" fillId="0" borderId="0" xfId="0" applyFont="1" applyAlignment="1">
      <alignment vertical="center"/>
    </xf>
    <xf numFmtId="0" fontId="9" fillId="0" borderId="0" xfId="0" applyFont="1" applyAlignment="1">
      <alignment horizontal="right" vertical="center" indent="1"/>
    </xf>
    <xf numFmtId="0" fontId="9" fillId="0" borderId="0" xfId="0" applyFont="1" applyAlignment="1">
      <alignment horizontal="left" vertical="center"/>
    </xf>
    <xf numFmtId="173" fontId="9" fillId="0" borderId="0" xfId="0" applyNumberFormat="1" applyFont="1" applyAlignment="1">
      <alignment horizontal="left" vertical="center" indent="1"/>
    </xf>
    <xf numFmtId="0" fontId="9" fillId="0" borderId="0" xfId="0" applyFont="1" applyAlignment="1">
      <alignment horizontal="left" vertical="center" wrapText="1" indent="1"/>
    </xf>
    <xf numFmtId="0" fontId="9" fillId="12" borderId="0" xfId="0" applyFont="1" applyFill="1" applyAlignment="1">
      <alignment horizontal="center" vertical="center"/>
    </xf>
    <xf numFmtId="0" fontId="8" fillId="12" borderId="0" xfId="0" applyFont="1" applyFill="1" applyAlignment="1">
      <alignment vertical="center"/>
    </xf>
    <xf numFmtId="0" fontId="3" fillId="0" borderId="0" xfId="0" applyFont="1" applyAlignment="1">
      <alignment vertical="center"/>
    </xf>
    <xf numFmtId="0" fontId="8" fillId="12" borderId="0" xfId="0" applyFont="1" applyFill="1" applyAlignment="1">
      <alignment horizontal="justify" vertical="center"/>
    </xf>
    <xf numFmtId="0" fontId="9" fillId="12" borderId="0" xfId="0" applyFont="1" applyFill="1" applyAlignment="1">
      <alignment vertical="center"/>
    </xf>
    <xf numFmtId="0" fontId="9" fillId="12" borderId="0" xfId="23" applyFont="1" applyFill="1" applyAlignment="1">
      <alignment horizontal="left" vertical="center" indent="1"/>
    </xf>
    <xf numFmtId="0" fontId="8" fillId="12" borderId="0" xfId="23" applyFill="1" applyAlignment="1">
      <alignment horizontal="left" vertical="center" indent="1"/>
    </xf>
    <xf numFmtId="0" fontId="9" fillId="12" borderId="0" xfId="26" applyFont="1" applyFill="1" applyAlignment="1">
      <alignment vertical="center"/>
    </xf>
    <xf numFmtId="0" fontId="9" fillId="12" borderId="0" xfId="0" applyFont="1" applyFill="1" applyAlignment="1">
      <alignment horizontal="justify" vertical="center"/>
    </xf>
    <xf numFmtId="0" fontId="9" fillId="12" borderId="0" xfId="0" applyFont="1" applyFill="1" applyAlignment="1">
      <alignment horizontal="right" vertical="center" indent="1"/>
    </xf>
    <xf numFmtId="0" fontId="9" fillId="12" borderId="0" xfId="0" applyFont="1" applyFill="1" applyAlignment="1">
      <alignment horizontal="left" vertical="center"/>
    </xf>
    <xf numFmtId="173" fontId="9" fillId="12" borderId="0" xfId="0" applyNumberFormat="1" applyFont="1" applyFill="1" applyAlignment="1">
      <alignment horizontal="left" vertical="center" indent="1"/>
    </xf>
    <xf numFmtId="0" fontId="9" fillId="12" borderId="0" xfId="0" applyFont="1" applyFill="1" applyAlignment="1">
      <alignment horizontal="left" vertical="center" wrapText="1" indent="1"/>
    </xf>
    <xf numFmtId="0" fontId="8" fillId="12" borderId="0" xfId="0" applyFont="1" applyFill="1" applyAlignment="1">
      <alignment horizontal="left" vertical="center"/>
    </xf>
    <xf numFmtId="0" fontId="0" fillId="0" borderId="4" xfId="0" applyBorder="1"/>
    <xf numFmtId="0" fontId="8" fillId="0" borderId="0" xfId="23" applyAlignment="1">
      <alignment horizontal="left" vertical="center" indent="1"/>
    </xf>
    <xf numFmtId="0" fontId="24" fillId="0" borderId="0" xfId="0" applyFont="1"/>
    <xf numFmtId="0" fontId="75" fillId="0" borderId="0" xfId="0" applyFont="1"/>
    <xf numFmtId="0" fontId="24" fillId="0" borderId="0" xfId="0" applyFont="1" applyAlignment="1">
      <alignment horizontal="right"/>
    </xf>
    <xf numFmtId="0" fontId="4" fillId="0" borderId="0" xfId="0" applyFont="1" applyAlignment="1">
      <alignment horizontal="center"/>
    </xf>
    <xf numFmtId="0" fontId="24" fillId="0" borderId="0" xfId="0" applyFont="1" applyAlignment="1">
      <alignment horizontal="right" vertical="top"/>
    </xf>
    <xf numFmtId="0" fontId="0" fillId="0" borderId="0" xfId="0" applyAlignment="1">
      <alignment vertical="top"/>
    </xf>
    <xf numFmtId="0" fontId="4" fillId="0" borderId="0" xfId="0" applyFont="1" applyAlignment="1">
      <alignment horizontal="left" wrapText="1"/>
    </xf>
    <xf numFmtId="0" fontId="4" fillId="0" borderId="0" xfId="0" applyFont="1" applyAlignment="1">
      <alignment horizontal="left" vertical="top" indent="5"/>
    </xf>
    <xf numFmtId="0" fontId="0" fillId="0" borderId="0" xfId="0" applyAlignment="1">
      <alignment horizontal="left" vertical="top" indent="5"/>
    </xf>
    <xf numFmtId="49" fontId="23" fillId="0" borderId="0" xfId="0" applyNumberFormat="1" applyFont="1" applyAlignment="1">
      <alignment horizontal="right" vertical="top" indent="1"/>
    </xf>
    <xf numFmtId="0" fontId="23" fillId="0" borderId="0" xfId="0" applyFont="1" applyAlignment="1">
      <alignment vertical="top"/>
    </xf>
    <xf numFmtId="0" fontId="23" fillId="0" borderId="0" xfId="0" applyFont="1"/>
    <xf numFmtId="0" fontId="4" fillId="0" borderId="6" xfId="0" applyFont="1" applyBorder="1" applyAlignment="1">
      <alignment horizontal="right" vertical="top"/>
    </xf>
    <xf numFmtId="0" fontId="4" fillId="0" borderId="8" xfId="0" applyFont="1" applyBorder="1" applyAlignment="1">
      <alignment horizontal="right" vertical="top"/>
    </xf>
    <xf numFmtId="0" fontId="4" fillId="0" borderId="0" xfId="0" applyFont="1" applyAlignment="1">
      <alignment horizontal="center" vertical="top"/>
    </xf>
    <xf numFmtId="0" fontId="4" fillId="0" borderId="32" xfId="0" applyFont="1" applyBorder="1" applyAlignment="1">
      <alignment horizontal="center" vertical="top"/>
    </xf>
    <xf numFmtId="0" fontId="4" fillId="0" borderId="6" xfId="0" applyFont="1" applyBorder="1" applyAlignment="1">
      <alignment horizontal="center" vertical="top"/>
    </xf>
    <xf numFmtId="0" fontId="4" fillId="0" borderId="6" xfId="0" applyFont="1" applyBorder="1" applyAlignment="1">
      <alignment horizontal="center"/>
    </xf>
    <xf numFmtId="0" fontId="4" fillId="0" borderId="6" xfId="0" applyFont="1" applyBorder="1" applyAlignment="1">
      <alignment vertical="top"/>
    </xf>
    <xf numFmtId="0" fontId="4" fillId="0" borderId="9" xfId="0" applyFont="1" applyBorder="1" applyAlignment="1">
      <alignment vertical="top"/>
    </xf>
    <xf numFmtId="0" fontId="4" fillId="0" borderId="10" xfId="0" applyFont="1" applyBorder="1" applyAlignment="1">
      <alignment vertical="top"/>
    </xf>
    <xf numFmtId="0" fontId="4" fillId="0" borderId="6" xfId="0" applyFont="1" applyBorder="1"/>
    <xf numFmtId="0" fontId="4" fillId="0" borderId="10" xfId="0" applyFont="1" applyBorder="1"/>
    <xf numFmtId="0" fontId="1" fillId="0" borderId="0" xfId="0" applyFont="1" applyAlignment="1">
      <alignment vertical="top"/>
    </xf>
    <xf numFmtId="0" fontId="0" fillId="10" borderId="0" xfId="0" applyFill="1"/>
    <xf numFmtId="49" fontId="23" fillId="0" borderId="0" xfId="0" applyNumberFormat="1" applyFont="1" applyAlignment="1">
      <alignment horizontal="right" vertical="top"/>
    </xf>
    <xf numFmtId="0" fontId="4" fillId="0" borderId="0" xfId="0" applyFont="1" applyAlignment="1">
      <alignment horizontal="right" vertical="center"/>
    </xf>
    <xf numFmtId="0" fontId="1" fillId="0" borderId="0" xfId="0" applyFont="1" applyAlignment="1">
      <alignment horizontal="right" vertical="top" indent="1"/>
    </xf>
    <xf numFmtId="0" fontId="0" fillId="0" borderId="0" xfId="0" applyAlignment="1">
      <alignment horizontal="right" vertical="top" indent="1"/>
    </xf>
    <xf numFmtId="0" fontId="4" fillId="0" borderId="0" xfId="0" applyFont="1" applyAlignment="1">
      <alignment horizontal="right" vertical="top"/>
    </xf>
    <xf numFmtId="0" fontId="4" fillId="0" borderId="0" xfId="0" applyFont="1" applyAlignment="1">
      <alignment horizontal="justify" vertical="center" wrapText="1"/>
    </xf>
    <xf numFmtId="0" fontId="0" fillId="9" borderId="0" xfId="0" applyFill="1" applyAlignment="1">
      <alignment vertical="top"/>
    </xf>
    <xf numFmtId="0" fontId="4" fillId="0" borderId="0" xfId="0" applyFont="1" applyAlignment="1">
      <alignment vertical="center" wrapText="1"/>
    </xf>
    <xf numFmtId="0" fontId="4" fillId="9" borderId="0" xfId="0" applyFont="1" applyFill="1" applyAlignment="1">
      <alignment vertical="center" wrapText="1"/>
    </xf>
    <xf numFmtId="0" fontId="4" fillId="0" borderId="0" xfId="0" applyFont="1" applyAlignment="1">
      <alignment horizontal="left" vertical="center"/>
    </xf>
    <xf numFmtId="0" fontId="4" fillId="0" borderId="0" xfId="0" applyFont="1" applyAlignment="1">
      <alignment horizontal="left" vertical="center" indent="5"/>
    </xf>
    <xf numFmtId="0" fontId="4" fillId="0" borderId="0" xfId="0" applyFont="1" applyAlignment="1">
      <alignment horizontal="left"/>
    </xf>
    <xf numFmtId="0" fontId="66" fillId="0" borderId="0" xfId="0" applyFont="1" applyAlignment="1">
      <alignment horizontal="left" vertical="center" wrapText="1"/>
    </xf>
    <xf numFmtId="0" fontId="4" fillId="0" borderId="0" xfId="0" applyFont="1" applyAlignment="1">
      <alignment horizontal="left" vertical="center" wrapText="1"/>
    </xf>
    <xf numFmtId="0" fontId="4" fillId="0" borderId="13" xfId="0" applyFont="1" applyBorder="1"/>
    <xf numFmtId="0" fontId="4" fillId="0" borderId="0" xfId="0" applyFont="1"/>
    <xf numFmtId="0" fontId="4" fillId="0" borderId="14" xfId="0" applyFont="1" applyBorder="1" applyAlignment="1">
      <alignment vertical="top"/>
    </xf>
    <xf numFmtId="0" fontId="4" fillId="0" borderId="4" xfId="0" applyFont="1" applyBorder="1" applyAlignment="1">
      <alignment vertical="top"/>
    </xf>
    <xf numFmtId="0" fontId="4" fillId="0" borderId="4" xfId="0" applyFont="1" applyBorder="1" applyAlignment="1">
      <alignment horizontal="right" vertical="center"/>
    </xf>
    <xf numFmtId="0" fontId="4" fillId="0" borderId="0" xfId="0" applyFont="1" applyAlignment="1">
      <alignment vertical="top"/>
    </xf>
    <xf numFmtId="0" fontId="66" fillId="0" borderId="0" xfId="0" applyFont="1" applyAlignment="1">
      <alignment vertical="top"/>
    </xf>
    <xf numFmtId="0" fontId="66" fillId="0" borderId="15" xfId="0" applyFont="1" applyBorder="1" applyAlignment="1">
      <alignment vertical="top"/>
    </xf>
    <xf numFmtId="0" fontId="66" fillId="0" borderId="32" xfId="0" applyFont="1" applyBorder="1" applyAlignment="1">
      <alignment vertical="top"/>
    </xf>
    <xf numFmtId="0" fontId="66" fillId="0" borderId="34" xfId="0" applyFont="1" applyBorder="1" applyAlignment="1">
      <alignment vertical="center"/>
    </xf>
    <xf numFmtId="0" fontId="66" fillId="0" borderId="39" xfId="0" applyFont="1" applyBorder="1" applyAlignment="1">
      <alignment vertical="center"/>
    </xf>
    <xf numFmtId="0" fontId="66" fillId="0" borderId="47" xfId="0" applyFont="1" applyBorder="1" applyAlignment="1">
      <alignment vertical="center"/>
    </xf>
    <xf numFmtId="0" fontId="66" fillId="0" borderId="0" xfId="0" applyFont="1" applyAlignment="1">
      <alignment vertical="center"/>
    </xf>
    <xf numFmtId="0" fontId="66" fillId="0" borderId="0" xfId="0" applyFont="1"/>
    <xf numFmtId="0" fontId="67" fillId="0" borderId="0" xfId="0" applyFont="1" applyAlignment="1">
      <alignment horizontal="left" vertical="center"/>
    </xf>
    <xf numFmtId="0" fontId="1" fillId="0" borderId="7" xfId="0" applyFont="1" applyBorder="1" applyAlignment="1">
      <alignment horizontal="right" vertical="top"/>
    </xf>
    <xf numFmtId="0" fontId="1" fillId="0" borderId="19" xfId="0" applyFont="1" applyBorder="1" applyAlignment="1">
      <alignment horizontal="right" vertical="top"/>
    </xf>
    <xf numFmtId="0" fontId="4" fillId="0" borderId="20" xfId="0" applyFont="1" applyBorder="1" applyAlignment="1">
      <alignment vertical="top"/>
    </xf>
    <xf numFmtId="49" fontId="4" fillId="0" borderId="0" xfId="0" applyNumberFormat="1" applyFont="1" applyAlignment="1">
      <alignment horizontal="right" vertical="center"/>
    </xf>
    <xf numFmtId="0" fontId="7" fillId="0" borderId="29" xfId="0" applyFont="1" applyBorder="1" applyAlignment="1">
      <alignment horizontal="center" vertical="center"/>
    </xf>
    <xf numFmtId="0" fontId="4" fillId="0" borderId="29" xfId="0" applyFont="1" applyBorder="1" applyAlignment="1">
      <alignment horizontal="right" vertical="top"/>
    </xf>
    <xf numFmtId="0" fontId="1" fillId="0" borderId="3" xfId="0" applyFont="1" applyBorder="1" applyAlignment="1">
      <alignment vertical="center" wrapText="1"/>
    </xf>
    <xf numFmtId="0" fontId="1" fillId="0" borderId="10" xfId="0" applyFont="1" applyBorder="1" applyAlignment="1">
      <alignment vertical="center" wrapText="1"/>
    </xf>
    <xf numFmtId="0" fontId="8" fillId="0" borderId="0" xfId="0" applyFont="1" applyAlignment="1">
      <alignment horizontal="right" vertical="center"/>
    </xf>
    <xf numFmtId="0" fontId="53" fillId="0" borderId="0" xfId="0" applyFont="1" applyAlignment="1">
      <alignment horizontal="right" vertical="top"/>
    </xf>
    <xf numFmtId="0" fontId="53" fillId="0" borderId="0" xfId="0" applyFont="1" applyAlignment="1">
      <alignment horizontal="right" vertical="center"/>
    </xf>
    <xf numFmtId="0" fontId="53" fillId="0" borderId="29" xfId="0" applyFont="1" applyBorder="1" applyAlignment="1">
      <alignment horizontal="right"/>
    </xf>
    <xf numFmtId="49" fontId="4" fillId="0" borderId="0" xfId="0" applyNumberFormat="1" applyFont="1" applyAlignment="1">
      <alignment horizontal="right" vertical="top"/>
    </xf>
    <xf numFmtId="0" fontId="53" fillId="0" borderId="0" xfId="0" applyFont="1" applyAlignment="1">
      <alignment horizontal="left" vertical="center" wrapText="1"/>
    </xf>
    <xf numFmtId="0" fontId="53" fillId="0" borderId="0" xfId="0" applyFont="1" applyAlignment="1">
      <alignment vertical="top"/>
    </xf>
    <xf numFmtId="0" fontId="53" fillId="0" borderId="0" xfId="0" applyFont="1" applyAlignment="1">
      <alignment horizontal="justify"/>
    </xf>
    <xf numFmtId="0" fontId="46" fillId="0" borderId="0" xfId="0" applyFont="1" applyAlignment="1">
      <alignment vertical="top"/>
    </xf>
    <xf numFmtId="0" fontId="53" fillId="0" borderId="0" xfId="0" applyFont="1" applyAlignment="1">
      <alignment horizontal="justify" vertical="top" wrapText="1"/>
    </xf>
    <xf numFmtId="0" fontId="24" fillId="0" borderId="0" xfId="0" applyFont="1" applyAlignment="1">
      <alignment vertical="top"/>
    </xf>
    <xf numFmtId="0" fontId="4" fillId="7" borderId="22" xfId="0" applyFont="1" applyFill="1" applyBorder="1" applyAlignment="1">
      <alignment horizontal="center" vertical="center" wrapText="1"/>
    </xf>
    <xf numFmtId="0" fontId="4" fillId="7" borderId="23" xfId="0" applyFont="1" applyFill="1" applyBorder="1" applyAlignment="1">
      <alignment horizontal="center" vertical="center" wrapText="1"/>
    </xf>
    <xf numFmtId="0" fontId="1" fillId="0" borderId="40" xfId="0" applyFont="1" applyBorder="1" applyAlignment="1">
      <alignment horizontal="center" vertical="center" wrapText="1"/>
    </xf>
    <xf numFmtId="0" fontId="1" fillId="0" borderId="42" xfId="0" applyFont="1" applyBorder="1" applyAlignment="1">
      <alignment horizontal="left" vertical="center" wrapText="1"/>
    </xf>
    <xf numFmtId="173" fontId="23" fillId="0" borderId="0" xfId="0" applyNumberFormat="1" applyFont="1" applyAlignment="1">
      <alignment horizontal="left" vertical="center" indent="1"/>
    </xf>
    <xf numFmtId="0" fontId="1" fillId="7" borderId="6" xfId="0" applyFont="1" applyFill="1" applyBorder="1" applyAlignment="1" applyProtection="1">
      <alignment horizontal="center" vertical="center" wrapText="1"/>
      <protection locked="0"/>
    </xf>
    <xf numFmtId="0" fontId="6" fillId="0" borderId="0" xfId="0" applyFont="1" applyAlignment="1">
      <alignment horizontal="center" vertical="center"/>
    </xf>
    <xf numFmtId="0" fontId="44" fillId="0" borderId="0" xfId="0" applyFont="1" applyAlignment="1">
      <alignment horizontal="center" vertical="center"/>
    </xf>
    <xf numFmtId="0" fontId="41" fillId="0" borderId="0" xfId="26" applyFont="1" applyAlignment="1">
      <alignment vertical="center"/>
    </xf>
    <xf numFmtId="0" fontId="45" fillId="0" borderId="0" xfId="0" applyFont="1" applyAlignment="1">
      <alignment horizontal="center" vertical="center"/>
    </xf>
    <xf numFmtId="0" fontId="6" fillId="0" borderId="0" xfId="0" applyFont="1" applyAlignment="1">
      <alignment horizontal="center" vertical="center" wrapText="1"/>
    </xf>
    <xf numFmtId="0" fontId="6" fillId="0" borderId="6" xfId="0" applyFont="1" applyBorder="1" applyAlignment="1">
      <alignment horizontal="center" vertical="center" wrapText="1"/>
    </xf>
    <xf numFmtId="0" fontId="40" fillId="0" borderId="0" xfId="0" applyFont="1" applyAlignment="1">
      <alignment horizontal="center" vertical="center"/>
    </xf>
    <xf numFmtId="0" fontId="9" fillId="0" borderId="4" xfId="0" applyFont="1" applyBorder="1" applyAlignment="1">
      <alignment horizontal="right" vertical="center"/>
    </xf>
    <xf numFmtId="0" fontId="54" fillId="0" borderId="0" xfId="0" applyFont="1" applyAlignment="1">
      <alignment vertical="center"/>
    </xf>
    <xf numFmtId="0" fontId="54" fillId="0" borderId="0" xfId="0" applyFont="1"/>
    <xf numFmtId="0" fontId="55" fillId="0" borderId="0" xfId="0" applyFont="1" applyAlignment="1">
      <alignment vertical="center"/>
    </xf>
    <xf numFmtId="0" fontId="56" fillId="0" borderId="0" xfId="0" applyFont="1" applyAlignment="1">
      <alignment vertical="center"/>
    </xf>
    <xf numFmtId="0" fontId="57" fillId="0" borderId="0" xfId="23" applyFont="1" applyAlignment="1">
      <alignment vertical="center"/>
    </xf>
    <xf numFmtId="0" fontId="57" fillId="0" borderId="0" xfId="26" applyFont="1" applyAlignment="1">
      <alignment vertical="center"/>
    </xf>
    <xf numFmtId="0" fontId="54" fillId="0" borderId="0" xfId="0" applyFont="1" applyAlignment="1">
      <alignment horizontal="justify" vertical="center"/>
    </xf>
    <xf numFmtId="0" fontId="57" fillId="0" borderId="0" xfId="23" applyFont="1" applyAlignment="1">
      <alignment horizontal="justify" vertical="center"/>
    </xf>
    <xf numFmtId="0" fontId="57" fillId="0" borderId="0" xfId="26" applyFont="1" applyAlignment="1">
      <alignment horizontal="justify" vertical="center"/>
    </xf>
    <xf numFmtId="0" fontId="54" fillId="0" borderId="0" xfId="0" applyFont="1" applyAlignment="1">
      <alignment horizontal="justify"/>
    </xf>
    <xf numFmtId="0" fontId="0" fillId="0" borderId="0" xfId="0" applyAlignment="1">
      <alignment horizontal="justify"/>
    </xf>
    <xf numFmtId="0" fontId="4" fillId="0" borderId="27" xfId="0" applyFont="1" applyBorder="1" applyAlignment="1">
      <alignment horizontal="center" vertical="center"/>
    </xf>
    <xf numFmtId="0" fontId="4" fillId="0" borderId="28" xfId="0" applyFont="1" applyBorder="1" applyAlignment="1">
      <alignment horizontal="center" vertical="center"/>
    </xf>
    <xf numFmtId="0" fontId="4" fillId="0" borderId="29" xfId="0" applyFont="1" applyBorder="1" applyAlignment="1">
      <alignment horizontal="center" vertical="center"/>
    </xf>
    <xf numFmtId="0" fontId="4" fillId="0" borderId="30" xfId="0" applyFont="1" applyBorder="1" applyAlignment="1">
      <alignment horizontal="center" vertical="center"/>
    </xf>
    <xf numFmtId="0" fontId="4" fillId="0" borderId="5" xfId="0" quotePrefix="1" applyFont="1" applyBorder="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center" vertical="center"/>
    </xf>
    <xf numFmtId="0" fontId="8" fillId="0" borderId="6" xfId="0" applyFont="1" applyBorder="1" applyAlignment="1">
      <alignment horizontal="center" vertical="center" wrapText="1"/>
    </xf>
    <xf numFmtId="0" fontId="8" fillId="0" borderId="7" xfId="0" applyFont="1" applyBorder="1" applyAlignment="1">
      <alignment horizontal="center" vertical="top" wrapText="1"/>
    </xf>
    <xf numFmtId="0" fontId="8" fillId="0" borderId="19" xfId="0" applyFont="1" applyBorder="1" applyAlignment="1">
      <alignment horizontal="center" vertical="top" wrapText="1"/>
    </xf>
    <xf numFmtId="0" fontId="46" fillId="0" borderId="0" xfId="0" applyFont="1" applyAlignment="1">
      <alignment vertical="center"/>
    </xf>
    <xf numFmtId="0" fontId="8" fillId="0" borderId="20" xfId="0" applyFont="1" applyBorder="1" applyAlignment="1">
      <alignment horizontal="center" vertical="top" wrapText="1"/>
    </xf>
    <xf numFmtId="0" fontId="9" fillId="0" borderId="8" xfId="0" applyFont="1" applyBorder="1" applyAlignment="1">
      <alignment vertical="center"/>
    </xf>
    <xf numFmtId="0" fontId="9" fillId="0" borderId="8" xfId="0" applyFont="1" applyBorder="1" applyAlignment="1">
      <alignment vertical="center" wrapText="1"/>
    </xf>
    <xf numFmtId="0" fontId="0" fillId="0" borderId="16" xfId="0" applyBorder="1" applyAlignment="1">
      <alignment vertical="center"/>
    </xf>
    <xf numFmtId="0" fontId="9" fillId="0" borderId="16" xfId="0" applyFont="1" applyBorder="1" applyAlignment="1">
      <alignment vertical="center" wrapText="1"/>
    </xf>
    <xf numFmtId="173" fontId="9" fillId="0" borderId="0" xfId="0" applyNumberFormat="1" applyFont="1" applyAlignment="1">
      <alignment horizontal="left" vertical="center" wrapText="1" indent="1"/>
    </xf>
    <xf numFmtId="0" fontId="9" fillId="0" borderId="6" xfId="0" applyFont="1" applyBorder="1" applyAlignment="1">
      <alignment horizontal="center" vertical="center" wrapText="1"/>
    </xf>
    <xf numFmtId="0" fontId="8" fillId="0" borderId="15" xfId="0" applyFont="1" applyBorder="1" applyAlignment="1" applyProtection="1">
      <alignment horizontal="center" vertical="top" wrapText="1"/>
      <protection locked="0"/>
    </xf>
    <xf numFmtId="0" fontId="8" fillId="0" borderId="15" xfId="0" applyFont="1" applyBorder="1" applyAlignment="1" applyProtection="1">
      <alignment vertical="top" wrapText="1"/>
      <protection locked="0"/>
    </xf>
    <xf numFmtId="0" fontId="46" fillId="0" borderId="0" xfId="0" applyFont="1" applyAlignment="1" applyProtection="1">
      <alignment horizontal="justify" vertical="center"/>
      <protection locked="0"/>
    </xf>
    <xf numFmtId="0" fontId="46" fillId="0" borderId="0" xfId="0" applyFont="1" applyAlignment="1" applyProtection="1">
      <alignment horizontal="center" vertical="center"/>
      <protection locked="0"/>
    </xf>
    <xf numFmtId="0" fontId="0" fillId="0" borderId="0" xfId="0" applyProtection="1">
      <protection locked="0"/>
    </xf>
    <xf numFmtId="0" fontId="39" fillId="0" borderId="0" xfId="0" applyFont="1" applyAlignment="1">
      <alignment horizontal="center"/>
    </xf>
    <xf numFmtId="0" fontId="46" fillId="0" borderId="0" xfId="0" applyFont="1" applyAlignment="1">
      <alignment vertical="center" wrapText="1"/>
    </xf>
    <xf numFmtId="0" fontId="4" fillId="0" borderId="0" xfId="0" applyFont="1" applyAlignment="1">
      <alignment horizontal="justify" vertical="center"/>
    </xf>
    <xf numFmtId="0" fontId="8" fillId="0" borderId="0" xfId="0" applyFont="1" applyAlignment="1">
      <alignment horizontal="left" vertical="center" indent="1"/>
    </xf>
    <xf numFmtId="0" fontId="9" fillId="0" borderId="0" xfId="0" applyFont="1" applyAlignment="1">
      <alignment horizontal="right" vertical="center"/>
    </xf>
    <xf numFmtId="0" fontId="23" fillId="0" borderId="0" xfId="0" applyFont="1" applyAlignment="1">
      <alignment vertical="center"/>
    </xf>
    <xf numFmtId="0" fontId="60" fillId="0" borderId="0" xfId="0" applyFont="1"/>
    <xf numFmtId="0" fontId="9" fillId="0" borderId="0" xfId="0" applyFont="1" applyAlignment="1">
      <alignment horizontal="justify" vertical="center"/>
    </xf>
    <xf numFmtId="0" fontId="7" fillId="0" borderId="6" xfId="0" applyFont="1" applyBorder="1" applyAlignment="1">
      <alignment horizontal="center" vertical="center" wrapText="1"/>
    </xf>
    <xf numFmtId="0" fontId="7" fillId="0" borderId="8" xfId="0" applyFont="1" applyBorder="1" applyAlignment="1">
      <alignment horizontal="left" vertical="center" wrapText="1"/>
    </xf>
    <xf numFmtId="0" fontId="7" fillId="0" borderId="38" xfId="0" applyFont="1" applyBorder="1" applyAlignment="1">
      <alignment horizontal="center" vertical="center" wrapText="1"/>
    </xf>
    <xf numFmtId="0" fontId="9" fillId="0" borderId="0" xfId="0" applyFont="1" applyAlignment="1">
      <alignment horizontal="left" vertical="top"/>
    </xf>
    <xf numFmtId="0" fontId="8" fillId="0" borderId="0" xfId="26" applyAlignment="1">
      <alignment vertical="top"/>
    </xf>
    <xf numFmtId="0" fontId="8" fillId="0" borderId="6" xfId="0" applyFont="1" applyBorder="1" applyAlignment="1">
      <alignment horizontal="center" vertical="top" wrapText="1"/>
    </xf>
    <xf numFmtId="0" fontId="9" fillId="0" borderId="0" xfId="0" applyFont="1" applyAlignment="1">
      <alignment horizontal="center" vertical="center" wrapText="1"/>
    </xf>
    <xf numFmtId="0" fontId="8" fillId="0" borderId="0" xfId="0" applyFont="1" applyAlignment="1">
      <alignment vertical="top"/>
    </xf>
    <xf numFmtId="0" fontId="9" fillId="0" borderId="0" xfId="23" applyFont="1" applyAlignment="1">
      <alignment horizontal="left" vertical="center" indent="5"/>
    </xf>
    <xf numFmtId="0" fontId="8" fillId="0" borderId="0" xfId="26" applyAlignment="1">
      <alignment horizontal="left" vertical="center" indent="5"/>
    </xf>
    <xf numFmtId="0" fontId="8" fillId="0" borderId="0" xfId="26" applyAlignment="1">
      <alignment horizontal="left" vertical="center" indent="2"/>
    </xf>
    <xf numFmtId="0" fontId="9" fillId="0" borderId="6" xfId="0" applyFont="1" applyBorder="1" applyAlignment="1">
      <alignment vertical="center" wrapText="1"/>
    </xf>
    <xf numFmtId="0" fontId="9" fillId="0" borderId="6" xfId="0" applyFont="1" applyBorder="1" applyAlignment="1">
      <alignment horizontal="justify" vertical="center" wrapText="1"/>
    </xf>
    <xf numFmtId="0" fontId="21" fillId="0" borderId="6" xfId="0" applyFont="1" applyBorder="1" applyAlignment="1">
      <alignment horizontal="center" vertical="center" wrapText="1"/>
    </xf>
    <xf numFmtId="173" fontId="9" fillId="0" borderId="0" xfId="0" applyNumberFormat="1" applyFont="1" applyAlignment="1">
      <alignment horizontal="left" vertical="center"/>
    </xf>
    <xf numFmtId="0" fontId="9" fillId="0" borderId="0" xfId="0" applyFont="1" applyAlignment="1">
      <alignment horizontal="left" vertical="center" wrapText="1"/>
    </xf>
    <xf numFmtId="0" fontId="24" fillId="0" borderId="0" xfId="0" applyFont="1" applyAlignment="1">
      <alignment vertical="center"/>
    </xf>
    <xf numFmtId="0" fontId="52" fillId="0" borderId="0" xfId="0" applyFont="1"/>
    <xf numFmtId="0" fontId="7" fillId="0" borderId="0" xfId="0" applyFont="1" applyAlignment="1">
      <alignment horizontal="center" vertical="top"/>
    </xf>
    <xf numFmtId="0" fontId="3" fillId="0" borderId="0" xfId="0" applyFont="1" applyAlignment="1">
      <alignment horizontal="center" vertical="top"/>
    </xf>
    <xf numFmtId="0" fontId="47" fillId="0" borderId="0" xfId="0" applyFont="1" applyAlignment="1">
      <alignment horizontal="left" vertical="top" wrapText="1"/>
    </xf>
    <xf numFmtId="0" fontId="8" fillId="0" borderId="3" xfId="0" applyFont="1" applyBorder="1" applyAlignment="1">
      <alignment vertical="top" wrapText="1"/>
    </xf>
    <xf numFmtId="0" fontId="8" fillId="0" borderId="10" xfId="0" applyFont="1" applyBorder="1" applyAlignment="1">
      <alignment vertical="top" wrapText="1"/>
    </xf>
    <xf numFmtId="0" fontId="8" fillId="0" borderId="11" xfId="0" applyFont="1" applyBorder="1" applyAlignment="1">
      <alignment vertical="center"/>
    </xf>
    <xf numFmtId="0" fontId="53" fillId="0" borderId="0" xfId="0" applyFont="1" applyAlignment="1">
      <alignment horizontal="left"/>
    </xf>
    <xf numFmtId="0" fontId="8" fillId="0" borderId="6" xfId="0" applyFont="1" applyBorder="1" applyAlignment="1">
      <alignment vertical="center" wrapText="1"/>
    </xf>
    <xf numFmtId="0" fontId="8" fillId="0" borderId="18" xfId="0" applyFont="1" applyBorder="1" applyAlignment="1">
      <alignment vertical="center" wrapText="1"/>
    </xf>
    <xf numFmtId="0" fontId="8" fillId="0" borderId="17" xfId="0" applyFont="1" applyBorder="1" applyAlignment="1">
      <alignment horizontal="center" vertical="center" wrapText="1"/>
    </xf>
    <xf numFmtId="0" fontId="8" fillId="0" borderId="7" xfId="0" applyFont="1" applyBorder="1" applyAlignment="1">
      <alignment horizontal="left" vertical="center" wrapText="1"/>
    </xf>
    <xf numFmtId="0" fontId="52" fillId="0" borderId="0" xfId="0" applyFont="1" applyProtection="1">
      <protection locked="0"/>
    </xf>
    <xf numFmtId="0" fontId="24" fillId="0" borderId="0" xfId="0" applyFont="1" applyAlignment="1" applyProtection="1">
      <alignment vertical="center"/>
      <protection locked="0"/>
    </xf>
    <xf numFmtId="0" fontId="46" fillId="0" borderId="0" xfId="0" applyFont="1" applyAlignment="1" applyProtection="1">
      <alignment vertical="center"/>
      <protection locked="0"/>
    </xf>
    <xf numFmtId="0" fontId="8" fillId="0" borderId="6" xfId="0" applyFont="1" applyBorder="1" applyAlignment="1" applyProtection="1">
      <alignment horizontal="center" vertical="center" wrapText="1"/>
      <protection hidden="1"/>
    </xf>
    <xf numFmtId="0" fontId="8" fillId="0" borderId="0" xfId="0" applyFont="1" applyAlignment="1" applyProtection="1">
      <alignment horizontal="center" vertical="top" wrapText="1"/>
      <protection locked="0"/>
    </xf>
    <xf numFmtId="0" fontId="8" fillId="0" borderId="0" xfId="0" applyFont="1" applyAlignment="1" applyProtection="1">
      <alignment vertical="top" wrapText="1"/>
      <protection locked="0"/>
    </xf>
    <xf numFmtId="0" fontId="8" fillId="3" borderId="6" xfId="0" applyFont="1" applyFill="1" applyBorder="1" applyAlignment="1" applyProtection="1">
      <alignment vertical="top" wrapText="1"/>
      <protection locked="0"/>
    </xf>
    <xf numFmtId="0" fontId="39" fillId="0" borderId="0" xfId="0" applyFont="1" applyAlignment="1" applyProtection="1">
      <alignment horizontal="center"/>
      <protection hidden="1"/>
    </xf>
    <xf numFmtId="0" fontId="0" fillId="0" borderId="0" xfId="0" applyAlignment="1" applyProtection="1">
      <alignment horizontal="center" vertical="center"/>
      <protection hidden="1"/>
    </xf>
    <xf numFmtId="0" fontId="8" fillId="0" borderId="6" xfId="0" applyFont="1" applyBorder="1" applyAlignment="1" applyProtection="1">
      <alignment vertical="center" wrapText="1"/>
      <protection hidden="1"/>
    </xf>
    <xf numFmtId="0" fontId="8" fillId="3" borderId="6" xfId="0" applyFont="1" applyFill="1" applyBorder="1" applyAlignment="1" applyProtection="1">
      <alignment horizontal="left" vertical="top" wrapText="1"/>
      <protection hidden="1"/>
    </xf>
    <xf numFmtId="0" fontId="9" fillId="0" borderId="0" xfId="0" applyFont="1" applyAlignment="1" applyProtection="1">
      <alignment horizontal="center" vertical="center" wrapText="1"/>
      <protection hidden="1"/>
    </xf>
    <xf numFmtId="0" fontId="8" fillId="7" borderId="6" xfId="0" applyFont="1" applyFill="1" applyBorder="1" applyAlignment="1" applyProtection="1">
      <alignment horizontal="center" vertical="top" wrapText="1"/>
      <protection locked="0"/>
    </xf>
    <xf numFmtId="0" fontId="8" fillId="0" borderId="0" xfId="0" applyFont="1" applyAlignment="1" applyProtection="1">
      <alignment horizontal="left" vertical="top" wrapText="1"/>
      <protection locked="0"/>
    </xf>
    <xf numFmtId="0" fontId="8" fillId="3" borderId="6" xfId="0" applyFont="1" applyFill="1" applyBorder="1" applyAlignment="1" applyProtection="1">
      <alignment horizontal="center" vertical="center" wrapText="1"/>
      <protection locked="0"/>
    </xf>
    <xf numFmtId="0" fontId="0" fillId="10" borderId="0" xfId="0" applyFill="1" applyAlignment="1" applyProtection="1">
      <alignment vertical="top"/>
      <protection locked="0"/>
    </xf>
    <xf numFmtId="0" fontId="0" fillId="10" borderId="0" xfId="0" applyFill="1" applyProtection="1">
      <protection locked="0"/>
    </xf>
    <xf numFmtId="0" fontId="0" fillId="10" borderId="0" xfId="0" applyFill="1" applyAlignment="1" applyProtection="1">
      <alignment horizontal="left" vertical="center"/>
      <protection locked="0"/>
    </xf>
    <xf numFmtId="0" fontId="4" fillId="10" borderId="6" xfId="0" applyFont="1" applyFill="1" applyBorder="1" applyAlignment="1" applyProtection="1">
      <alignment horizontal="left" vertical="center"/>
      <protection locked="0"/>
    </xf>
    <xf numFmtId="0" fontId="0" fillId="10" borderId="6" xfId="0" applyFill="1" applyBorder="1" applyAlignment="1" applyProtection="1">
      <alignment horizontal="left" vertical="center"/>
      <protection locked="0"/>
    </xf>
    <xf numFmtId="0" fontId="24" fillId="10" borderId="6" xfId="0" applyFont="1" applyFill="1" applyBorder="1" applyAlignment="1" applyProtection="1">
      <alignment horizontal="left" vertical="center"/>
      <protection locked="0"/>
    </xf>
    <xf numFmtId="0" fontId="0" fillId="10" borderId="6" xfId="0" applyFill="1" applyBorder="1" applyProtection="1">
      <protection locked="0"/>
    </xf>
    <xf numFmtId="0" fontId="0" fillId="0" borderId="0" xfId="0" applyAlignment="1" applyProtection="1">
      <alignment horizontal="left" vertical="center"/>
      <protection locked="0"/>
    </xf>
    <xf numFmtId="0" fontId="8" fillId="0" borderId="10" xfId="0" applyFont="1" applyBorder="1" applyAlignment="1">
      <alignment horizontal="center" vertical="center" wrapText="1"/>
    </xf>
    <xf numFmtId="0" fontId="9" fillId="3" borderId="1" xfId="0" applyFont="1" applyFill="1" applyBorder="1" applyAlignment="1" applyProtection="1">
      <alignment horizontal="center" vertical="center" wrapText="1"/>
      <protection locked="0"/>
    </xf>
    <xf numFmtId="0" fontId="9" fillId="3" borderId="19" xfId="0" applyFont="1" applyFill="1" applyBorder="1" applyAlignment="1" applyProtection="1">
      <alignment horizontal="center" vertical="center" wrapText="1"/>
      <protection locked="0"/>
    </xf>
    <xf numFmtId="0" fontId="9" fillId="3" borderId="20" xfId="0" applyFont="1" applyFill="1" applyBorder="1" applyAlignment="1" applyProtection="1">
      <alignment horizontal="center" vertical="center" wrapText="1"/>
      <protection locked="0"/>
    </xf>
    <xf numFmtId="0" fontId="9" fillId="0" borderId="0" xfId="0" applyFont="1" applyAlignment="1" applyProtection="1">
      <alignment horizontal="right" vertical="center" indent="1"/>
      <protection locked="0"/>
    </xf>
    <xf numFmtId="0" fontId="9" fillId="0" borderId="0" xfId="0" applyFont="1" applyAlignment="1">
      <alignment horizontal="justify" vertical="center" wrapText="1"/>
    </xf>
    <xf numFmtId="0" fontId="1" fillId="7" borderId="22" xfId="0" applyFont="1" applyFill="1" applyBorder="1" applyAlignment="1" applyProtection="1">
      <alignment horizontal="left" vertical="center" wrapText="1"/>
      <protection locked="0"/>
    </xf>
    <xf numFmtId="0" fontId="1" fillId="7" borderId="23" xfId="0" applyFont="1" applyFill="1" applyBorder="1" applyAlignment="1" applyProtection="1">
      <alignment horizontal="left" vertical="center" wrapText="1"/>
      <protection locked="0"/>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4" fillId="0" borderId="44" xfId="0" applyFont="1" applyBorder="1" applyAlignment="1">
      <alignment vertical="center" wrapText="1"/>
    </xf>
    <xf numFmtId="0" fontId="4" fillId="0" borderId="36" xfId="0" applyFont="1" applyBorder="1" applyAlignment="1">
      <alignment vertical="center" wrapText="1"/>
    </xf>
    <xf numFmtId="0" fontId="53" fillId="0" borderId="0" xfId="0" applyFont="1" applyAlignment="1">
      <alignment horizontal="justify" vertical="top"/>
    </xf>
    <xf numFmtId="0" fontId="4" fillId="0" borderId="21" xfId="0" applyFont="1" applyBorder="1" applyAlignment="1">
      <alignment horizontal="left" vertical="top" wrapText="1"/>
    </xf>
    <xf numFmtId="0" fontId="4" fillId="0" borderId="11" xfId="0" applyFont="1" applyBorder="1" applyAlignment="1">
      <alignment vertical="top"/>
    </xf>
    <xf numFmtId="0" fontId="66" fillId="0" borderId="47" xfId="0" applyFont="1" applyBorder="1" applyAlignment="1" applyProtection="1">
      <alignment vertical="center"/>
      <protection hidden="1"/>
    </xf>
    <xf numFmtId="0" fontId="66" fillId="0" borderId="12" xfId="0" applyFont="1" applyBorder="1" applyAlignment="1" applyProtection="1">
      <alignment horizontal="center" vertical="center"/>
      <protection hidden="1"/>
    </xf>
    <xf numFmtId="0" fontId="66" fillId="0" borderId="34" xfId="0" applyFont="1" applyBorder="1" applyAlignment="1" applyProtection="1">
      <alignment vertical="center"/>
      <protection hidden="1"/>
    </xf>
    <xf numFmtId="0" fontId="66" fillId="0" borderId="23" xfId="0" applyFont="1" applyBorder="1" applyAlignment="1" applyProtection="1">
      <alignment vertical="center" wrapText="1"/>
      <protection hidden="1"/>
    </xf>
    <xf numFmtId="0" fontId="66" fillId="0" borderId="0" xfId="0" applyFont="1" applyAlignment="1" applyProtection="1">
      <alignment vertical="top" wrapText="1"/>
      <protection hidden="1"/>
    </xf>
    <xf numFmtId="0" fontId="4" fillId="0" borderId="24" xfId="0" applyFont="1" applyBorder="1" applyAlignment="1" applyProtection="1">
      <alignment vertical="center" wrapText="1"/>
      <protection hidden="1"/>
    </xf>
    <xf numFmtId="0" fontId="4" fillId="0" borderId="26" xfId="0" applyFont="1" applyBorder="1" applyAlignment="1" applyProtection="1">
      <alignment vertical="center" wrapText="1"/>
      <protection hidden="1"/>
    </xf>
    <xf numFmtId="0" fontId="66" fillId="0" borderId="39" xfId="0" applyFont="1" applyBorder="1" applyAlignment="1" applyProtection="1">
      <alignment vertical="center"/>
      <protection hidden="1"/>
    </xf>
    <xf numFmtId="0" fontId="66" fillId="0" borderId="0" xfId="0" applyFont="1" applyAlignment="1" applyProtection="1">
      <alignment vertical="center" wrapText="1"/>
      <protection hidden="1"/>
    </xf>
    <xf numFmtId="0" fontId="66" fillId="0" borderId="24" xfId="0" applyFont="1" applyBorder="1" applyAlignment="1" applyProtection="1">
      <alignment vertical="center"/>
      <protection hidden="1"/>
    </xf>
    <xf numFmtId="0" fontId="66" fillId="0" borderId="25" xfId="0" applyFont="1" applyBorder="1" applyAlignment="1" applyProtection="1">
      <alignment vertical="center" wrapText="1"/>
      <protection hidden="1"/>
    </xf>
    <xf numFmtId="0" fontId="66" fillId="0" borderId="0" xfId="0" applyFont="1" applyAlignment="1">
      <alignment vertical="center" wrapText="1"/>
    </xf>
    <xf numFmtId="0" fontId="4" fillId="0" borderId="0" xfId="0" applyFont="1" applyAlignment="1">
      <alignment horizontal="justify" vertical="top"/>
    </xf>
    <xf numFmtId="0" fontId="0" fillId="0" borderId="0" xfId="0" applyAlignment="1">
      <alignment horizontal="justify" vertical="top"/>
    </xf>
    <xf numFmtId="0" fontId="0" fillId="0" borderId="44" xfId="0" applyBorder="1" applyAlignment="1">
      <alignment horizontal="left" vertical="center" wrapText="1"/>
    </xf>
    <xf numFmtId="0" fontId="0" fillId="0" borderId="54" xfId="0" applyBorder="1" applyAlignment="1">
      <alignment horizontal="left" vertical="center" wrapText="1"/>
    </xf>
    <xf numFmtId="0" fontId="0" fillId="0" borderId="13" xfId="0" applyBorder="1" applyAlignment="1">
      <alignment horizontal="left" vertical="center" wrapText="1"/>
    </xf>
    <xf numFmtId="0" fontId="0" fillId="0" borderId="11" xfId="0" applyBorder="1" applyAlignment="1">
      <alignment horizontal="left" vertical="center" wrapText="1"/>
    </xf>
    <xf numFmtId="172" fontId="8" fillId="0" borderId="0" xfId="0" applyNumberFormat="1" applyFont="1" applyAlignment="1" applyProtection="1">
      <alignment horizontal="left" vertical="top" indent="2"/>
      <protection hidden="1"/>
    </xf>
    <xf numFmtId="0" fontId="1" fillId="0" borderId="0" xfId="0" applyFont="1" applyAlignment="1" applyProtection="1">
      <alignment horizontal="center" vertical="center"/>
      <protection hidden="1"/>
    </xf>
    <xf numFmtId="0" fontId="8" fillId="0" borderId="0" xfId="0" applyFont="1" applyAlignment="1" applyProtection="1">
      <alignment horizontal="left" vertical="top" wrapText="1"/>
      <protection hidden="1"/>
    </xf>
    <xf numFmtId="0" fontId="4" fillId="0" borderId="43" xfId="0" applyFont="1" applyBorder="1" applyAlignment="1">
      <alignment horizontal="left" vertical="top" wrapText="1"/>
    </xf>
    <xf numFmtId="0" fontId="4" fillId="0" borderId="18" xfId="0" applyFont="1" applyBorder="1" applyAlignment="1">
      <alignment horizontal="left" vertical="top" wrapText="1"/>
    </xf>
    <xf numFmtId="0" fontId="8" fillId="3" borderId="9" xfId="0" applyFont="1" applyFill="1" applyBorder="1" applyAlignment="1" applyProtection="1">
      <alignment horizontal="center" vertical="center" wrapText="1"/>
      <protection locked="0"/>
    </xf>
    <xf numFmtId="0" fontId="8" fillId="3" borderId="10" xfId="0" applyFont="1" applyFill="1" applyBorder="1" applyAlignment="1" applyProtection="1">
      <alignment horizontal="center" vertical="center" wrapText="1"/>
      <protection locked="0"/>
    </xf>
    <xf numFmtId="0" fontId="8" fillId="0" borderId="19" xfId="0" applyFont="1" applyBorder="1" applyAlignment="1">
      <alignment horizontal="left" vertical="center" wrapText="1"/>
    </xf>
    <xf numFmtId="0" fontId="8" fillId="0" borderId="6" xfId="0" applyFont="1" applyBorder="1" applyAlignment="1">
      <alignment horizontal="left" vertical="center" wrapText="1"/>
    </xf>
    <xf numFmtId="0" fontId="8" fillId="0" borderId="20" xfId="0" applyFont="1" applyBorder="1" applyAlignment="1">
      <alignment horizontal="left" vertical="center" wrapText="1"/>
    </xf>
    <xf numFmtId="0" fontId="8" fillId="0" borderId="40" xfId="0" applyFont="1" applyBorder="1" applyAlignment="1" applyProtection="1">
      <alignment horizontal="left" vertical="center" wrapText="1"/>
      <protection locked="0"/>
    </xf>
    <xf numFmtId="0" fontId="8" fillId="0" borderId="41" xfId="0" applyFont="1" applyBorder="1" applyAlignment="1" applyProtection="1">
      <alignment horizontal="left" vertical="center" wrapText="1"/>
      <protection locked="0"/>
    </xf>
    <xf numFmtId="0" fontId="8" fillId="0" borderId="42" xfId="0" applyFont="1" applyBorder="1" applyAlignment="1" applyProtection="1">
      <alignment horizontal="left" vertical="center" wrapText="1"/>
      <protection locked="0"/>
    </xf>
    <xf numFmtId="0" fontId="8" fillId="0" borderId="6" xfId="0" applyFont="1" applyBorder="1" applyAlignment="1">
      <alignment horizontal="left" vertical="top" wrapText="1"/>
    </xf>
    <xf numFmtId="0" fontId="8" fillId="0" borderId="1" xfId="0" applyFont="1" applyBorder="1" applyAlignment="1">
      <alignment horizontal="left" vertical="center" wrapText="1"/>
    </xf>
    <xf numFmtId="0" fontId="8" fillId="0" borderId="21" xfId="0" applyFont="1" applyBorder="1" applyAlignment="1">
      <alignment horizontal="left" vertical="center"/>
    </xf>
    <xf numFmtId="0" fontId="8" fillId="0" borderId="43" xfId="0" applyFont="1" applyBorder="1" applyAlignment="1">
      <alignment horizontal="left" vertical="center"/>
    </xf>
    <xf numFmtId="0" fontId="8" fillId="0" borderId="18" xfId="0" applyFont="1" applyBorder="1" applyAlignment="1">
      <alignment horizontal="left" vertical="center"/>
    </xf>
    <xf numFmtId="0" fontId="8" fillId="3" borderId="8" xfId="0" applyFont="1" applyFill="1" applyBorder="1" applyAlignment="1" applyProtection="1">
      <alignment horizontal="left" vertical="top" wrapText="1"/>
      <protection locked="0"/>
    </xf>
    <xf numFmtId="0" fontId="8" fillId="3" borderId="16" xfId="0" applyFont="1" applyFill="1" applyBorder="1" applyAlignment="1" applyProtection="1">
      <alignment horizontal="left" vertical="top" wrapText="1"/>
      <protection locked="0"/>
    </xf>
    <xf numFmtId="0" fontId="8" fillId="0" borderId="14" xfId="0" applyFont="1" applyBorder="1" applyAlignment="1">
      <alignment horizontal="justify" vertical="top" wrapText="1"/>
    </xf>
    <xf numFmtId="0" fontId="8" fillId="0" borderId="4" xfId="0" applyFont="1" applyBorder="1" applyAlignment="1">
      <alignment horizontal="justify" vertical="top" wrapText="1"/>
    </xf>
    <xf numFmtId="0" fontId="8" fillId="0" borderId="12" xfId="0" applyFont="1" applyBorder="1" applyAlignment="1">
      <alignment horizontal="justify" vertical="top" wrapText="1"/>
    </xf>
    <xf numFmtId="0" fontId="8" fillId="0" borderId="8" xfId="0" applyFont="1" applyBorder="1" applyAlignment="1">
      <alignment horizontal="left" vertical="center" wrapText="1"/>
    </xf>
    <xf numFmtId="0" fontId="8" fillId="0" borderId="0" xfId="0" applyFont="1" applyAlignment="1">
      <alignment vertical="top" wrapText="1"/>
    </xf>
    <xf numFmtId="0" fontId="8" fillId="0" borderId="0" xfId="0" applyFont="1" applyAlignment="1">
      <alignment horizontal="left" vertical="top" wrapText="1"/>
    </xf>
    <xf numFmtId="0" fontId="53" fillId="0" borderId="15" xfId="0" applyFont="1" applyBorder="1" applyAlignment="1">
      <alignment horizontal="left"/>
    </xf>
    <xf numFmtId="0" fontId="8" fillId="0" borderId="0" xfId="26" applyAlignment="1">
      <alignment horizontal="left" vertical="center"/>
    </xf>
    <xf numFmtId="0" fontId="8" fillId="0" borderId="8" xfId="0" applyFont="1" applyBorder="1" applyAlignment="1">
      <alignment horizontal="center" vertical="center" wrapText="1"/>
    </xf>
    <xf numFmtId="0" fontId="8" fillId="0" borderId="16" xfId="0" applyFont="1" applyBorder="1" applyAlignment="1">
      <alignment horizontal="center" vertical="center" wrapText="1"/>
    </xf>
    <xf numFmtId="0" fontId="47" fillId="0" borderId="6" xfId="0" applyFont="1" applyBorder="1" applyAlignment="1">
      <alignment horizontal="left" vertical="top" wrapText="1"/>
    </xf>
    <xf numFmtId="0" fontId="8" fillId="0" borderId="3"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47" fillId="0" borderId="0" xfId="0" applyFont="1" applyAlignment="1">
      <alignment horizontal="center" vertical="center"/>
    </xf>
    <xf numFmtId="0" fontId="9" fillId="0" borderId="8" xfId="0" applyFont="1" applyBorder="1" applyAlignment="1">
      <alignment horizontal="center" vertical="center"/>
    </xf>
    <xf numFmtId="0" fontId="0" fillId="0" borderId="16" xfId="0" applyBorder="1" applyAlignment="1">
      <alignment horizontal="center" vertical="center"/>
    </xf>
    <xf numFmtId="0" fontId="9" fillId="0" borderId="8" xfId="0" applyFont="1" applyBorder="1" applyAlignment="1">
      <alignment horizontal="center" vertical="center" wrapText="1"/>
    </xf>
    <xf numFmtId="0" fontId="0" fillId="0" borderId="16" xfId="0" applyBorder="1" applyAlignment="1">
      <alignment horizontal="center" vertical="center" wrapText="1"/>
    </xf>
    <xf numFmtId="0" fontId="1" fillId="0" borderId="0" xfId="31" applyAlignment="1">
      <alignment vertical="top"/>
    </xf>
    <xf numFmtId="0" fontId="4" fillId="0" borderId="22" xfId="31" quotePrefix="1" applyFont="1" applyBorder="1" applyAlignment="1" applyProtection="1">
      <alignment horizontal="center" vertical="top"/>
      <protection hidden="1"/>
    </xf>
    <xf numFmtId="0" fontId="4" fillId="0" borderId="40" xfId="31" quotePrefix="1" applyFont="1" applyBorder="1" applyAlignment="1" applyProtection="1">
      <alignment horizontal="center" vertical="top"/>
      <protection hidden="1"/>
    </xf>
    <xf numFmtId="0" fontId="1" fillId="0" borderId="0" xfId="31"/>
    <xf numFmtId="0" fontId="1" fillId="0" borderId="0" xfId="31" applyAlignment="1">
      <alignment vertical="top" wrapText="1"/>
    </xf>
    <xf numFmtId="0" fontId="1" fillId="0" borderId="0" xfId="31" applyAlignment="1">
      <alignment wrapText="1"/>
    </xf>
    <xf numFmtId="0" fontId="9" fillId="0" borderId="0" xfId="31" applyFont="1" applyAlignment="1">
      <alignment vertical="center"/>
    </xf>
    <xf numFmtId="0" fontId="8" fillId="0" borderId="0" xfId="31" applyFont="1" applyAlignment="1">
      <alignment vertical="center"/>
    </xf>
    <xf numFmtId="0" fontId="9" fillId="0" borderId="0" xfId="31" applyFont="1" applyAlignment="1">
      <alignment horizontal="right"/>
    </xf>
    <xf numFmtId="0" fontId="1" fillId="0" borderId="0" xfId="31" applyAlignment="1">
      <alignment vertical="center"/>
    </xf>
    <xf numFmtId="0" fontId="2" fillId="0" borderId="0" xfId="31" applyFont="1" applyAlignment="1">
      <alignment vertical="center"/>
    </xf>
    <xf numFmtId="0" fontId="11" fillId="0" borderId="0" xfId="31" applyFont="1" applyAlignment="1">
      <alignment vertical="center"/>
    </xf>
    <xf numFmtId="0" fontId="9" fillId="0" borderId="0" xfId="31" applyFont="1" applyAlignment="1">
      <alignment horizontal="center" vertical="center"/>
    </xf>
    <xf numFmtId="0" fontId="3" fillId="0" borderId="0" xfId="31" applyFont="1" applyAlignment="1">
      <alignment vertical="center"/>
    </xf>
    <xf numFmtId="0" fontId="8" fillId="0" borderId="0" xfId="31" applyFont="1" applyAlignment="1">
      <alignment horizontal="justify" vertical="center"/>
    </xf>
    <xf numFmtId="0" fontId="4" fillId="0" borderId="0" xfId="31" applyFont="1" applyAlignment="1">
      <alignment vertical="center"/>
    </xf>
    <xf numFmtId="0" fontId="9" fillId="0" borderId="0" xfId="31" applyFont="1" applyAlignment="1">
      <alignment horizontal="justify" vertical="center"/>
    </xf>
    <xf numFmtId="0" fontId="9" fillId="0" borderId="0" xfId="31" applyFont="1" applyAlignment="1">
      <alignment horizontal="right" vertical="center" indent="1"/>
    </xf>
    <xf numFmtId="0" fontId="9" fillId="0" borderId="0" xfId="31" applyFont="1" applyAlignment="1">
      <alignment horizontal="left" vertical="center"/>
    </xf>
    <xf numFmtId="173" fontId="9" fillId="0" borderId="0" xfId="31" applyNumberFormat="1" applyFont="1" applyAlignment="1">
      <alignment horizontal="left" vertical="center" indent="1"/>
    </xf>
    <xf numFmtId="0" fontId="8" fillId="0" borderId="0" xfId="31" applyFont="1" applyAlignment="1">
      <alignment horizontal="left" vertical="center" indent="1"/>
    </xf>
    <xf numFmtId="0" fontId="9" fillId="0" borderId="0" xfId="31" applyFont="1" applyAlignment="1">
      <alignment horizontal="left" vertical="center" wrapText="1" indent="1"/>
    </xf>
    <xf numFmtId="0" fontId="8" fillId="0" borderId="0" xfId="31" applyFont="1" applyAlignment="1">
      <alignment horizontal="left" vertical="center"/>
    </xf>
    <xf numFmtId="0" fontId="7" fillId="0" borderId="0" xfId="0" applyFont="1" applyAlignment="1">
      <alignment horizontal="left" vertical="center"/>
    </xf>
    <xf numFmtId="0" fontId="8" fillId="3" borderId="61" xfId="34" applyFont="1" applyFill="1" applyBorder="1" applyAlignment="1" applyProtection="1">
      <alignment horizontal="left" vertical="center" wrapText="1"/>
      <protection locked="0" hidden="1"/>
    </xf>
    <xf numFmtId="0" fontId="8" fillId="0" borderId="62" xfId="33" applyFont="1" applyBorder="1" applyAlignment="1" applyProtection="1">
      <alignment horizontal="left" vertical="center"/>
      <protection locked="0" hidden="1"/>
    </xf>
    <xf numFmtId="0" fontId="5" fillId="0" borderId="4" xfId="31" applyFont="1" applyBorder="1" applyAlignment="1" applyProtection="1">
      <alignment vertical="center"/>
      <protection hidden="1"/>
    </xf>
    <xf numFmtId="0" fontId="72" fillId="0" borderId="4" xfId="31" applyFont="1" applyBorder="1" applyAlignment="1" applyProtection="1">
      <alignment vertical="center"/>
      <protection hidden="1"/>
    </xf>
    <xf numFmtId="0" fontId="5" fillId="0" borderId="4" xfId="31" applyFont="1" applyBorder="1" applyAlignment="1" applyProtection="1">
      <alignment horizontal="right"/>
      <protection hidden="1"/>
    </xf>
    <xf numFmtId="0" fontId="72" fillId="0" borderId="0" xfId="31" applyFont="1" applyAlignment="1" applyProtection="1">
      <alignment vertical="center"/>
      <protection hidden="1"/>
    </xf>
    <xf numFmtId="0" fontId="72" fillId="0" borderId="0" xfId="31" applyFont="1" applyProtection="1">
      <protection hidden="1"/>
    </xf>
    <xf numFmtId="0" fontId="81" fillId="0" borderId="0" xfId="31" applyFont="1" applyAlignment="1" applyProtection="1">
      <alignment vertical="center"/>
      <protection hidden="1"/>
    </xf>
    <xf numFmtId="0" fontId="82" fillId="0" borderId="0" xfId="31" applyFont="1" applyAlignment="1" applyProtection="1">
      <alignment horizontal="center" vertical="center"/>
      <protection hidden="1"/>
    </xf>
    <xf numFmtId="0" fontId="72" fillId="0" borderId="0" xfId="23" applyFont="1" applyAlignment="1" applyProtection="1">
      <alignment vertical="center"/>
      <protection hidden="1"/>
    </xf>
    <xf numFmtId="0" fontId="72" fillId="0" borderId="0" xfId="26" applyFont="1" applyAlignment="1" applyProtection="1">
      <alignment vertical="center"/>
      <protection hidden="1"/>
    </xf>
    <xf numFmtId="0" fontId="82" fillId="0" borderId="0" xfId="31" applyFont="1" applyAlignment="1" applyProtection="1">
      <alignment vertical="center"/>
      <protection hidden="1"/>
    </xf>
    <xf numFmtId="0" fontId="72" fillId="0" borderId="0" xfId="31" applyFont="1" applyAlignment="1" applyProtection="1">
      <alignment horizontal="justify" vertical="center"/>
      <protection hidden="1"/>
    </xf>
    <xf numFmtId="0" fontId="82" fillId="0" borderId="0" xfId="23" applyFont="1" applyAlignment="1" applyProtection="1">
      <alignment horizontal="left" vertical="center" indent="1"/>
      <protection hidden="1"/>
    </xf>
    <xf numFmtId="0" fontId="72" fillId="0" borderId="0" xfId="23" applyFont="1" applyAlignment="1" applyProtection="1">
      <alignment horizontal="left" vertical="center" indent="1"/>
      <protection hidden="1"/>
    </xf>
    <xf numFmtId="0" fontId="82" fillId="0" borderId="0" xfId="26" applyFont="1" applyAlignment="1" applyProtection="1">
      <alignment vertical="center"/>
      <protection hidden="1"/>
    </xf>
    <xf numFmtId="0" fontId="72" fillId="0" borderId="0" xfId="26" applyFont="1" applyAlignment="1" applyProtection="1">
      <alignment horizontal="left" vertical="center" indent="1"/>
      <protection hidden="1"/>
    </xf>
    <xf numFmtId="0" fontId="8" fillId="0" borderId="0" xfId="35" applyFont="1" applyAlignment="1" applyProtection="1">
      <alignment horizontal="justify" vertical="center"/>
      <protection hidden="1"/>
    </xf>
    <xf numFmtId="0" fontId="82" fillId="0" borderId="6" xfId="31" applyFont="1" applyBorder="1" applyAlignment="1" applyProtection="1">
      <alignment horizontal="center" vertical="center" wrapText="1"/>
      <protection hidden="1"/>
    </xf>
    <xf numFmtId="0" fontId="72" fillId="0" borderId="7" xfId="31" applyFont="1" applyBorder="1" applyAlignment="1" applyProtection="1">
      <alignment horizontal="center" vertical="top" wrapText="1"/>
      <protection hidden="1"/>
    </xf>
    <xf numFmtId="0" fontId="72" fillId="3" borderId="7" xfId="31" applyFont="1" applyFill="1" applyBorder="1" applyAlignment="1" applyProtection="1">
      <alignment vertical="top" wrapText="1"/>
      <protection locked="0"/>
    </xf>
    <xf numFmtId="0" fontId="72" fillId="0" borderId="19" xfId="31" applyFont="1" applyBorder="1" applyAlignment="1" applyProtection="1">
      <alignment horizontal="center" vertical="top" wrapText="1"/>
      <protection hidden="1"/>
    </xf>
    <xf numFmtId="0" fontId="72" fillId="3" borderId="19" xfId="31" applyFont="1" applyFill="1" applyBorder="1" applyAlignment="1" applyProtection="1">
      <alignment vertical="top" wrapText="1"/>
      <protection locked="0"/>
    </xf>
    <xf numFmtId="0" fontId="83" fillId="0" borderId="0" xfId="31" applyFont="1" applyAlignment="1" applyProtection="1">
      <alignment vertical="center"/>
      <protection hidden="1"/>
    </xf>
    <xf numFmtId="0" fontId="72" fillId="0" borderId="20" xfId="31" applyFont="1" applyBorder="1" applyAlignment="1" applyProtection="1">
      <alignment horizontal="center" vertical="top" wrapText="1"/>
      <protection hidden="1"/>
    </xf>
    <xf numFmtId="0" fontId="72" fillId="3" borderId="20" xfId="31" applyFont="1" applyFill="1" applyBorder="1" applyAlignment="1" applyProtection="1">
      <alignment vertical="top" wrapText="1"/>
      <protection locked="0"/>
    </xf>
    <xf numFmtId="0" fontId="72" fillId="0" borderId="15" xfId="31" applyFont="1" applyBorder="1" applyAlignment="1" applyProtection="1">
      <alignment horizontal="center" vertical="top" wrapText="1"/>
      <protection hidden="1"/>
    </xf>
    <xf numFmtId="0" fontId="72" fillId="0" borderId="15" xfId="31" applyFont="1" applyBorder="1" applyAlignment="1" applyProtection="1">
      <alignment vertical="top" wrapText="1"/>
      <protection hidden="1"/>
    </xf>
    <xf numFmtId="0" fontId="72" fillId="0" borderId="0" xfId="31" applyFont="1" applyAlignment="1" applyProtection="1">
      <alignment vertical="center"/>
      <protection locked="0" hidden="1"/>
    </xf>
    <xf numFmtId="0" fontId="83" fillId="0" borderId="0" xfId="31" applyFont="1" applyAlignment="1" applyProtection="1">
      <alignment horizontal="justify" vertical="center"/>
      <protection hidden="1"/>
    </xf>
    <xf numFmtId="0" fontId="83" fillId="0" borderId="0" xfId="31" applyFont="1" applyAlignment="1" applyProtection="1">
      <alignment horizontal="center" vertical="center"/>
      <protection hidden="1"/>
    </xf>
    <xf numFmtId="0" fontId="72" fillId="0" borderId="6" xfId="31" applyFont="1" applyBorder="1" applyAlignment="1" applyProtection="1">
      <alignment horizontal="center" vertical="center" wrapText="1"/>
      <protection hidden="1"/>
    </xf>
    <xf numFmtId="0" fontId="72" fillId="0" borderId="31" xfId="31" applyFont="1" applyBorder="1" applyAlignment="1" applyProtection="1">
      <alignment horizontal="center" vertical="top" wrapText="1"/>
      <protection hidden="1"/>
    </xf>
    <xf numFmtId="0" fontId="72" fillId="3" borderId="31" xfId="31" applyFont="1" applyFill="1" applyBorder="1" applyAlignment="1" applyProtection="1">
      <alignment vertical="top" wrapText="1"/>
      <protection hidden="1"/>
    </xf>
    <xf numFmtId="0" fontId="72" fillId="3" borderId="20" xfId="31" applyFont="1" applyFill="1" applyBorder="1" applyAlignment="1" applyProtection="1">
      <alignment vertical="top" wrapText="1"/>
      <protection hidden="1"/>
    </xf>
    <xf numFmtId="0" fontId="82" fillId="0" borderId="0" xfId="31" applyFont="1" applyAlignment="1" applyProtection="1">
      <alignment horizontal="right" vertical="center" indent="1"/>
      <protection hidden="1"/>
    </xf>
    <xf numFmtId="0" fontId="82" fillId="0" borderId="0" xfId="31" applyFont="1" applyAlignment="1" applyProtection="1">
      <alignment horizontal="left" vertical="center"/>
      <protection hidden="1"/>
    </xf>
    <xf numFmtId="173" fontId="82" fillId="0" borderId="0" xfId="31" applyNumberFormat="1" applyFont="1" applyAlignment="1" applyProtection="1">
      <alignment horizontal="left" vertical="center" indent="1"/>
      <protection hidden="1"/>
    </xf>
    <xf numFmtId="0" fontId="82" fillId="0" borderId="0" xfId="31" applyFont="1" applyAlignment="1" applyProtection="1">
      <alignment horizontal="left" vertical="center" indent="1"/>
      <protection hidden="1"/>
    </xf>
    <xf numFmtId="0" fontId="82" fillId="0" borderId="4" xfId="31" applyFont="1" applyBorder="1" applyAlignment="1" applyProtection="1">
      <alignment vertical="center"/>
      <protection hidden="1"/>
    </xf>
    <xf numFmtId="0" fontId="82" fillId="0" borderId="4" xfId="31" applyFont="1" applyBorder="1" applyAlignment="1" applyProtection="1">
      <alignment horizontal="right" vertical="center"/>
      <protection hidden="1"/>
    </xf>
    <xf numFmtId="0" fontId="72" fillId="0" borderId="0" xfId="31" applyFont="1" applyAlignment="1" applyProtection="1">
      <alignment horizontal="left" vertical="center"/>
      <protection hidden="1"/>
    </xf>
    <xf numFmtId="0" fontId="85" fillId="0" borderId="0" xfId="31" applyFont="1" applyAlignment="1" applyProtection="1">
      <alignment horizontal="center" vertical="center" wrapText="1"/>
      <protection hidden="1"/>
    </xf>
    <xf numFmtId="0" fontId="82" fillId="3" borderId="1" xfId="31" applyFont="1" applyFill="1" applyBorder="1" applyAlignment="1" applyProtection="1">
      <alignment horizontal="center" vertical="center"/>
      <protection locked="0"/>
    </xf>
    <xf numFmtId="0" fontId="82" fillId="3" borderId="1" xfId="31" applyFont="1" applyFill="1" applyBorder="1" applyAlignment="1" applyProtection="1">
      <alignment horizontal="center" vertical="center" wrapText="1"/>
      <protection locked="0"/>
    </xf>
    <xf numFmtId="0" fontId="82" fillId="3" borderId="19" xfId="31" applyFont="1" applyFill="1" applyBorder="1" applyAlignment="1" applyProtection="1">
      <alignment horizontal="center" vertical="center"/>
      <protection locked="0"/>
    </xf>
    <xf numFmtId="0" fontId="82" fillId="3" borderId="19" xfId="31" applyFont="1" applyFill="1" applyBorder="1" applyAlignment="1" applyProtection="1">
      <alignment horizontal="center" vertical="center" wrapText="1"/>
      <protection locked="0"/>
    </xf>
    <xf numFmtId="0" fontId="82" fillId="3" borderId="20" xfId="31" applyFont="1" applyFill="1" applyBorder="1" applyAlignment="1" applyProtection="1">
      <alignment horizontal="center" vertical="center"/>
      <protection locked="0"/>
    </xf>
    <xf numFmtId="0" fontId="82" fillId="3" borderId="20" xfId="31" applyFont="1" applyFill="1" applyBorder="1" applyAlignment="1" applyProtection="1">
      <alignment horizontal="center" vertical="center" wrapText="1"/>
      <protection locked="0"/>
    </xf>
    <xf numFmtId="0" fontId="29" fillId="0" borderId="4" xfId="31" applyFont="1" applyBorder="1" applyAlignment="1" applyProtection="1">
      <alignment vertical="center"/>
      <protection hidden="1"/>
    </xf>
    <xf numFmtId="0" fontId="29" fillId="0" borderId="0" xfId="31" applyFont="1" applyAlignment="1" applyProtection="1">
      <alignment vertical="center"/>
      <protection hidden="1"/>
    </xf>
    <xf numFmtId="0" fontId="87" fillId="0" borderId="0" xfId="31" applyFont="1" applyAlignment="1" applyProtection="1">
      <alignment horizontal="center"/>
      <protection hidden="1"/>
    </xf>
    <xf numFmtId="0" fontId="72" fillId="0" borderId="6" xfId="31" applyFont="1" applyBorder="1" applyAlignment="1" applyProtection="1">
      <alignment horizontal="center" vertical="top" wrapText="1"/>
      <protection hidden="1"/>
    </xf>
    <xf numFmtId="0" fontId="72" fillId="3" borderId="6" xfId="31" applyFont="1" applyFill="1" applyBorder="1" applyAlignment="1" applyProtection="1">
      <alignment horizontal="left" vertical="top" wrapText="1"/>
      <protection locked="0"/>
    </xf>
    <xf numFmtId="0" fontId="72" fillId="0" borderId="0" xfId="31" applyFont="1" applyAlignment="1" applyProtection="1">
      <alignment horizontal="center" vertical="center"/>
      <protection hidden="1"/>
    </xf>
    <xf numFmtId="0" fontId="72" fillId="0" borderId="6" xfId="31" applyFont="1" applyBorder="1" applyAlignment="1" applyProtection="1">
      <alignment vertical="center"/>
      <protection locked="0" hidden="1"/>
    </xf>
    <xf numFmtId="0" fontId="87" fillId="3" borderId="6" xfId="31" applyFont="1" applyFill="1" applyBorder="1" applyAlignment="1" applyProtection="1">
      <alignment horizontal="left" vertical="top" wrapText="1"/>
      <protection locked="0"/>
    </xf>
    <xf numFmtId="0" fontId="82" fillId="0" borderId="0" xfId="31" applyFont="1" applyAlignment="1" applyProtection="1">
      <alignment horizontal="center" vertical="center" wrapText="1"/>
      <protection hidden="1"/>
    </xf>
    <xf numFmtId="0" fontId="82" fillId="0" borderId="0" xfId="31" applyFont="1" applyAlignment="1" applyProtection="1">
      <alignment horizontal="left" vertical="center" wrapText="1"/>
      <protection hidden="1"/>
    </xf>
    <xf numFmtId="0" fontId="82" fillId="0" borderId="0" xfId="26" applyFont="1" applyAlignment="1" applyProtection="1">
      <alignment vertical="top"/>
      <protection hidden="1"/>
    </xf>
    <xf numFmtId="0" fontId="72" fillId="0" borderId="0" xfId="31" applyFont="1" applyAlignment="1" applyProtection="1">
      <alignment horizontal="left" vertical="top" wrapText="1"/>
      <protection hidden="1"/>
    </xf>
    <xf numFmtId="0" fontId="72" fillId="0" borderId="0" xfId="31" applyFont="1" applyAlignment="1" applyProtection="1">
      <alignment horizontal="center" vertical="top" wrapText="1"/>
      <protection hidden="1"/>
    </xf>
    <xf numFmtId="0" fontId="72" fillId="0" borderId="0" xfId="31" applyFont="1" applyAlignment="1" applyProtection="1">
      <alignment horizontal="justify" vertical="top" wrapText="1"/>
      <protection hidden="1"/>
    </xf>
    <xf numFmtId="0" fontId="72" fillId="0" borderId="0" xfId="31" applyFont="1" applyAlignment="1" applyProtection="1">
      <alignment horizontal="right" vertical="top" wrapText="1"/>
      <protection hidden="1"/>
    </xf>
    <xf numFmtId="0" fontId="72" fillId="0" borderId="4" xfId="31" applyFont="1" applyBorder="1" applyAlignment="1" applyProtection="1">
      <alignment horizontal="center" vertical="top" wrapText="1"/>
      <protection hidden="1"/>
    </xf>
    <xf numFmtId="0" fontId="72" fillId="0" borderId="6" xfId="31" applyFont="1" applyBorder="1" applyAlignment="1" applyProtection="1">
      <alignment horizontal="left" vertical="top" wrapText="1" indent="2"/>
      <protection hidden="1"/>
    </xf>
    <xf numFmtId="0" fontId="72" fillId="0" borderId="6" xfId="31" applyFont="1" applyBorder="1" applyAlignment="1" applyProtection="1">
      <alignment vertical="center" wrapText="1"/>
      <protection hidden="1"/>
    </xf>
    <xf numFmtId="0" fontId="72" fillId="0" borderId="8" xfId="31" applyFont="1" applyBorder="1" applyAlignment="1" applyProtection="1">
      <alignment horizontal="left" vertical="center" wrapText="1" indent="2"/>
      <protection hidden="1"/>
    </xf>
    <xf numFmtId="0" fontId="72" fillId="0" borderId="18" xfId="31" applyFont="1" applyBorder="1" applyAlignment="1" applyProtection="1">
      <alignment vertical="center" wrapText="1"/>
      <protection hidden="1"/>
    </xf>
    <xf numFmtId="0" fontId="72" fillId="0" borderId="17" xfId="31" applyFont="1" applyBorder="1" applyAlignment="1" applyProtection="1">
      <alignment horizontal="left" vertical="center" wrapText="1" indent="2"/>
      <protection hidden="1"/>
    </xf>
    <xf numFmtId="0" fontId="72" fillId="3" borderId="19" xfId="31" applyFont="1" applyFill="1" applyBorder="1" applyAlignment="1" applyProtection="1">
      <alignment horizontal="left" vertical="center" wrapText="1"/>
      <protection locked="0"/>
    </xf>
    <xf numFmtId="0" fontId="72" fillId="3" borderId="31" xfId="31" applyFont="1" applyFill="1" applyBorder="1" applyAlignment="1" applyProtection="1">
      <alignment horizontal="left" vertical="center" wrapText="1"/>
      <protection locked="0"/>
    </xf>
    <xf numFmtId="0" fontId="72" fillId="3" borderId="20" xfId="31" applyFont="1" applyFill="1" applyBorder="1" applyAlignment="1" applyProtection="1">
      <alignment horizontal="left" vertical="center" wrapText="1"/>
      <protection locked="0"/>
    </xf>
    <xf numFmtId="0" fontId="72" fillId="0" borderId="6" xfId="31" applyFont="1" applyBorder="1" applyAlignment="1" applyProtection="1">
      <alignment horizontal="left" vertical="center" wrapText="1" indent="2"/>
      <protection hidden="1"/>
    </xf>
    <xf numFmtId="0" fontId="72" fillId="3" borderId="6" xfId="31" applyFont="1" applyFill="1" applyBorder="1" applyAlignment="1" applyProtection="1">
      <alignment horizontal="left" vertical="center" wrapText="1"/>
      <protection locked="0"/>
    </xf>
    <xf numFmtId="0" fontId="72" fillId="0" borderId="7" xfId="31" applyFont="1" applyBorder="1" applyAlignment="1" applyProtection="1">
      <alignment horizontal="left" vertical="center" wrapText="1"/>
      <protection hidden="1"/>
    </xf>
    <xf numFmtId="0" fontId="82" fillId="0" borderId="9" xfId="31" applyFont="1" applyBorder="1" applyAlignment="1" applyProtection="1">
      <alignment horizontal="left" vertical="center" wrapText="1"/>
      <protection hidden="1"/>
    </xf>
    <xf numFmtId="0" fontId="82" fillId="0" borderId="3" xfId="31" applyFont="1" applyBorder="1" applyAlignment="1" applyProtection="1">
      <alignment horizontal="left" vertical="center" wrapText="1"/>
      <protection hidden="1"/>
    </xf>
    <xf numFmtId="0" fontId="82" fillId="0" borderId="6" xfId="31" applyFont="1" applyBorder="1" applyAlignment="1" applyProtection="1">
      <alignment horizontal="left" vertical="center" wrapText="1"/>
      <protection hidden="1"/>
    </xf>
    <xf numFmtId="0" fontId="72" fillId="0" borderId="8" xfId="31" applyFont="1" applyBorder="1" applyAlignment="1" applyProtection="1">
      <alignment horizontal="center" vertical="center" wrapText="1"/>
      <protection hidden="1"/>
    </xf>
    <xf numFmtId="0" fontId="72" fillId="0" borderId="17" xfId="31" applyFont="1" applyBorder="1" applyAlignment="1" applyProtection="1">
      <alignment horizontal="center" vertical="center" wrapText="1"/>
      <protection hidden="1"/>
    </xf>
    <xf numFmtId="0" fontId="72" fillId="0" borderId="16" xfId="31" applyFont="1" applyBorder="1" applyAlignment="1" applyProtection="1">
      <alignment horizontal="center" vertical="center" wrapText="1"/>
      <protection hidden="1"/>
    </xf>
    <xf numFmtId="0" fontId="72" fillId="3" borderId="1" xfId="31" applyFont="1" applyFill="1" applyBorder="1" applyAlignment="1" applyProtection="1">
      <alignment horizontal="left" vertical="center" wrapText="1"/>
      <protection locked="0"/>
    </xf>
    <xf numFmtId="0" fontId="72" fillId="0" borderId="0" xfId="31" applyFont="1" applyAlignment="1" applyProtection="1">
      <alignment vertical="center" wrapText="1"/>
      <protection hidden="1"/>
    </xf>
    <xf numFmtId="0" fontId="72" fillId="0" borderId="19" xfId="31" applyFont="1" applyBorder="1" applyAlignment="1" applyProtection="1">
      <alignment horizontal="left" vertical="center" wrapText="1"/>
      <protection hidden="1"/>
    </xf>
    <xf numFmtId="0" fontId="82" fillId="0" borderId="6" xfId="31" applyFont="1" applyBorder="1" applyAlignment="1" applyProtection="1">
      <alignment horizontal="center"/>
      <protection locked="0" hidden="1"/>
    </xf>
    <xf numFmtId="0" fontId="72" fillId="0" borderId="0" xfId="31" applyFont="1" applyAlignment="1" applyProtection="1">
      <alignment horizontal="right" vertical="center"/>
      <protection hidden="1"/>
    </xf>
    <xf numFmtId="0" fontId="82" fillId="0" borderId="0" xfId="31" applyFont="1" applyAlignment="1" applyProtection="1">
      <alignment horizontal="right" vertical="center"/>
      <protection hidden="1"/>
    </xf>
    <xf numFmtId="0" fontId="8" fillId="0" borderId="4" xfId="35" applyFont="1" applyBorder="1" applyAlignment="1" applyProtection="1">
      <alignment vertical="center"/>
      <protection hidden="1"/>
    </xf>
    <xf numFmtId="0" fontId="9" fillId="0" borderId="4" xfId="35" quotePrefix="1" applyFont="1" applyBorder="1" applyAlignment="1" applyProtection="1">
      <alignment horizontal="right"/>
      <protection hidden="1"/>
    </xf>
    <xf numFmtId="0" fontId="1" fillId="0" borderId="0" xfId="35" applyAlignment="1" applyProtection="1">
      <alignment vertical="center"/>
      <protection hidden="1"/>
    </xf>
    <xf numFmtId="0" fontId="1" fillId="0" borderId="0" xfId="35" applyProtection="1">
      <protection hidden="1"/>
    </xf>
    <xf numFmtId="0" fontId="8" fillId="0" borderId="0" xfId="35" applyFont="1" applyAlignment="1" applyProtection="1">
      <alignment vertical="center"/>
      <protection hidden="1"/>
    </xf>
    <xf numFmtId="0" fontId="39" fillId="0" borderId="0" xfId="35" applyFont="1" applyAlignment="1" applyProtection="1">
      <alignment horizontal="center"/>
      <protection hidden="1"/>
    </xf>
    <xf numFmtId="0" fontId="2" fillId="0" borderId="0" xfId="35" applyFont="1" applyAlignment="1" applyProtection="1">
      <alignment vertical="center"/>
      <protection hidden="1"/>
    </xf>
    <xf numFmtId="0" fontId="11" fillId="0" borderId="0" xfId="35" applyFont="1" applyAlignment="1" applyProtection="1">
      <alignment vertical="center"/>
      <protection hidden="1"/>
    </xf>
    <xf numFmtId="0" fontId="9" fillId="0" borderId="0" xfId="35" applyFont="1" applyAlignment="1" applyProtection="1">
      <alignment horizontal="center" vertical="center"/>
      <protection hidden="1"/>
    </xf>
    <xf numFmtId="0" fontId="3" fillId="0" borderId="0" xfId="35" applyFont="1" applyAlignment="1" applyProtection="1">
      <alignment vertical="center"/>
      <protection hidden="1"/>
    </xf>
    <xf numFmtId="0" fontId="9" fillId="0" borderId="0" xfId="35" applyFont="1" applyAlignment="1" applyProtection="1">
      <alignment vertical="center"/>
      <protection hidden="1"/>
    </xf>
    <xf numFmtId="0" fontId="1" fillId="0" borderId="0" xfId="35" applyAlignment="1" applyProtection="1">
      <alignment horizontal="center" vertical="center"/>
      <protection hidden="1"/>
    </xf>
    <xf numFmtId="0" fontId="4" fillId="0" borderId="0" xfId="35" applyFont="1" applyAlignment="1" applyProtection="1">
      <alignment vertical="center"/>
      <protection hidden="1"/>
    </xf>
    <xf numFmtId="0" fontId="8" fillId="0" borderId="6" xfId="35" applyFont="1" applyBorder="1" applyAlignment="1" applyProtection="1">
      <alignment horizontal="center" vertical="center" wrapText="1"/>
      <protection hidden="1"/>
    </xf>
    <xf numFmtId="0" fontId="8" fillId="0" borderId="6" xfId="35" applyFont="1" applyBorder="1" applyAlignment="1" applyProtection="1">
      <alignment vertical="center" wrapText="1"/>
      <protection hidden="1"/>
    </xf>
    <xf numFmtId="0" fontId="8" fillId="7" borderId="6" xfId="35" applyFont="1" applyFill="1" applyBorder="1" applyAlignment="1" applyProtection="1">
      <alignment horizontal="center" vertical="top" wrapText="1"/>
      <protection locked="0"/>
    </xf>
    <xf numFmtId="0" fontId="8" fillId="3" borderId="6" xfId="35" applyFont="1" applyFill="1" applyBorder="1" applyAlignment="1" applyProtection="1">
      <alignment vertical="top" wrapText="1"/>
      <protection locked="0"/>
    </xf>
    <xf numFmtId="0" fontId="8" fillId="3" borderId="6" xfId="35" applyFont="1" applyFill="1" applyBorder="1" applyAlignment="1" applyProtection="1">
      <alignment horizontal="left" vertical="top" wrapText="1"/>
      <protection locked="0"/>
    </xf>
    <xf numFmtId="0" fontId="8" fillId="0" borderId="0" xfId="35" applyFont="1" applyAlignment="1">
      <alignment horizontal="center" vertical="top" wrapText="1"/>
    </xf>
    <xf numFmtId="0" fontId="8" fillId="0" borderId="0" xfId="35" applyFont="1" applyAlignment="1">
      <alignment vertical="top" wrapText="1"/>
    </xf>
    <xf numFmtId="0" fontId="8" fillId="0" borderId="0" xfId="35" applyFont="1" applyAlignment="1">
      <alignment horizontal="left" vertical="top" wrapText="1"/>
    </xf>
    <xf numFmtId="0" fontId="8" fillId="0" borderId="0" xfId="35" applyFont="1" applyAlignment="1" applyProtection="1">
      <alignment horizontal="center" vertical="top" wrapText="1"/>
      <protection locked="0"/>
    </xf>
    <xf numFmtId="0" fontId="8" fillId="0" borderId="0" xfId="35" applyFont="1" applyAlignment="1" applyProtection="1">
      <alignment vertical="top" wrapText="1"/>
      <protection locked="0"/>
    </xf>
    <xf numFmtId="0" fontId="8" fillId="0" borderId="0" xfId="35" applyFont="1" applyAlignment="1" applyProtection="1">
      <alignment horizontal="left" vertical="top" wrapText="1"/>
      <protection locked="0"/>
    </xf>
    <xf numFmtId="0" fontId="9" fillId="0" borderId="0" xfId="35" applyFont="1" applyAlignment="1" applyProtection="1">
      <alignment horizontal="right" vertical="center" indent="1"/>
      <protection hidden="1"/>
    </xf>
    <xf numFmtId="0" fontId="9" fillId="0" borderId="0" xfId="35" applyFont="1" applyAlignment="1" applyProtection="1">
      <alignment horizontal="left" vertical="center"/>
      <protection hidden="1"/>
    </xf>
    <xf numFmtId="173" fontId="9" fillId="0" borderId="0" xfId="35" applyNumberFormat="1" applyFont="1" applyAlignment="1" applyProtection="1">
      <alignment horizontal="left" vertical="center" indent="1"/>
      <protection hidden="1"/>
    </xf>
    <xf numFmtId="0" fontId="9" fillId="0" borderId="0" xfId="35" applyFont="1" applyAlignment="1" applyProtection="1">
      <alignment horizontal="left" vertical="center" wrapText="1" indent="1"/>
      <protection hidden="1"/>
    </xf>
    <xf numFmtId="0" fontId="8" fillId="0" borderId="0" xfId="35" applyFont="1" applyAlignment="1" applyProtection="1">
      <alignment horizontal="left" vertical="center" indent="1"/>
      <protection hidden="1"/>
    </xf>
    <xf numFmtId="0" fontId="9" fillId="0" borderId="4" xfId="35" applyFont="1" applyBorder="1" applyAlignment="1" applyProtection="1">
      <alignment vertical="center"/>
      <protection hidden="1"/>
    </xf>
    <xf numFmtId="0" fontId="9" fillId="0" borderId="4" xfId="35" applyFont="1" applyBorder="1" applyAlignment="1" applyProtection="1">
      <alignment horizontal="right"/>
      <protection hidden="1"/>
    </xf>
    <xf numFmtId="0" fontId="8" fillId="0" borderId="6" xfId="35" applyFont="1" applyBorder="1" applyAlignment="1" applyProtection="1">
      <alignment horizontal="center" vertical="top" wrapText="1"/>
      <protection hidden="1"/>
    </xf>
    <xf numFmtId="0" fontId="8" fillId="3" borderId="6" xfId="35" applyFont="1" applyFill="1" applyBorder="1" applyAlignment="1" applyProtection="1">
      <alignment horizontal="left" vertical="top" wrapText="1"/>
      <protection hidden="1"/>
    </xf>
    <xf numFmtId="0" fontId="9" fillId="0" borderId="0" xfId="35" applyFont="1" applyAlignment="1" applyProtection="1">
      <alignment horizontal="center" vertical="center" wrapText="1"/>
      <protection hidden="1"/>
    </xf>
    <xf numFmtId="0" fontId="8" fillId="0" borderId="0" xfId="35" applyFont="1" applyAlignment="1" applyProtection="1">
      <alignment vertical="top"/>
      <protection hidden="1"/>
    </xf>
    <xf numFmtId="0" fontId="1" fillId="0" borderId="19" xfId="0" applyFont="1" applyBorder="1" applyAlignment="1">
      <alignment horizontal="left" vertical="center" wrapText="1"/>
    </xf>
    <xf numFmtId="0" fontId="8" fillId="0" borderId="8" xfId="0" applyFont="1" applyBorder="1" applyAlignment="1" applyProtection="1">
      <alignment horizontal="center" vertical="center" wrapText="1"/>
      <protection hidden="1"/>
    </xf>
    <xf numFmtId="0" fontId="8" fillId="0" borderId="8" xfId="0" applyFont="1" applyBorder="1" applyAlignment="1" applyProtection="1">
      <alignment vertical="center" wrapText="1"/>
      <protection hidden="1"/>
    </xf>
    <xf numFmtId="0" fontId="4" fillId="0" borderId="10" xfId="0" applyFont="1" applyBorder="1" applyAlignment="1">
      <alignment vertical="center" wrapText="1"/>
    </xf>
    <xf numFmtId="0" fontId="24" fillId="3" borderId="15" xfId="0" applyFont="1" applyFill="1" applyBorder="1" applyAlignment="1" applyProtection="1">
      <alignment horizontal="center" vertical="center" wrapText="1"/>
      <protection locked="0"/>
    </xf>
    <xf numFmtId="0" fontId="24" fillId="3" borderId="15" xfId="0" applyFont="1" applyFill="1" applyBorder="1" applyAlignment="1" applyProtection="1">
      <alignment horizontal="center" vertical="center"/>
      <protection locked="0"/>
    </xf>
    <xf numFmtId="0" fontId="90" fillId="0" borderId="0" xfId="0" applyFont="1" applyAlignment="1" applyProtection="1">
      <alignment vertical="center"/>
      <protection hidden="1"/>
    </xf>
    <xf numFmtId="0" fontId="72" fillId="3" borderId="16" xfId="31" applyFont="1" applyFill="1" applyBorder="1" applyAlignment="1" applyProtection="1">
      <alignment horizontal="left" vertical="top" wrapText="1"/>
      <protection locked="0"/>
    </xf>
    <xf numFmtId="0" fontId="1" fillId="0" borderId="0" xfId="31" applyAlignment="1">
      <alignment horizontal="center" vertical="top"/>
    </xf>
    <xf numFmtId="0" fontId="8" fillId="0" borderId="6" xfId="32" applyFont="1" applyBorder="1" applyAlignment="1" applyProtection="1">
      <alignment horizontal="left" vertical="top" wrapText="1"/>
      <protection hidden="1"/>
    </xf>
    <xf numFmtId="0" fontId="91" fillId="0" borderId="9" xfId="32" applyFont="1" applyBorder="1" applyAlignment="1" applyProtection="1">
      <alignment horizontal="left" vertical="center" wrapText="1"/>
      <protection hidden="1"/>
    </xf>
    <xf numFmtId="0" fontId="91" fillId="0" borderId="3" xfId="32" applyFont="1" applyBorder="1" applyAlignment="1" applyProtection="1">
      <alignment horizontal="left" vertical="center" wrapText="1"/>
      <protection hidden="1"/>
    </xf>
    <xf numFmtId="0" fontId="91" fillId="0" borderId="10" xfId="32" applyFont="1" applyBorder="1" applyAlignment="1" applyProtection="1">
      <alignment horizontal="left" vertical="center" wrapText="1"/>
      <protection hidden="1"/>
    </xf>
    <xf numFmtId="0" fontId="8" fillId="0" borderId="6" xfId="32" applyFont="1" applyBorder="1" applyAlignment="1" applyProtection="1">
      <alignment horizontal="left" vertical="center" wrapText="1"/>
      <protection hidden="1"/>
    </xf>
    <xf numFmtId="0" fontId="9" fillId="13" borderId="6" xfId="0" applyFont="1" applyFill="1" applyBorder="1" applyAlignment="1" applyProtection="1">
      <alignment horizontal="center" vertical="center" wrapText="1"/>
      <protection hidden="1"/>
    </xf>
    <xf numFmtId="0" fontId="9" fillId="14" borderId="6" xfId="0" applyFont="1" applyFill="1" applyBorder="1" applyAlignment="1">
      <alignment horizontal="center" vertical="center" wrapText="1"/>
    </xf>
    <xf numFmtId="0" fontId="8" fillId="3" borderId="16" xfId="0" applyFont="1" applyFill="1" applyBorder="1" applyAlignment="1" applyProtection="1">
      <alignment horizontal="center" vertical="center" wrapText="1"/>
      <protection locked="0"/>
    </xf>
    <xf numFmtId="0" fontId="1" fillId="0" borderId="0" xfId="0" quotePrefix="1" applyFont="1" applyAlignment="1" applyProtection="1">
      <alignment horizontal="left"/>
      <protection hidden="1"/>
    </xf>
    <xf numFmtId="0" fontId="72" fillId="3" borderId="16" xfId="31" applyFont="1" applyFill="1" applyBorder="1" applyAlignment="1" applyProtection="1">
      <alignment horizontal="center" vertical="top" wrapText="1"/>
      <protection locked="0"/>
    </xf>
    <xf numFmtId="0" fontId="9" fillId="0" borderId="6" xfId="0" applyFont="1" applyBorder="1" applyAlignment="1">
      <alignment horizontal="center" vertical="top" wrapText="1"/>
    </xf>
    <xf numFmtId="0" fontId="8" fillId="0" borderId="0" xfId="0" applyFont="1" applyAlignment="1">
      <alignment horizontal="center" vertical="top" wrapText="1"/>
    </xf>
    <xf numFmtId="0" fontId="8" fillId="0" borderId="0" xfId="0" applyFont="1" applyAlignment="1">
      <alignment horizontal="right" vertical="top" wrapText="1"/>
    </xf>
    <xf numFmtId="0" fontId="9" fillId="0" borderId="6" xfId="0" applyFont="1" applyBorder="1" applyAlignment="1">
      <alignment horizontal="left" vertical="center" wrapText="1"/>
    </xf>
    <xf numFmtId="172" fontId="9" fillId="0" borderId="6" xfId="0" applyNumberFormat="1" applyFont="1" applyBorder="1" applyAlignment="1" applyProtection="1">
      <alignment horizontal="center" vertical="center"/>
      <protection hidden="1"/>
    </xf>
    <xf numFmtId="0" fontId="1" fillId="3" borderId="6" xfId="0" applyFont="1" applyFill="1" applyBorder="1" applyAlignment="1" applyProtection="1">
      <alignment horizontal="center" vertical="center"/>
      <protection locked="0"/>
    </xf>
    <xf numFmtId="0" fontId="24" fillId="3" borderId="0" xfId="0" applyFont="1" applyFill="1" applyAlignment="1" applyProtection="1">
      <alignment horizontal="center" vertical="center" wrapText="1"/>
      <protection locked="0"/>
    </xf>
    <xf numFmtId="14" fontId="24" fillId="3" borderId="0" xfId="0" applyNumberFormat="1" applyFont="1" applyFill="1" applyAlignment="1" applyProtection="1">
      <alignment horizontal="center" vertical="center" wrapText="1"/>
      <protection locked="0"/>
    </xf>
    <xf numFmtId="0" fontId="4" fillId="0" borderId="0" xfId="41" applyFont="1" applyAlignment="1" applyProtection="1">
      <alignment horizontal="justify"/>
      <protection hidden="1"/>
    </xf>
    <xf numFmtId="0" fontId="4" fillId="0" borderId="0" xfId="41" applyFont="1" applyProtection="1">
      <protection hidden="1"/>
    </xf>
    <xf numFmtId="0" fontId="4" fillId="0" borderId="0" xfId="41" applyFont="1" applyAlignment="1" applyProtection="1">
      <alignment horizontal="justify" vertical="top"/>
      <protection hidden="1"/>
    </xf>
    <xf numFmtId="0" fontId="7" fillId="0" borderId="0" xfId="41" applyFont="1" applyAlignment="1" applyProtection="1">
      <alignment horizontal="justify"/>
      <protection hidden="1"/>
    </xf>
    <xf numFmtId="0" fontId="4" fillId="0" borderId="0" xfId="41" quotePrefix="1" applyFont="1" applyAlignment="1" applyProtection="1">
      <alignment horizontal="left" vertical="top"/>
      <protection hidden="1"/>
    </xf>
    <xf numFmtId="0" fontId="61" fillId="0" borderId="0" xfId="41" applyFont="1" applyAlignment="1" applyProtection="1">
      <alignment vertical="top"/>
      <protection hidden="1"/>
    </xf>
    <xf numFmtId="0" fontId="4" fillId="0" borderId="0" xfId="41" applyFont="1" applyAlignment="1" applyProtection="1">
      <alignment vertical="top"/>
      <protection hidden="1"/>
    </xf>
    <xf numFmtId="0" fontId="61" fillId="0" borderId="0" xfId="41" applyFont="1" applyAlignment="1" applyProtection="1">
      <alignment horizontal="right" vertical="top"/>
      <protection hidden="1"/>
    </xf>
    <xf numFmtId="0" fontId="7" fillId="0" borderId="0" xfId="41" quotePrefix="1" applyFont="1" applyAlignment="1" applyProtection="1">
      <alignment horizontal="left" vertical="top"/>
      <protection hidden="1"/>
    </xf>
    <xf numFmtId="0" fontId="4" fillId="0" borderId="0" xfId="41" quotePrefix="1" applyFont="1" applyAlignment="1" applyProtection="1">
      <alignment vertical="top" wrapText="1"/>
      <protection hidden="1"/>
    </xf>
    <xf numFmtId="0" fontId="4" fillId="0" borderId="0" xfId="41" quotePrefix="1" applyFont="1" applyAlignment="1" applyProtection="1">
      <alignment vertical="top"/>
      <protection hidden="1"/>
    </xf>
    <xf numFmtId="0" fontId="4" fillId="0" borderId="0" xfId="41" quotePrefix="1" applyFont="1" applyAlignment="1" applyProtection="1">
      <alignment horizontal="left" vertical="top" wrapText="1"/>
      <protection hidden="1"/>
    </xf>
    <xf numFmtId="0" fontId="4" fillId="0" borderId="0" xfId="41" applyFont="1" applyAlignment="1" applyProtection="1">
      <alignment horizontal="justify" vertical="top" wrapText="1"/>
      <protection hidden="1"/>
    </xf>
    <xf numFmtId="0" fontId="4" fillId="0" borderId="0" xfId="41" applyFont="1" applyAlignment="1" applyProtection="1">
      <alignment vertical="top" wrapText="1"/>
      <protection hidden="1"/>
    </xf>
    <xf numFmtId="0" fontId="7" fillId="0" borderId="0" xfId="41" applyFont="1" applyAlignment="1" applyProtection="1">
      <alignment horizontal="justify" vertical="top" wrapText="1"/>
      <protection hidden="1"/>
    </xf>
    <xf numFmtId="0" fontId="7" fillId="0" borderId="0" xfId="41" applyFont="1" applyAlignment="1" applyProtection="1">
      <alignment vertical="top" wrapText="1"/>
      <protection hidden="1"/>
    </xf>
    <xf numFmtId="15" fontId="4" fillId="0" borderId="0" xfId="41" applyNumberFormat="1" applyFont="1" applyAlignment="1" applyProtection="1">
      <alignment vertical="top"/>
      <protection hidden="1"/>
    </xf>
    <xf numFmtId="0" fontId="4" fillId="0" borderId="4" xfId="41" applyFont="1" applyBorder="1" applyProtection="1">
      <protection hidden="1"/>
    </xf>
    <xf numFmtId="0" fontId="4" fillId="0" borderId="4" xfId="41" applyFont="1" applyBorder="1" applyAlignment="1" applyProtection="1">
      <alignment vertical="top"/>
      <protection hidden="1"/>
    </xf>
    <xf numFmtId="0" fontId="4" fillId="0" borderId="0" xfId="31" applyFont="1" applyAlignment="1">
      <alignment vertical="top"/>
    </xf>
    <xf numFmtId="0" fontId="4" fillId="0" borderId="0" xfId="31" applyFont="1" applyAlignment="1">
      <alignment vertical="top" wrapText="1"/>
    </xf>
    <xf numFmtId="0" fontId="4" fillId="0" borderId="0" xfId="31" applyFont="1" applyAlignment="1">
      <alignment horizontal="center" vertical="top" wrapText="1"/>
    </xf>
    <xf numFmtId="0" fontId="4" fillId="0" borderId="15" xfId="31" applyFont="1" applyBorder="1" applyAlignment="1">
      <alignment vertical="top"/>
    </xf>
    <xf numFmtId="0" fontId="8" fillId="3" borderId="9" xfId="0" applyFont="1" applyFill="1" applyBorder="1" applyAlignment="1" applyProtection="1">
      <alignment horizontal="center" vertical="top" wrapText="1"/>
      <protection locked="0"/>
    </xf>
    <xf numFmtId="0" fontId="8" fillId="3" borderId="3" xfId="0" applyFont="1" applyFill="1" applyBorder="1" applyAlignment="1" applyProtection="1">
      <alignment horizontal="center" vertical="top" wrapText="1"/>
      <protection locked="0"/>
    </xf>
    <xf numFmtId="0" fontId="8" fillId="3" borderId="10" xfId="0" applyFont="1" applyFill="1" applyBorder="1" applyAlignment="1" applyProtection="1">
      <alignment horizontal="center" vertical="top" wrapText="1"/>
      <protection locked="0"/>
    </xf>
    <xf numFmtId="0" fontId="61" fillId="0" borderId="15" xfId="41" applyFont="1" applyBorder="1" applyAlignment="1" applyProtection="1">
      <alignment vertical="top"/>
      <protection hidden="1"/>
    </xf>
    <xf numFmtId="0" fontId="4" fillId="0" borderId="15" xfId="41" applyFont="1" applyBorder="1" applyAlignment="1" applyProtection="1">
      <alignment vertical="top"/>
      <protection hidden="1"/>
    </xf>
    <xf numFmtId="0" fontId="61" fillId="0" borderId="15" xfId="41" applyFont="1" applyBorder="1" applyAlignment="1" applyProtection="1">
      <alignment horizontal="right" vertical="top"/>
      <protection hidden="1"/>
    </xf>
    <xf numFmtId="0" fontId="7" fillId="13" borderId="6" xfId="0" applyFont="1" applyFill="1" applyBorder="1" applyAlignment="1" applyProtection="1">
      <alignment horizontal="center" vertical="center" wrapText="1"/>
      <protection hidden="1"/>
    </xf>
    <xf numFmtId="0" fontId="8" fillId="7" borderId="6" xfId="32" applyFont="1" applyFill="1" applyBorder="1" applyAlignment="1" applyProtection="1">
      <alignment horizontal="center" vertical="center" wrapText="1"/>
      <protection locked="0" hidden="1"/>
    </xf>
    <xf numFmtId="0" fontId="72" fillId="0" borderId="15" xfId="31" applyFont="1" applyBorder="1" applyAlignment="1" applyProtection="1">
      <alignment horizontal="right" vertical="top" wrapText="1"/>
      <protection hidden="1"/>
    </xf>
    <xf numFmtId="0" fontId="1" fillId="0" borderId="0" xfId="31" applyProtection="1">
      <protection hidden="1"/>
    </xf>
    <xf numFmtId="0" fontId="4" fillId="0" borderId="0" xfId="31" applyFont="1" applyProtection="1">
      <protection hidden="1"/>
    </xf>
    <xf numFmtId="0" fontId="1" fillId="0" borderId="0" xfId="31" applyAlignment="1" applyProtection="1">
      <alignment vertical="top"/>
      <protection hidden="1"/>
    </xf>
    <xf numFmtId="0" fontId="4" fillId="0" borderId="0" xfId="31" applyFont="1" applyAlignment="1" applyProtection="1">
      <alignment horizontal="justify" vertical="top" wrapText="1"/>
      <protection hidden="1"/>
    </xf>
    <xf numFmtId="0" fontId="4" fillId="0" borderId="0" xfId="31" applyFont="1" applyAlignment="1" applyProtection="1">
      <alignment vertical="top"/>
      <protection hidden="1"/>
    </xf>
    <xf numFmtId="0" fontId="4" fillId="0" borderId="0" xfId="31" applyFont="1" applyAlignment="1" applyProtection="1">
      <alignment horizontal="right" vertical="top"/>
      <protection hidden="1"/>
    </xf>
    <xf numFmtId="0" fontId="4" fillId="0" borderId="0" xfId="31" applyFont="1" applyAlignment="1" applyProtection="1">
      <alignment horizontal="justify" vertical="top"/>
      <protection hidden="1"/>
    </xf>
    <xf numFmtId="0" fontId="53" fillId="0" borderId="0" xfId="31" applyFont="1" applyProtection="1">
      <protection hidden="1"/>
    </xf>
    <xf numFmtId="0" fontId="4" fillId="0" borderId="0" xfId="31" applyFont="1" applyAlignment="1" applyProtection="1">
      <alignment horizontal="justify"/>
      <protection hidden="1"/>
    </xf>
    <xf numFmtId="0" fontId="7" fillId="0" borderId="0" xfId="31" applyFont="1" applyAlignment="1" applyProtection="1">
      <alignment horizontal="justify"/>
      <protection hidden="1"/>
    </xf>
    <xf numFmtId="0" fontId="4" fillId="0" borderId="0" xfId="31" quotePrefix="1" applyFont="1" applyAlignment="1" applyProtection="1">
      <alignment vertical="top"/>
      <protection hidden="1"/>
    </xf>
    <xf numFmtId="0" fontId="4" fillId="0" borderId="0" xfId="31" applyFont="1" applyAlignment="1" applyProtection="1">
      <alignment horizontal="center" vertical="center"/>
      <protection hidden="1"/>
    </xf>
    <xf numFmtId="0" fontId="4" fillId="0" borderId="0" xfId="31" applyFont="1" applyAlignment="1" applyProtection="1">
      <alignment horizontal="left"/>
      <protection hidden="1"/>
    </xf>
    <xf numFmtId="0" fontId="4" fillId="0" borderId="0" xfId="31" applyFont="1" applyAlignment="1" applyProtection="1">
      <alignment vertical="top" wrapText="1"/>
      <protection hidden="1"/>
    </xf>
    <xf numFmtId="0" fontId="7" fillId="0" borderId="0" xfId="31" applyFont="1" applyAlignment="1" applyProtection="1">
      <alignment horizontal="justify" vertical="top" wrapText="1"/>
      <protection hidden="1"/>
    </xf>
    <xf numFmtId="0" fontId="7" fillId="0" borderId="0" xfId="31" applyFont="1" applyAlignment="1" applyProtection="1">
      <alignment vertical="top" wrapText="1"/>
      <protection hidden="1"/>
    </xf>
    <xf numFmtId="15" fontId="4" fillId="0" borderId="0" xfId="31" applyNumberFormat="1" applyFont="1" applyAlignment="1" applyProtection="1">
      <alignment vertical="top"/>
      <protection hidden="1"/>
    </xf>
    <xf numFmtId="0" fontId="4" fillId="0" borderId="4" xfId="31" applyFont="1" applyBorder="1" applyProtection="1">
      <protection hidden="1"/>
    </xf>
    <xf numFmtId="0" fontId="70" fillId="0" borderId="0" xfId="25" applyFont="1" applyAlignment="1" applyProtection="1">
      <alignment horizontal="center" vertical="top"/>
      <protection hidden="1"/>
    </xf>
    <xf numFmtId="0" fontId="33" fillId="0" borderId="0" xfId="25" applyFont="1" applyAlignment="1" applyProtection="1">
      <alignment vertical="center"/>
      <protection hidden="1"/>
    </xf>
    <xf numFmtId="0" fontId="69" fillId="0" borderId="0" xfId="25" applyFont="1" applyProtection="1">
      <protection hidden="1"/>
    </xf>
    <xf numFmtId="0" fontId="34" fillId="0" borderId="0" xfId="25" applyFont="1" applyProtection="1">
      <protection hidden="1"/>
    </xf>
    <xf numFmtId="0" fontId="21" fillId="0" borderId="9" xfId="0" applyFont="1" applyBorder="1" applyAlignment="1">
      <alignment horizontal="center" vertical="center" wrapText="1"/>
    </xf>
    <xf numFmtId="0" fontId="21" fillId="0" borderId="3" xfId="0" applyFont="1" applyBorder="1" applyAlignment="1">
      <alignment horizontal="center" vertical="center" wrapText="1"/>
    </xf>
    <xf numFmtId="0" fontId="21" fillId="0" borderId="10" xfId="0" applyFont="1" applyBorder="1" applyAlignment="1">
      <alignment horizontal="center" vertical="center" wrapText="1"/>
    </xf>
    <xf numFmtId="0" fontId="8" fillId="0" borderId="0" xfId="32" applyFont="1" applyAlignment="1" applyProtection="1">
      <alignment vertical="top"/>
      <protection hidden="1"/>
    </xf>
    <xf numFmtId="0" fontId="8" fillId="0" borderId="6" xfId="32" applyFont="1" applyBorder="1" applyAlignment="1" applyProtection="1">
      <alignment vertical="top" wrapText="1"/>
      <protection hidden="1"/>
    </xf>
    <xf numFmtId="0" fontId="1" fillId="0" borderId="6" xfId="0" applyFont="1" applyBorder="1" applyAlignment="1">
      <alignment horizontal="center" vertical="center"/>
    </xf>
    <xf numFmtId="0" fontId="66" fillId="0" borderId="6" xfId="0" applyFont="1" applyBorder="1" applyAlignment="1">
      <alignment vertical="center"/>
    </xf>
    <xf numFmtId="0" fontId="66" fillId="7" borderId="6" xfId="0" applyFont="1" applyFill="1" applyBorder="1" applyAlignment="1" applyProtection="1">
      <alignment vertical="center" wrapText="1"/>
      <protection locked="0"/>
    </xf>
    <xf numFmtId="0" fontId="1" fillId="0" borderId="6" xfId="0" applyFont="1" applyBorder="1"/>
    <xf numFmtId="0" fontId="8" fillId="3" borderId="6" xfId="0" applyFont="1" applyFill="1" applyBorder="1" applyAlignment="1" applyProtection="1">
      <alignment horizontal="left" vertical="center" wrapText="1"/>
      <protection locked="0"/>
    </xf>
    <xf numFmtId="0" fontId="8" fillId="0" borderId="0" xfId="0" applyFont="1" applyAlignment="1" applyProtection="1">
      <alignment horizontal="justify" vertical="top"/>
      <protection hidden="1"/>
    </xf>
    <xf numFmtId="0" fontId="1" fillId="0" borderId="0" xfId="0" applyFont="1" applyAlignment="1" applyProtection="1">
      <alignment horizontal="justify" vertical="center" wrapText="1"/>
      <protection hidden="1"/>
    </xf>
    <xf numFmtId="0" fontId="1" fillId="0" borderId="0" xfId="0" applyFont="1" applyAlignment="1" applyProtection="1">
      <alignment horizontal="justify" vertical="center"/>
      <protection hidden="1"/>
    </xf>
    <xf numFmtId="0" fontId="4" fillId="0" borderId="0" xfId="0" applyFont="1" applyAlignment="1" applyProtection="1">
      <alignment vertical="center"/>
      <protection hidden="1"/>
    </xf>
    <xf numFmtId="0" fontId="26" fillId="0" borderId="0" xfId="0" applyFont="1" applyAlignment="1" applyProtection="1">
      <alignment vertical="center"/>
      <protection hidden="1"/>
    </xf>
    <xf numFmtId="173" fontId="26" fillId="0" borderId="0" xfId="0" applyNumberFormat="1" applyFont="1" applyAlignment="1" applyProtection="1">
      <alignment horizontal="left" vertical="center"/>
      <protection hidden="1"/>
    </xf>
    <xf numFmtId="0" fontId="50" fillId="0" borderId="8" xfId="25" applyFont="1" applyBorder="1" applyAlignment="1">
      <alignment horizontal="center" vertical="center" textRotation="180"/>
    </xf>
    <xf numFmtId="0" fontId="50" fillId="0" borderId="17" xfId="25" applyFont="1" applyBorder="1" applyAlignment="1">
      <alignment horizontal="center" vertical="center" textRotation="180"/>
    </xf>
    <xf numFmtId="0" fontId="50" fillId="0" borderId="16" xfId="25" applyFont="1" applyBorder="1" applyAlignment="1">
      <alignment horizontal="center" vertical="center" textRotation="180"/>
    </xf>
    <xf numFmtId="0" fontId="50" fillId="0" borderId="8" xfId="25" applyFont="1" applyBorder="1" applyAlignment="1">
      <alignment horizontal="center" vertical="center" textRotation="90"/>
    </xf>
    <xf numFmtId="0" fontId="50" fillId="0" borderId="17" xfId="25" applyFont="1" applyBorder="1" applyAlignment="1">
      <alignment horizontal="center" vertical="center" textRotation="90"/>
    </xf>
    <xf numFmtId="0" fontId="50" fillId="0" borderId="16" xfId="25" applyFont="1" applyBorder="1" applyAlignment="1">
      <alignment horizontal="center" vertical="center" textRotation="90"/>
    </xf>
    <xf numFmtId="0" fontId="72" fillId="0" borderId="0" xfId="25" applyFont="1"/>
    <xf numFmtId="0" fontId="70" fillId="0" borderId="5" xfId="25" applyFont="1" applyBorder="1" applyAlignment="1">
      <alignment horizontal="justify" vertical="center"/>
    </xf>
    <xf numFmtId="0" fontId="70" fillId="0" borderId="26" xfId="25" applyFont="1" applyBorder="1" applyAlignment="1">
      <alignment horizontal="justify" vertical="center"/>
    </xf>
    <xf numFmtId="0" fontId="31" fillId="0" borderId="0" xfId="25" applyFont="1" applyAlignment="1">
      <alignment horizontal="right" vertical="center"/>
    </xf>
    <xf numFmtId="0" fontId="30" fillId="0" borderId="0" xfId="25" applyFont="1" applyAlignment="1">
      <alignment horizontal="right" vertical="center"/>
    </xf>
    <xf numFmtId="0" fontId="30" fillId="0" borderId="15" xfId="25" applyFont="1" applyBorder="1" applyAlignment="1">
      <alignment horizontal="right" vertical="center"/>
    </xf>
    <xf numFmtId="0" fontId="70" fillId="0" borderId="5" xfId="25" applyFont="1" applyBorder="1" applyAlignment="1">
      <alignment horizontal="justify" vertical="top"/>
    </xf>
    <xf numFmtId="0" fontId="31" fillId="0" borderId="4" xfId="25" applyFont="1" applyBorder="1" applyAlignment="1">
      <alignment horizontal="right" vertical="center"/>
    </xf>
    <xf numFmtId="0" fontId="9" fillId="4" borderId="3" xfId="25" applyFont="1" applyFill="1" applyBorder="1" applyAlignment="1">
      <alignment horizontal="center" vertical="center"/>
    </xf>
    <xf numFmtId="0" fontId="10" fillId="0" borderId="0" xfId="25" applyFont="1" applyAlignment="1">
      <alignment horizontal="center" vertical="center" wrapText="1"/>
    </xf>
    <xf numFmtId="0" fontId="47" fillId="0" borderId="0" xfId="25" applyFont="1" applyAlignment="1">
      <alignment horizontal="center" vertical="center"/>
    </xf>
    <xf numFmtId="0" fontId="71" fillId="11" borderId="3" xfId="25" applyFont="1" applyFill="1" applyBorder="1" applyAlignment="1">
      <alignment horizontal="justify" vertical="center"/>
    </xf>
    <xf numFmtId="0" fontId="71" fillId="11" borderId="10" xfId="25" applyFont="1" applyFill="1" applyBorder="1" applyAlignment="1">
      <alignment horizontal="justify" vertical="center"/>
    </xf>
    <xf numFmtId="0" fontId="70" fillId="0" borderId="26" xfId="25" applyFont="1" applyBorder="1" applyAlignment="1" applyProtection="1">
      <alignment horizontal="justify" vertical="center"/>
      <protection hidden="1"/>
    </xf>
    <xf numFmtId="0" fontId="70" fillId="0" borderId="5" xfId="25" applyFont="1" applyBorder="1" applyAlignment="1" applyProtection="1">
      <alignment horizontal="justify" vertical="top"/>
      <protection hidden="1"/>
    </xf>
    <xf numFmtId="0" fontId="70" fillId="0" borderId="23" xfId="25" applyFont="1" applyBorder="1" applyAlignment="1" applyProtection="1">
      <alignment horizontal="justify" vertical="top"/>
      <protection hidden="1"/>
    </xf>
    <xf numFmtId="0" fontId="37" fillId="5" borderId="0" xfId="0" applyFont="1" applyFill="1" applyAlignment="1">
      <alignment horizontal="center" vertical="center"/>
    </xf>
    <xf numFmtId="0" fontId="10" fillId="0" borderId="4" xfId="0" applyFont="1" applyBorder="1" applyAlignment="1">
      <alignment horizontal="center" vertical="justify" wrapText="1"/>
    </xf>
    <xf numFmtId="0" fontId="9" fillId="0" borderId="3" xfId="0" applyFont="1" applyBorder="1" applyAlignment="1">
      <alignment horizontal="center" vertical="center"/>
    </xf>
    <xf numFmtId="0" fontId="8" fillId="0" borderId="6" xfId="0" applyFont="1" applyBorder="1" applyAlignment="1">
      <alignment horizontal="justify" vertical="center" wrapText="1"/>
    </xf>
    <xf numFmtId="0" fontId="8" fillId="0" borderId="59" xfId="33" applyFont="1" applyBorder="1" applyAlignment="1" applyProtection="1">
      <alignment vertical="top" wrapText="1"/>
      <protection hidden="1"/>
    </xf>
    <xf numFmtId="0" fontId="0" fillId="0" borderId="60" xfId="0" applyBorder="1" applyAlignment="1">
      <alignment vertical="top" wrapText="1"/>
    </xf>
    <xf numFmtId="0" fontId="9" fillId="0" borderId="0" xfId="26" applyFont="1" applyAlignment="1">
      <alignment horizontal="left" vertical="center"/>
    </xf>
    <xf numFmtId="0" fontId="9" fillId="0" borderId="0" xfId="0" applyFont="1" applyAlignment="1">
      <alignment horizontal="justify" vertical="center" wrapText="1"/>
    </xf>
    <xf numFmtId="0" fontId="10" fillId="0" borderId="0" xfId="0" applyFont="1" applyAlignment="1">
      <alignment horizontal="center" vertical="justify" wrapText="1"/>
    </xf>
    <xf numFmtId="0" fontId="9" fillId="0" borderId="0" xfId="0" applyFont="1" applyAlignment="1">
      <alignment horizontal="center" vertical="center"/>
    </xf>
    <xf numFmtId="0" fontId="8" fillId="8" borderId="0" xfId="0" applyFont="1" applyFill="1" applyAlignment="1">
      <alignment horizontal="justify" vertical="center"/>
    </xf>
    <xf numFmtId="0" fontId="8" fillId="0" borderId="0" xfId="26" applyAlignment="1">
      <alignment horizontal="left" vertical="center" wrapText="1"/>
    </xf>
    <xf numFmtId="0" fontId="10" fillId="12" borderId="0" xfId="0" applyFont="1" applyFill="1" applyAlignment="1">
      <alignment horizontal="center" vertical="justify" wrapText="1"/>
    </xf>
    <xf numFmtId="0" fontId="9" fillId="12" borderId="0" xfId="0" applyFont="1" applyFill="1" applyAlignment="1">
      <alignment horizontal="center" vertical="center"/>
    </xf>
    <xf numFmtId="0" fontId="8" fillId="12" borderId="0" xfId="0" applyFont="1" applyFill="1" applyAlignment="1">
      <alignment horizontal="justify" vertical="center"/>
    </xf>
    <xf numFmtId="0" fontId="8" fillId="12" borderId="0" xfId="26" applyFill="1" applyAlignment="1">
      <alignment horizontal="left" vertical="center" wrapText="1"/>
    </xf>
    <xf numFmtId="0" fontId="8" fillId="12" borderId="0" xfId="26" applyFill="1" applyAlignment="1">
      <alignment horizontal="left" vertical="top" wrapText="1"/>
    </xf>
    <xf numFmtId="0" fontId="9" fillId="12" borderId="0" xfId="0" applyFont="1" applyFill="1" applyAlignment="1">
      <alignment horizontal="justify" vertical="center" wrapText="1"/>
    </xf>
    <xf numFmtId="0" fontId="0" fillId="7" borderId="55" xfId="0" applyFill="1" applyBorder="1" applyAlignment="1" applyProtection="1">
      <alignment horizontal="left" vertical="center" wrapText="1"/>
      <protection locked="0"/>
    </xf>
    <xf numFmtId="0" fontId="0" fillId="7" borderId="49" xfId="0" applyFill="1" applyBorder="1" applyAlignment="1" applyProtection="1">
      <alignment horizontal="left" vertical="center" wrapText="1"/>
      <protection locked="0"/>
    </xf>
    <xf numFmtId="0" fontId="0" fillId="7" borderId="57" xfId="0" applyFill="1" applyBorder="1" applyAlignment="1" applyProtection="1">
      <alignment horizontal="left" vertical="center" wrapText="1"/>
      <protection locked="0"/>
    </xf>
    <xf numFmtId="0" fontId="0" fillId="7" borderId="58" xfId="0" applyFill="1" applyBorder="1" applyAlignment="1" applyProtection="1">
      <alignment horizontal="left" vertical="center" wrapText="1"/>
      <protection locked="0"/>
    </xf>
    <xf numFmtId="0" fontId="67" fillId="0" borderId="0" xfId="0" applyFont="1" applyAlignment="1">
      <alignment horizontal="justify" vertical="top" wrapText="1"/>
    </xf>
    <xf numFmtId="0" fontId="76" fillId="0" borderId="0" xfId="0" applyFont="1" applyAlignment="1">
      <alignment horizontal="justify" vertical="top" wrapText="1"/>
    </xf>
    <xf numFmtId="0" fontId="53" fillId="0" borderId="0" xfId="0" applyFont="1" applyAlignment="1">
      <alignment horizontal="justify" vertical="top" wrapText="1"/>
    </xf>
    <xf numFmtId="0" fontId="4" fillId="0" borderId="4" xfId="0" applyFont="1" applyBorder="1" applyAlignment="1">
      <alignment horizontal="justify" vertical="top" wrapText="1"/>
    </xf>
    <xf numFmtId="0" fontId="1" fillId="0" borderId="14" xfId="0" applyFont="1" applyBorder="1" applyAlignment="1">
      <alignment horizontal="justify" vertical="center" wrapText="1"/>
    </xf>
    <xf numFmtId="0" fontId="1" fillId="0" borderId="12" xfId="0" applyFont="1" applyBorder="1" applyAlignment="1">
      <alignment horizontal="justify" vertical="center" wrapText="1"/>
    </xf>
    <xf numFmtId="0" fontId="1" fillId="0" borderId="40" xfId="0" applyFont="1" applyBorder="1" applyAlignment="1">
      <alignment horizontal="justify" vertical="top" wrapText="1"/>
    </xf>
    <xf numFmtId="0" fontId="1" fillId="0" borderId="42" xfId="0" applyFont="1" applyBorder="1" applyAlignment="1">
      <alignment horizontal="justify" vertical="top" wrapText="1"/>
    </xf>
    <xf numFmtId="0" fontId="1" fillId="0" borderId="6" xfId="0" applyFont="1" applyBorder="1" applyAlignment="1">
      <alignment horizontal="left" vertical="center" wrapText="1"/>
    </xf>
    <xf numFmtId="0" fontId="1" fillId="0" borderId="38" xfId="0" applyFont="1" applyBorder="1" applyAlignment="1">
      <alignment horizontal="justify" vertical="center" wrapText="1"/>
    </xf>
    <xf numFmtId="0" fontId="1" fillId="0" borderId="32" xfId="0" applyFont="1" applyBorder="1" applyAlignment="1">
      <alignment horizontal="justify" vertical="center" wrapText="1"/>
    </xf>
    <xf numFmtId="0" fontId="0" fillId="0" borderId="55" xfId="0" applyBorder="1" applyAlignment="1">
      <alignment horizontal="left" vertical="center" wrapText="1"/>
    </xf>
    <xf numFmtId="0" fontId="0" fillId="0" borderId="49" xfId="0" applyBorder="1" applyAlignment="1">
      <alignment horizontal="left" vertical="center" wrapText="1"/>
    </xf>
    <xf numFmtId="0" fontId="4" fillId="0" borderId="0" xfId="0" applyFont="1"/>
    <xf numFmtId="0" fontId="24" fillId="0" borderId="38" xfId="0" applyFont="1" applyBorder="1" applyAlignment="1">
      <alignment horizontal="center" vertical="top" wrapText="1"/>
    </xf>
    <xf numFmtId="0" fontId="0" fillId="0" borderId="32" xfId="0" applyBorder="1" applyAlignment="1">
      <alignment horizontal="center" vertical="top"/>
    </xf>
    <xf numFmtId="0" fontId="1" fillId="0" borderId="9" xfId="0" applyFont="1" applyBorder="1" applyAlignment="1">
      <alignment horizontal="justify" vertical="center" wrapText="1"/>
    </xf>
    <xf numFmtId="0" fontId="1" fillId="0" borderId="10" xfId="0" applyFont="1" applyBorder="1" applyAlignment="1">
      <alignment horizontal="justify" vertical="center" wrapText="1"/>
    </xf>
    <xf numFmtId="0" fontId="24" fillId="0" borderId="21" xfId="0" applyFont="1" applyBorder="1" applyAlignment="1">
      <alignment horizontal="center" vertical="top" wrapText="1"/>
    </xf>
    <xf numFmtId="0" fontId="0" fillId="0" borderId="18" xfId="0" applyBorder="1" applyAlignment="1">
      <alignment horizontal="center" vertical="top" wrapText="1"/>
    </xf>
    <xf numFmtId="0" fontId="0" fillId="7" borderId="51" xfId="0" applyFill="1" applyBorder="1" applyAlignment="1" applyProtection="1">
      <alignment horizontal="left" vertical="center" wrapText="1"/>
      <protection locked="0"/>
    </xf>
    <xf numFmtId="0" fontId="0" fillId="7" borderId="56" xfId="0" applyFill="1" applyBorder="1" applyAlignment="1" applyProtection="1">
      <alignment horizontal="left" vertical="center" wrapText="1"/>
      <protection locked="0"/>
    </xf>
    <xf numFmtId="0" fontId="1" fillId="0" borderId="9" xfId="0" applyFont="1" applyBorder="1" applyAlignment="1">
      <alignment horizontal="left" vertical="center" wrapText="1"/>
    </xf>
    <xf numFmtId="0" fontId="1" fillId="0" borderId="3" xfId="0" applyFont="1" applyBorder="1" applyAlignment="1">
      <alignment horizontal="left" vertical="center" wrapText="1"/>
    </xf>
    <xf numFmtId="0" fontId="1" fillId="0" borderId="10" xfId="0" applyFont="1" applyBorder="1" applyAlignment="1">
      <alignment horizontal="left" vertical="center" wrapText="1"/>
    </xf>
    <xf numFmtId="0" fontId="1" fillId="7" borderId="51" xfId="0" applyFont="1" applyFill="1" applyBorder="1" applyAlignment="1" applyProtection="1">
      <alignment horizontal="left" vertical="center" wrapText="1"/>
      <protection locked="0"/>
    </xf>
    <xf numFmtId="0" fontId="67" fillId="0" borderId="0" xfId="0" applyFont="1" applyAlignment="1">
      <alignment horizontal="left" vertical="center" wrapText="1"/>
    </xf>
    <xf numFmtId="0" fontId="24" fillId="0" borderId="38" xfId="0" applyFont="1" applyBorder="1" applyAlignment="1">
      <alignment horizontal="center" vertical="top"/>
    </xf>
    <xf numFmtId="0" fontId="1" fillId="7" borderId="44" xfId="0" applyFont="1" applyFill="1" applyBorder="1" applyAlignment="1" applyProtection="1">
      <alignment horizontal="left" vertical="center"/>
      <protection locked="0"/>
    </xf>
    <xf numFmtId="0" fontId="1" fillId="7" borderId="54" xfId="0" applyFont="1" applyFill="1" applyBorder="1" applyAlignment="1" applyProtection="1">
      <alignment horizontal="left" vertical="center"/>
      <protection locked="0"/>
    </xf>
    <xf numFmtId="0" fontId="1" fillId="7" borderId="40" xfId="0" applyFont="1" applyFill="1" applyBorder="1" applyAlignment="1" applyProtection="1">
      <alignment horizontal="left" vertical="center" wrapText="1"/>
      <protection locked="0"/>
    </xf>
    <xf numFmtId="0" fontId="1" fillId="7" borderId="42" xfId="0" applyFont="1" applyFill="1" applyBorder="1" applyAlignment="1" applyProtection="1">
      <alignment horizontal="left" vertical="center" wrapText="1"/>
      <protection locked="0"/>
    </xf>
    <xf numFmtId="0" fontId="1" fillId="0" borderId="21" xfId="0" applyFont="1" applyBorder="1" applyAlignment="1">
      <alignment horizontal="right" vertical="center" wrapText="1"/>
    </xf>
    <xf numFmtId="0" fontId="1" fillId="0" borderId="18" xfId="0" applyFont="1" applyBorder="1" applyAlignment="1">
      <alignment horizontal="right" vertical="center" wrapText="1"/>
    </xf>
    <xf numFmtId="0" fontId="1" fillId="0" borderId="22" xfId="0" applyFont="1" applyBorder="1" applyAlignment="1">
      <alignment horizontal="right" vertical="center" wrapText="1"/>
    </xf>
    <xf numFmtId="0" fontId="1" fillId="0" borderId="23" xfId="0" applyFont="1" applyBorder="1" applyAlignment="1">
      <alignment horizontal="right" vertical="center" wrapText="1"/>
    </xf>
    <xf numFmtId="0" fontId="1" fillId="7" borderId="22" xfId="0" applyFont="1" applyFill="1" applyBorder="1" applyAlignment="1" applyProtection="1">
      <alignment horizontal="left" vertical="center" wrapText="1"/>
      <protection locked="0"/>
    </xf>
    <xf numFmtId="0" fontId="1" fillId="7" borderId="23" xfId="0" applyFont="1" applyFill="1" applyBorder="1" applyAlignment="1" applyProtection="1">
      <alignment horizontal="left" vertical="center" wrapText="1"/>
      <protection locked="0"/>
    </xf>
    <xf numFmtId="0" fontId="1" fillId="0" borderId="40" xfId="0" applyFont="1" applyBorder="1" applyAlignment="1">
      <alignment horizontal="right" vertical="center" wrapText="1"/>
    </xf>
    <xf numFmtId="0" fontId="1" fillId="0" borderId="42" xfId="0" applyFont="1" applyBorder="1" applyAlignment="1">
      <alignment horizontal="right" vertical="center" wrapText="1"/>
    </xf>
    <xf numFmtId="0" fontId="1" fillId="0" borderId="21" xfId="0" applyFont="1" applyBorder="1" applyAlignment="1" applyProtection="1">
      <alignment horizontal="right" vertical="center"/>
      <protection locked="0"/>
    </xf>
    <xf numFmtId="0" fontId="1" fillId="0" borderId="18" xfId="0" applyFont="1" applyBorder="1" applyAlignment="1" applyProtection="1">
      <alignment horizontal="right" vertical="center"/>
      <protection locked="0"/>
    </xf>
    <xf numFmtId="0" fontId="1" fillId="0" borderId="40" xfId="0" applyFont="1" applyBorder="1" applyAlignment="1" applyProtection="1">
      <alignment horizontal="left" vertical="center" wrapText="1"/>
      <protection locked="0"/>
    </xf>
    <xf numFmtId="0" fontId="1" fillId="0" borderId="42" xfId="0" applyFont="1" applyBorder="1" applyAlignment="1" applyProtection="1">
      <alignment horizontal="left" vertical="center" wrapText="1"/>
      <protection locked="0"/>
    </xf>
    <xf numFmtId="0" fontId="67" fillId="0" borderId="0" xfId="0" applyFont="1" applyAlignment="1">
      <alignment horizontal="justify" vertical="top"/>
    </xf>
    <xf numFmtId="0" fontId="1" fillId="0" borderId="40" xfId="0" applyFont="1" applyBorder="1" applyAlignment="1">
      <alignment horizontal="center" vertical="top" wrapText="1"/>
    </xf>
    <xf numFmtId="0" fontId="1" fillId="0" borderId="41" xfId="0" applyFont="1" applyBorder="1" applyAlignment="1">
      <alignment horizontal="center" vertical="top" wrapText="1"/>
    </xf>
    <xf numFmtId="0" fontId="1" fillId="0" borderId="42" xfId="0" applyFont="1" applyBorder="1" applyAlignment="1">
      <alignment horizontal="center" vertical="top" wrapText="1"/>
    </xf>
    <xf numFmtId="0" fontId="7" fillId="0" borderId="0" xfId="0" applyFont="1"/>
    <xf numFmtId="0" fontId="1" fillId="0" borderId="21" xfId="0" applyFont="1" applyBorder="1" applyAlignment="1">
      <alignment horizontal="left" vertical="center" wrapText="1"/>
    </xf>
    <xf numFmtId="0" fontId="1" fillId="0" borderId="18" xfId="0" applyFont="1" applyBorder="1" applyAlignment="1">
      <alignment horizontal="left" vertical="center" wrapText="1"/>
    </xf>
    <xf numFmtId="0" fontId="4" fillId="0" borderId="6" xfId="0" applyFont="1" applyBorder="1" applyAlignment="1">
      <alignment horizontal="center" vertical="top"/>
    </xf>
    <xf numFmtId="0" fontId="1" fillId="0" borderId="38" xfId="0" applyFont="1" applyBorder="1" applyAlignment="1">
      <alignment horizontal="center" vertical="top" wrapText="1"/>
    </xf>
    <xf numFmtId="0" fontId="1" fillId="0" borderId="8" xfId="0" applyFont="1" applyBorder="1" applyAlignment="1">
      <alignment horizontal="left" vertical="center" wrapText="1"/>
    </xf>
    <xf numFmtId="0" fontId="1" fillId="0" borderId="21" xfId="0" applyFont="1" applyBorder="1" applyAlignment="1">
      <alignment horizontal="center" vertical="top" wrapText="1"/>
    </xf>
    <xf numFmtId="0" fontId="66" fillId="7" borderId="48" xfId="0" applyFont="1" applyFill="1" applyBorder="1" applyAlignment="1" applyProtection="1">
      <alignment vertical="top"/>
      <protection locked="0"/>
    </xf>
    <xf numFmtId="0" fontId="66" fillId="7" borderId="10" xfId="0" applyFont="1" applyFill="1" applyBorder="1" applyAlignment="1" applyProtection="1">
      <alignment vertical="top"/>
      <protection locked="0"/>
    </xf>
    <xf numFmtId="0" fontId="66" fillId="7" borderId="48" xfId="0" applyFont="1" applyFill="1" applyBorder="1" applyAlignment="1" applyProtection="1">
      <alignment vertical="top" wrapText="1"/>
      <protection locked="0"/>
    </xf>
    <xf numFmtId="0" fontId="66" fillId="7" borderId="10" xfId="0" applyFont="1" applyFill="1" applyBorder="1" applyAlignment="1" applyProtection="1">
      <alignment vertical="top" wrapText="1"/>
      <protection locked="0"/>
    </xf>
    <xf numFmtId="0" fontId="4" fillId="0" borderId="38" xfId="0" applyFont="1" applyBorder="1" applyAlignment="1">
      <alignment vertical="top" wrapText="1"/>
    </xf>
    <xf numFmtId="0" fontId="4" fillId="0" borderId="15" xfId="0" applyFont="1" applyBorder="1" applyAlignment="1">
      <alignment vertical="top" wrapText="1"/>
    </xf>
    <xf numFmtId="0" fontId="4" fillId="0" borderId="14" xfId="0" applyFont="1" applyBorder="1" applyAlignment="1">
      <alignment vertical="center" wrapText="1"/>
    </xf>
    <xf numFmtId="0" fontId="4" fillId="0" borderId="4" xfId="0" applyFont="1" applyBorder="1" applyAlignment="1">
      <alignment vertical="center" wrapText="1"/>
    </xf>
    <xf numFmtId="0" fontId="4" fillId="0" borderId="22" xfId="0" applyFont="1" applyBorder="1" applyAlignment="1" applyProtection="1">
      <alignment vertical="center" wrapText="1"/>
      <protection hidden="1"/>
    </xf>
    <xf numFmtId="0" fontId="4" fillId="0" borderId="5" xfId="0" applyFont="1" applyBorder="1" applyAlignment="1" applyProtection="1">
      <alignment vertical="center" wrapText="1"/>
      <protection hidden="1"/>
    </xf>
    <xf numFmtId="0" fontId="66" fillId="7" borderId="9" xfId="0" applyFont="1" applyFill="1" applyBorder="1" applyAlignment="1" applyProtection="1">
      <alignment horizontal="center" vertical="center" wrapText="1"/>
      <protection locked="0"/>
    </xf>
    <xf numFmtId="0" fontId="66" fillId="7" borderId="3" xfId="0" applyFont="1" applyFill="1" applyBorder="1" applyAlignment="1" applyProtection="1">
      <alignment horizontal="center" vertical="center" wrapText="1"/>
      <protection locked="0"/>
    </xf>
    <xf numFmtId="0" fontId="66" fillId="7" borderId="10" xfId="0" applyFont="1" applyFill="1" applyBorder="1" applyAlignment="1" applyProtection="1">
      <alignment horizontal="center" vertical="center" wrapText="1"/>
      <protection locked="0"/>
    </xf>
    <xf numFmtId="0" fontId="4" fillId="0" borderId="13" xfId="0" applyFont="1" applyBorder="1" applyAlignment="1">
      <alignment horizontal="center" vertical="center" wrapText="1"/>
    </xf>
    <xf numFmtId="0" fontId="4" fillId="0" borderId="0" xfId="0" applyFont="1" applyAlignment="1">
      <alignment horizontal="center" vertical="center" wrapText="1"/>
    </xf>
    <xf numFmtId="0" fontId="4" fillId="0" borderId="33" xfId="0" applyFont="1" applyBorder="1" applyAlignment="1">
      <alignment horizontal="center" vertical="center" wrapText="1"/>
    </xf>
    <xf numFmtId="0" fontId="4" fillId="0" borderId="9" xfId="0" applyFont="1" applyBorder="1" applyAlignment="1">
      <alignment vertical="center" wrapText="1"/>
    </xf>
    <xf numFmtId="0" fontId="4" fillId="0" borderId="3" xfId="0" applyFont="1" applyBorder="1" applyAlignment="1">
      <alignment vertical="center" wrapText="1"/>
    </xf>
    <xf numFmtId="0" fontId="4" fillId="0" borderId="24" xfId="0" applyFont="1" applyBorder="1" applyAlignment="1">
      <alignment vertical="center" wrapText="1"/>
    </xf>
    <xf numFmtId="0" fontId="4" fillId="0" borderId="26" xfId="0" applyFont="1" applyBorder="1" applyAlignment="1">
      <alignment vertical="center" wrapText="1"/>
    </xf>
    <xf numFmtId="0" fontId="4" fillId="0" borderId="9" xfId="0" applyFont="1" applyBorder="1" applyAlignment="1">
      <alignment horizontal="left" vertical="center" wrapText="1"/>
    </xf>
    <xf numFmtId="0" fontId="4" fillId="0" borderId="3" xfId="0" applyFont="1" applyBorder="1" applyAlignment="1">
      <alignment horizontal="left" vertical="center" wrapText="1"/>
    </xf>
    <xf numFmtId="0" fontId="4" fillId="0" borderId="9" xfId="0" applyFont="1" applyBorder="1" applyAlignment="1">
      <alignment vertical="top" wrapText="1"/>
    </xf>
    <xf numFmtId="0" fontId="4" fillId="0" borderId="3" xfId="0" applyFont="1" applyBorder="1" applyAlignment="1">
      <alignment vertical="top" wrapText="1"/>
    </xf>
    <xf numFmtId="0" fontId="61" fillId="0" borderId="0" xfId="0" applyFont="1" applyAlignment="1">
      <alignment vertical="center" wrapText="1"/>
    </xf>
    <xf numFmtId="0" fontId="4" fillId="0" borderId="15" xfId="0" applyFont="1" applyBorder="1" applyAlignment="1">
      <alignment horizontal="justify" vertical="top" wrapText="1"/>
    </xf>
    <xf numFmtId="0" fontId="4" fillId="0" borderId="32" xfId="0" applyFont="1" applyBorder="1" applyAlignment="1">
      <alignment horizontal="justify" vertical="top" wrapText="1"/>
    </xf>
    <xf numFmtId="0" fontId="0" fillId="7" borderId="37" xfId="0" applyFill="1" applyBorder="1" applyAlignment="1" applyProtection="1">
      <alignment horizontal="left" vertical="center" wrapText="1"/>
      <protection locked="0"/>
    </xf>
    <xf numFmtId="0" fontId="0" fillId="7" borderId="50" xfId="0" applyFill="1" applyBorder="1" applyAlignment="1" applyProtection="1">
      <alignment horizontal="left" vertical="center" wrapText="1"/>
      <protection locked="0"/>
    </xf>
    <xf numFmtId="0" fontId="4" fillId="0" borderId="0" xfId="0" applyFont="1" applyAlignment="1">
      <alignment horizontal="left" vertical="center"/>
    </xf>
    <xf numFmtId="0" fontId="10" fillId="0" borderId="0" xfId="0" applyFont="1" applyAlignment="1">
      <alignment horizontal="justify" vertical="justify" wrapText="1"/>
    </xf>
    <xf numFmtId="0" fontId="4" fillId="0" borderId="0" xfId="0" applyFont="1" applyAlignment="1">
      <alignment vertical="top" wrapText="1"/>
    </xf>
    <xf numFmtId="0" fontId="4" fillId="0" borderId="0" xfId="0" applyFont="1" applyAlignment="1">
      <alignment vertical="top"/>
    </xf>
    <xf numFmtId="0" fontId="9" fillId="0" borderId="0" xfId="0" applyFont="1" applyAlignment="1">
      <alignment horizontal="left" vertical="center" wrapText="1"/>
    </xf>
    <xf numFmtId="0" fontId="4" fillId="0" borderId="0" xfId="0" applyFont="1" applyAlignment="1">
      <alignment horizontal="justify" vertical="center" wrapText="1"/>
    </xf>
    <xf numFmtId="0" fontId="4" fillId="0" borderId="0" xfId="0" applyFont="1" applyAlignment="1">
      <alignment horizontal="center"/>
    </xf>
    <xf numFmtId="0" fontId="4" fillId="0" borderId="0" xfId="0" applyFont="1" applyAlignment="1">
      <alignment horizontal="left" wrapText="1"/>
    </xf>
    <xf numFmtId="0" fontId="4" fillId="0" borderId="0" xfId="0" applyFont="1" applyAlignment="1">
      <alignment horizontal="justify" vertical="top" wrapText="1"/>
    </xf>
    <xf numFmtId="0" fontId="4" fillId="0" borderId="0" xfId="0" applyFont="1" applyAlignment="1">
      <alignment horizontal="left" vertical="center" wrapText="1"/>
    </xf>
    <xf numFmtId="0" fontId="23" fillId="0" borderId="0" xfId="0" applyFont="1" applyAlignment="1">
      <alignment vertical="top"/>
    </xf>
    <xf numFmtId="0" fontId="4" fillId="8" borderId="0" xfId="0" applyFont="1" applyFill="1" applyAlignment="1">
      <alignment horizontal="justify" vertical="center" wrapText="1"/>
    </xf>
    <xf numFmtId="0" fontId="4" fillId="0" borderId="6" xfId="0" applyFont="1" applyBorder="1" applyAlignment="1">
      <alignment horizontal="left" vertical="center" wrapText="1"/>
    </xf>
    <xf numFmtId="0" fontId="4" fillId="0" borderId="38" xfId="0" applyFont="1" applyBorder="1" applyAlignment="1">
      <alignment horizontal="left" vertical="center" wrapText="1"/>
    </xf>
    <xf numFmtId="0" fontId="4" fillId="0" borderId="32" xfId="0" applyFont="1" applyBorder="1" applyAlignment="1">
      <alignment horizontal="left" vertical="center" wrapText="1"/>
    </xf>
    <xf numFmtId="0" fontId="4" fillId="0" borderId="13" xfId="0" applyFont="1" applyBorder="1" applyAlignment="1">
      <alignment horizontal="left" vertical="center" wrapText="1"/>
    </xf>
    <xf numFmtId="0" fontId="4" fillId="0" borderId="11" xfId="0" applyFont="1" applyBorder="1" applyAlignment="1">
      <alignment horizontal="left" vertical="center" wrapText="1"/>
    </xf>
    <xf numFmtId="0" fontId="4" fillId="0" borderId="14" xfId="0" applyFont="1" applyBorder="1" applyAlignment="1">
      <alignment horizontal="left" vertical="center" wrapText="1"/>
    </xf>
    <xf numFmtId="0" fontId="4" fillId="0" borderId="12" xfId="0" applyFont="1" applyBorder="1" applyAlignment="1">
      <alignment horizontal="left" vertical="center" wrapText="1"/>
    </xf>
    <xf numFmtId="0" fontId="1" fillId="7" borderId="29" xfId="0" applyFont="1" applyFill="1" applyBorder="1" applyAlignment="1" applyProtection="1">
      <alignment horizontal="left" vertical="center" wrapText="1"/>
      <protection locked="0"/>
    </xf>
    <xf numFmtId="0" fontId="0" fillId="7" borderId="29" xfId="0" applyFill="1" applyBorder="1" applyAlignment="1" applyProtection="1">
      <alignment horizontal="left" vertical="center" wrapText="1"/>
      <protection locked="0"/>
    </xf>
    <xf numFmtId="0" fontId="0" fillId="7" borderId="35" xfId="0" applyFill="1" applyBorder="1" applyAlignment="1" applyProtection="1">
      <alignment horizontal="left" vertical="center" wrapText="1"/>
      <protection locked="0"/>
    </xf>
    <xf numFmtId="0" fontId="0" fillId="7" borderId="30" xfId="0" applyFill="1" applyBorder="1" applyAlignment="1" applyProtection="1">
      <alignment horizontal="left" vertical="center" wrapText="1"/>
      <protection locked="0"/>
    </xf>
    <xf numFmtId="0" fontId="24" fillId="0" borderId="0" xfId="0" applyFont="1" applyAlignment="1">
      <alignment horizontal="center" vertical="top"/>
    </xf>
    <xf numFmtId="0" fontId="0" fillId="0" borderId="0" xfId="0" applyAlignment="1">
      <alignment horizontal="center" vertical="top"/>
    </xf>
    <xf numFmtId="0" fontId="24" fillId="0" borderId="0" xfId="0" applyFont="1" applyAlignment="1">
      <alignment horizontal="center" vertical="top" wrapText="1"/>
    </xf>
    <xf numFmtId="0" fontId="0" fillId="0" borderId="35" xfId="0" applyBorder="1" applyAlignment="1">
      <alignment horizontal="left" vertical="center" wrapText="1"/>
    </xf>
    <xf numFmtId="0" fontId="0" fillId="0" borderId="29" xfId="0" applyBorder="1" applyAlignment="1">
      <alignment horizontal="left" vertical="center" wrapText="1"/>
    </xf>
    <xf numFmtId="0" fontId="1" fillId="7" borderId="35" xfId="0" applyFont="1" applyFill="1" applyBorder="1" applyAlignment="1" applyProtection="1">
      <alignment horizontal="left" vertical="center" wrapText="1"/>
      <protection locked="0"/>
    </xf>
    <xf numFmtId="0" fontId="61" fillId="0" borderId="0" xfId="0" applyFont="1"/>
    <xf numFmtId="0" fontId="66" fillId="7" borderId="45" xfId="0" applyFont="1" applyFill="1" applyBorder="1" applyAlignment="1" applyProtection="1">
      <alignment vertical="top" wrapText="1"/>
      <protection locked="0"/>
    </xf>
    <xf numFmtId="0" fontId="66" fillId="7" borderId="18" xfId="0" applyFont="1" applyFill="1" applyBorder="1" applyAlignment="1" applyProtection="1">
      <alignment vertical="top" wrapText="1"/>
      <protection locked="0"/>
    </xf>
    <xf numFmtId="0" fontId="4" fillId="0" borderId="8" xfId="0" applyFont="1" applyBorder="1" applyAlignment="1">
      <alignment horizontal="center" vertical="center"/>
    </xf>
    <xf numFmtId="0" fontId="4" fillId="0" borderId="17" xfId="0" applyFont="1" applyBorder="1" applyAlignment="1">
      <alignment horizontal="center" vertical="center"/>
    </xf>
    <xf numFmtId="0" fontId="4" fillId="0" borderId="16" xfId="0" applyFont="1" applyBorder="1" applyAlignment="1">
      <alignment horizontal="center" vertical="center"/>
    </xf>
    <xf numFmtId="0" fontId="65" fillId="0" borderId="0" xfId="0" applyFont="1" applyAlignment="1">
      <alignment vertical="center" wrapText="1"/>
    </xf>
    <xf numFmtId="0" fontId="67" fillId="0" borderId="0" xfId="0" applyFont="1" applyAlignment="1">
      <alignment horizontal="center" vertical="center" wrapText="1"/>
    </xf>
    <xf numFmtId="0" fontId="76" fillId="0" borderId="0" xfId="0" applyFont="1" applyAlignment="1">
      <alignment horizontal="left" wrapText="1"/>
    </xf>
    <xf numFmtId="0" fontId="4" fillId="0" borderId="0" xfId="0" applyFont="1" applyAlignment="1">
      <alignment horizontal="left" vertical="top" indent="5"/>
    </xf>
    <xf numFmtId="0" fontId="4" fillId="0" borderId="9" xfId="0" applyFont="1" applyBorder="1" applyAlignment="1">
      <alignment horizontal="left"/>
    </xf>
    <xf numFmtId="0" fontId="4" fillId="0" borderId="3" xfId="0" applyFont="1" applyBorder="1" applyAlignment="1">
      <alignment horizontal="left"/>
    </xf>
    <xf numFmtId="0" fontId="4" fillId="0" borderId="21" xfId="0" applyFont="1" applyBorder="1" applyAlignment="1">
      <alignment vertical="center" wrapText="1"/>
    </xf>
    <xf numFmtId="0" fontId="4" fillId="0" borderId="43" xfId="0" applyFont="1" applyBorder="1" applyAlignment="1">
      <alignment vertical="center" wrapText="1"/>
    </xf>
    <xf numFmtId="0" fontId="4" fillId="0" borderId="9" xfId="0" applyFont="1" applyBorder="1" applyAlignment="1">
      <alignment horizontal="left" vertical="top" wrapText="1"/>
    </xf>
    <xf numFmtId="0" fontId="4" fillId="0" borderId="3" xfId="0" applyFont="1" applyBorder="1" applyAlignment="1">
      <alignment horizontal="left" vertical="top" wrapText="1"/>
    </xf>
    <xf numFmtId="0" fontId="66" fillId="0" borderId="34" xfId="0" applyFont="1" applyBorder="1" applyAlignment="1">
      <alignment horizontal="left" vertical="center" wrapText="1"/>
    </xf>
    <xf numFmtId="0" fontId="66" fillId="0" borderId="23" xfId="0" applyFont="1" applyBorder="1" applyAlignment="1">
      <alignment horizontal="left" vertical="center" wrapText="1"/>
    </xf>
    <xf numFmtId="0" fontId="66" fillId="7" borderId="48" xfId="0" applyFont="1" applyFill="1" applyBorder="1" applyAlignment="1" applyProtection="1">
      <alignment vertical="center" wrapText="1"/>
      <protection locked="0"/>
    </xf>
    <xf numFmtId="0" fontId="66" fillId="7" borderId="10" xfId="0" applyFont="1" applyFill="1" applyBorder="1" applyAlignment="1" applyProtection="1">
      <alignment vertical="center" wrapText="1"/>
      <protection locked="0"/>
    </xf>
    <xf numFmtId="0" fontId="66" fillId="0" borderId="46" xfId="0" applyFont="1" applyBorder="1" applyAlignment="1">
      <alignment horizontal="left" vertical="center" wrapText="1"/>
    </xf>
    <xf numFmtId="0" fontId="66" fillId="0" borderId="42" xfId="0" applyFont="1" applyBorder="1" applyAlignment="1">
      <alignment horizontal="left" vertical="center" wrapText="1"/>
    </xf>
    <xf numFmtId="0" fontId="4" fillId="0" borderId="13" xfId="0" applyFont="1" applyBorder="1" applyAlignment="1">
      <alignment vertical="center" wrapText="1"/>
    </xf>
    <xf numFmtId="0" fontId="4" fillId="0" borderId="0" xfId="0" applyFont="1" applyAlignment="1">
      <alignment vertical="center" wrapText="1"/>
    </xf>
    <xf numFmtId="0" fontId="4" fillId="0" borderId="44" xfId="0" applyFont="1" applyBorder="1" applyAlignment="1">
      <alignment vertical="center" wrapText="1"/>
    </xf>
    <xf numFmtId="0" fontId="4" fillId="0" borderId="36" xfId="0" applyFont="1" applyBorder="1" applyAlignment="1">
      <alignment vertical="center" wrapText="1"/>
    </xf>
    <xf numFmtId="0" fontId="4" fillId="0" borderId="38" xfId="0" applyFont="1" applyBorder="1" applyAlignment="1">
      <alignment horizontal="left" vertical="top" wrapText="1"/>
    </xf>
    <xf numFmtId="0" fontId="4" fillId="0" borderId="15" xfId="0" applyFont="1" applyBorder="1" applyAlignment="1">
      <alignment horizontal="left" vertical="top" wrapText="1"/>
    </xf>
    <xf numFmtId="0" fontId="4" fillId="0" borderId="13" xfId="0" applyFont="1" applyBorder="1" applyAlignment="1">
      <alignment horizontal="left" vertical="top" wrapText="1"/>
    </xf>
    <xf numFmtId="0" fontId="4" fillId="0" borderId="0" xfId="0" applyFont="1" applyAlignment="1">
      <alignment horizontal="left" vertical="top" wrapText="1"/>
    </xf>
    <xf numFmtId="0" fontId="1" fillId="0" borderId="55" xfId="0" applyFont="1" applyBorder="1" applyAlignment="1" applyProtection="1">
      <alignment horizontal="center" vertical="center" wrapText="1"/>
      <protection locked="0"/>
    </xf>
    <xf numFmtId="0" fontId="0" fillId="0" borderId="49" xfId="0" applyBorder="1" applyAlignment="1" applyProtection="1">
      <alignment horizontal="center" vertical="center" wrapText="1"/>
      <protection locked="0"/>
    </xf>
    <xf numFmtId="0" fontId="1" fillId="0" borderId="17" xfId="0" applyFont="1" applyBorder="1" applyAlignment="1">
      <alignment horizontal="left" vertical="center" wrapText="1"/>
    </xf>
    <xf numFmtId="0" fontId="53" fillId="0" borderId="0" xfId="0" applyFont="1" applyAlignment="1">
      <alignment horizontal="justify" vertical="top"/>
    </xf>
    <xf numFmtId="0" fontId="53" fillId="7" borderId="29" xfId="0" applyFont="1" applyFill="1" applyBorder="1" applyAlignment="1" applyProtection="1">
      <alignment horizontal="left" vertical="center" wrapText="1"/>
      <protection locked="0"/>
    </xf>
    <xf numFmtId="0" fontId="53" fillId="0" borderId="0" xfId="0" applyFont="1" applyAlignment="1">
      <alignment horizontal="left" vertical="center" wrapText="1"/>
    </xf>
    <xf numFmtId="0" fontId="53" fillId="0" borderId="0" xfId="0" applyFont="1" applyAlignment="1">
      <alignment horizontal="justify"/>
    </xf>
    <xf numFmtId="173" fontId="23" fillId="0" borderId="0" xfId="0" applyNumberFormat="1" applyFont="1" applyAlignment="1">
      <alignment horizontal="left" vertical="center" indent="1"/>
    </xf>
    <xf numFmtId="0" fontId="1" fillId="0" borderId="52" xfId="0" applyFont="1" applyBorder="1" applyAlignment="1">
      <alignment horizontal="center" vertical="center" wrapText="1"/>
    </xf>
    <xf numFmtId="0" fontId="0" fillId="0" borderId="53" xfId="0" applyBorder="1" applyAlignment="1">
      <alignment horizontal="center" vertical="center" wrapText="1"/>
    </xf>
    <xf numFmtId="0" fontId="4" fillId="7" borderId="21" xfId="0" applyFont="1" applyFill="1" applyBorder="1" applyAlignment="1" applyProtection="1">
      <alignment horizontal="center" vertical="center" wrapText="1"/>
      <protection locked="0"/>
    </xf>
    <xf numFmtId="0" fontId="4" fillId="7" borderId="18" xfId="0" applyFont="1" applyFill="1" applyBorder="1" applyAlignment="1" applyProtection="1">
      <alignment horizontal="center" vertical="center" wrapText="1"/>
      <protection locked="0"/>
    </xf>
    <xf numFmtId="0" fontId="24" fillId="7" borderId="38" xfId="0" applyFont="1" applyFill="1" applyBorder="1" applyAlignment="1" applyProtection="1">
      <alignment horizontal="center" vertical="top" wrapText="1"/>
      <protection locked="0"/>
    </xf>
    <xf numFmtId="0" fontId="0" fillId="7" borderId="32" xfId="0" applyFill="1" applyBorder="1" applyAlignment="1" applyProtection="1">
      <alignment horizontal="center" vertical="top"/>
      <protection locked="0"/>
    </xf>
    <xf numFmtId="0" fontId="1" fillId="0" borderId="38" xfId="0" applyFont="1" applyBorder="1" applyAlignment="1">
      <alignment horizontal="center" vertical="center" wrapText="1"/>
    </xf>
    <xf numFmtId="0" fontId="1" fillId="0" borderId="3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2" xfId="0" applyFont="1" applyBorder="1" applyAlignment="1">
      <alignment horizontal="center" vertical="center" wrapText="1"/>
    </xf>
    <xf numFmtId="0" fontId="4" fillId="0" borderId="40" xfId="0" applyFont="1" applyBorder="1" applyAlignment="1">
      <alignment vertical="center" wrapText="1"/>
    </xf>
    <xf numFmtId="0" fontId="4" fillId="0" borderId="41" xfId="0" applyFont="1" applyBorder="1" applyAlignment="1">
      <alignment vertical="center" wrapText="1"/>
    </xf>
    <xf numFmtId="0" fontId="66" fillId="7" borderId="34" xfId="0" applyFont="1" applyFill="1" applyBorder="1" applyAlignment="1" applyProtection="1">
      <alignment horizontal="left" vertical="center" wrapText="1"/>
      <protection locked="0"/>
    </xf>
    <xf numFmtId="0" fontId="66" fillId="7" borderId="23" xfId="0" applyFont="1" applyFill="1" applyBorder="1" applyAlignment="1" applyProtection="1">
      <alignment horizontal="left" vertical="center" wrapText="1"/>
      <protection locked="0"/>
    </xf>
    <xf numFmtId="0" fontId="66" fillId="7" borderId="45" xfId="0" applyFont="1" applyFill="1" applyBorder="1" applyAlignment="1" applyProtection="1">
      <alignment horizontal="left" vertical="center" wrapText="1"/>
      <protection locked="0"/>
    </xf>
    <xf numFmtId="0" fontId="66" fillId="7" borderId="18" xfId="0" applyFont="1" applyFill="1" applyBorder="1" applyAlignment="1" applyProtection="1">
      <alignment horizontal="left" vertical="center" wrapText="1"/>
      <protection locked="0"/>
    </xf>
    <xf numFmtId="0" fontId="66" fillId="7" borderId="34" xfId="0" applyFont="1" applyFill="1" applyBorder="1" applyAlignment="1" applyProtection="1">
      <alignment vertical="center" wrapText="1"/>
      <protection locked="0"/>
    </xf>
    <xf numFmtId="0" fontId="66" fillId="7" borderId="23" xfId="0" applyFont="1" applyFill="1" applyBorder="1" applyAlignment="1" applyProtection="1">
      <alignment vertical="center" wrapText="1"/>
      <protection locked="0"/>
    </xf>
    <xf numFmtId="0" fontId="66" fillId="7" borderId="6" xfId="0" applyFont="1" applyFill="1" applyBorder="1" applyAlignment="1" applyProtection="1">
      <alignment horizontal="center" vertical="center" wrapText="1"/>
      <protection locked="0"/>
    </xf>
    <xf numFmtId="0" fontId="1" fillId="0" borderId="38" xfId="0" applyFont="1" applyBorder="1" applyAlignment="1">
      <alignment horizontal="justify" vertical="top" wrapText="1"/>
    </xf>
    <xf numFmtId="0" fontId="1" fillId="0" borderId="15" xfId="0" applyFont="1" applyBorder="1" applyAlignment="1">
      <alignment horizontal="justify" vertical="top" wrapText="1"/>
    </xf>
    <xf numFmtId="0" fontId="1" fillId="0" borderId="32" xfId="0" applyFont="1" applyBorder="1" applyAlignment="1">
      <alignment horizontal="justify" vertical="top" wrapText="1"/>
    </xf>
    <xf numFmtId="0" fontId="1" fillId="0" borderId="13" xfId="0" applyFont="1" applyBorder="1" applyAlignment="1">
      <alignment horizontal="justify" vertical="top" wrapText="1"/>
    </xf>
    <xf numFmtId="0" fontId="1" fillId="0" borderId="0" xfId="0" applyFont="1" applyAlignment="1">
      <alignment horizontal="justify" vertical="top" wrapText="1"/>
    </xf>
    <xf numFmtId="0" fontId="1" fillId="0" borderId="11" xfId="0" applyFont="1" applyBorder="1" applyAlignment="1">
      <alignment horizontal="justify" vertical="top" wrapText="1"/>
    </xf>
    <xf numFmtId="0" fontId="1" fillId="0" borderId="14" xfId="0" applyFont="1" applyBorder="1" applyAlignment="1">
      <alignment horizontal="justify" vertical="top" wrapText="1"/>
    </xf>
    <xf numFmtId="0" fontId="1" fillId="0" borderId="4" xfId="0" applyFont="1" applyBorder="1" applyAlignment="1">
      <alignment horizontal="justify" vertical="top" wrapText="1"/>
    </xf>
    <xf numFmtId="0" fontId="1" fillId="0" borderId="12" xfId="0" applyFont="1" applyBorder="1" applyAlignment="1">
      <alignment horizontal="justify" vertical="top" wrapText="1"/>
    </xf>
    <xf numFmtId="0" fontId="1" fillId="0" borderId="21" xfId="0" applyFont="1" applyBorder="1" applyAlignment="1">
      <alignment horizontal="justify" vertical="top" wrapText="1"/>
    </xf>
    <xf numFmtId="0" fontId="1" fillId="0" borderId="43" xfId="0" applyFont="1" applyBorder="1" applyAlignment="1">
      <alignment horizontal="justify" vertical="top" wrapText="1"/>
    </xf>
    <xf numFmtId="0" fontId="1" fillId="0" borderId="18" xfId="0" applyFont="1" applyBorder="1" applyAlignment="1">
      <alignment horizontal="justify" vertical="top" wrapText="1"/>
    </xf>
    <xf numFmtId="0" fontId="67" fillId="0" borderId="0" xfId="0" applyFont="1" applyAlignment="1">
      <alignment horizontal="justify" vertical="center" wrapText="1"/>
    </xf>
    <xf numFmtId="0" fontId="67" fillId="0" borderId="0" xfId="0" applyFont="1" applyAlignment="1">
      <alignment horizontal="justify" vertical="center"/>
    </xf>
    <xf numFmtId="0" fontId="62" fillId="0" borderId="0" xfId="0" applyFont="1" applyAlignment="1">
      <alignment horizontal="center" vertical="center" wrapText="1"/>
    </xf>
    <xf numFmtId="0" fontId="66" fillId="7" borderId="46" xfId="0" applyFont="1" applyFill="1" applyBorder="1" applyAlignment="1" applyProtection="1">
      <alignment vertical="center" wrapText="1"/>
      <protection locked="0"/>
    </xf>
    <xf numFmtId="0" fontId="66" fillId="7" borderId="42" xfId="0" applyFont="1" applyFill="1" applyBorder="1" applyAlignment="1" applyProtection="1">
      <alignment vertical="center" wrapText="1"/>
      <protection locked="0"/>
    </xf>
    <xf numFmtId="0" fontId="66" fillId="7" borderId="48" xfId="0" applyFont="1" applyFill="1" applyBorder="1" applyAlignment="1" applyProtection="1">
      <alignment vertical="center"/>
      <protection locked="0"/>
    </xf>
    <xf numFmtId="0" fontId="66" fillId="7" borderId="10" xfId="0" applyFont="1" applyFill="1" applyBorder="1" applyAlignment="1" applyProtection="1">
      <alignment vertical="center"/>
      <protection locked="0"/>
    </xf>
    <xf numFmtId="0" fontId="4" fillId="0" borderId="14" xfId="0" applyFont="1" applyBorder="1" applyAlignment="1" applyProtection="1">
      <alignment vertical="center" wrapText="1"/>
      <protection hidden="1"/>
    </xf>
    <xf numFmtId="0" fontId="4" fillId="0" borderId="4" xfId="0" applyFont="1" applyBorder="1" applyAlignment="1" applyProtection="1">
      <alignment vertical="center" wrapText="1"/>
      <protection hidden="1"/>
    </xf>
    <xf numFmtId="0" fontId="4" fillId="0" borderId="0" xfId="0" applyFont="1" applyAlignment="1">
      <alignment horizontal="justify" vertical="center"/>
    </xf>
    <xf numFmtId="0" fontId="4" fillId="3" borderId="5" xfId="0" applyFont="1" applyFill="1" applyBorder="1" applyAlignment="1" applyProtection="1">
      <alignment horizontal="justify" vertical="center" wrapText="1"/>
      <protection locked="0"/>
    </xf>
    <xf numFmtId="0" fontId="47" fillId="0" borderId="0" xfId="0" applyFont="1" applyAlignment="1">
      <alignment horizontal="left" vertical="center"/>
    </xf>
    <xf numFmtId="0" fontId="8" fillId="0" borderId="4" xfId="0" applyFont="1" applyBorder="1" applyAlignment="1">
      <alignment horizontal="left" vertical="center" wrapText="1"/>
    </xf>
    <xf numFmtId="0" fontId="9" fillId="0" borderId="4" xfId="0" applyFont="1" applyBorder="1" applyAlignment="1">
      <alignment horizontal="left" vertical="center"/>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72" fillId="0" borderId="0" xfId="26" applyFont="1" applyAlignment="1" applyProtection="1">
      <alignment horizontal="left" vertical="center" wrapText="1"/>
      <protection hidden="1"/>
    </xf>
    <xf numFmtId="0" fontId="80" fillId="0" borderId="0" xfId="31" applyFont="1" applyAlignment="1" applyProtection="1">
      <alignment horizontal="center" vertical="center" wrapText="1"/>
      <protection hidden="1"/>
    </xf>
    <xf numFmtId="0" fontId="9" fillId="0" borderId="0" xfId="35" applyFont="1" applyAlignment="1" applyProtection="1">
      <alignment horizontal="center" vertical="top" wrapText="1"/>
      <protection hidden="1"/>
    </xf>
    <xf numFmtId="0" fontId="82" fillId="0" borderId="0" xfId="31" applyFont="1" applyAlignment="1" applyProtection="1">
      <alignment horizontal="justify" vertical="center" wrapText="1"/>
      <protection hidden="1"/>
    </xf>
    <xf numFmtId="0" fontId="82" fillId="0" borderId="0" xfId="26" applyFont="1" applyAlignment="1" applyProtection="1">
      <alignment horizontal="left" vertical="center" wrapText="1"/>
      <protection hidden="1"/>
    </xf>
    <xf numFmtId="0" fontId="8" fillId="0" borderId="4" xfId="35" applyFont="1" applyBorder="1" applyAlignment="1" applyProtection="1">
      <alignment horizontal="justify" vertical="center" wrapText="1"/>
      <protection hidden="1"/>
    </xf>
    <xf numFmtId="0" fontId="8" fillId="0" borderId="0" xfId="35" applyFont="1" applyAlignment="1" applyProtection="1">
      <alignment horizontal="justify" vertical="center"/>
      <protection hidden="1"/>
    </xf>
    <xf numFmtId="0" fontId="82" fillId="0" borderId="8" xfId="31" applyFont="1" applyBorder="1" applyAlignment="1" applyProtection="1">
      <alignment horizontal="center" vertical="center" wrapText="1"/>
      <protection hidden="1"/>
    </xf>
    <xf numFmtId="0" fontId="82" fillId="0" borderId="16" xfId="31"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72" fillId="0" borderId="4" xfId="31" applyFont="1" applyBorder="1" applyAlignment="1" applyProtection="1">
      <alignment horizontal="justify" vertical="center" wrapText="1"/>
      <protection hidden="1"/>
    </xf>
    <xf numFmtId="0" fontId="72" fillId="0" borderId="8" xfId="31" applyFont="1" applyBorder="1" applyAlignment="1" applyProtection="1">
      <alignment horizontal="center" vertical="center" wrapText="1"/>
      <protection hidden="1"/>
    </xf>
    <xf numFmtId="0" fontId="72" fillId="0" borderId="16" xfId="31" applyFont="1" applyBorder="1" applyAlignment="1" applyProtection="1">
      <alignment horizontal="center" vertical="center" wrapText="1"/>
      <protection hidden="1"/>
    </xf>
    <xf numFmtId="0" fontId="72" fillId="0" borderId="9" xfId="31" applyFont="1" applyBorder="1" applyAlignment="1" applyProtection="1">
      <alignment horizontal="center" vertical="center" wrapText="1"/>
      <protection hidden="1"/>
    </xf>
    <xf numFmtId="0" fontId="72" fillId="0" borderId="10" xfId="31" applyFont="1" applyBorder="1" applyAlignment="1" applyProtection="1">
      <alignment horizontal="center" vertical="center" wrapText="1"/>
      <protection hidden="1"/>
    </xf>
    <xf numFmtId="0" fontId="84" fillId="0" borderId="0" xfId="31" applyFont="1" applyAlignment="1" applyProtection="1">
      <alignment horizontal="center" vertical="center"/>
      <protection hidden="1"/>
    </xf>
    <xf numFmtId="0" fontId="85" fillId="0" borderId="0" xfId="31" applyFont="1" applyAlignment="1" applyProtection="1">
      <alignment horizontal="center" vertical="center"/>
      <protection hidden="1"/>
    </xf>
    <xf numFmtId="0" fontId="86" fillId="0" borderId="0" xfId="31" applyFont="1" applyAlignment="1" applyProtection="1">
      <alignment horizontal="center" vertical="center"/>
      <protection hidden="1"/>
    </xf>
    <xf numFmtId="0" fontId="85" fillId="0" borderId="0" xfId="31" applyFont="1" applyAlignment="1" applyProtection="1">
      <alignment horizontal="center" vertical="center" wrapText="1"/>
      <protection hidden="1"/>
    </xf>
    <xf numFmtId="0" fontId="86" fillId="0" borderId="0" xfId="31" applyFont="1" applyAlignment="1" applyProtection="1">
      <alignment horizontal="center" vertical="center" wrapText="1"/>
      <protection hidden="1"/>
    </xf>
    <xf numFmtId="0" fontId="8" fillId="3" borderId="9" xfId="0" applyFont="1" applyFill="1" applyBorder="1" applyAlignment="1" applyProtection="1">
      <alignment horizontal="center" vertical="center" wrapText="1"/>
      <protection locked="0"/>
    </xf>
    <xf numFmtId="0" fontId="8" fillId="3" borderId="10" xfId="0" applyFont="1" applyFill="1" applyBorder="1" applyAlignment="1" applyProtection="1">
      <alignment horizontal="center" vertical="center" wrapText="1"/>
      <protection locked="0"/>
    </xf>
    <xf numFmtId="0" fontId="9" fillId="0" borderId="0" xfId="0" applyFont="1" applyAlignment="1">
      <alignment horizontal="left" vertical="center"/>
    </xf>
    <xf numFmtId="0" fontId="8" fillId="0" borderId="0" xfId="0" applyFont="1" applyAlignment="1">
      <alignment horizontal="left" vertical="center" wrapText="1"/>
    </xf>
    <xf numFmtId="0" fontId="7" fillId="0" borderId="9"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0" xfId="0" applyFont="1" applyBorder="1" applyAlignment="1">
      <alignment horizontal="center" vertical="center" wrapText="1"/>
    </xf>
    <xf numFmtId="0" fontId="4" fillId="0" borderId="22" xfId="0" applyFont="1" applyBorder="1" applyAlignment="1">
      <alignment horizontal="left" vertical="top" wrapText="1"/>
    </xf>
    <xf numFmtId="0" fontId="4" fillId="0" borderId="5" xfId="0" applyFont="1" applyBorder="1" applyAlignment="1">
      <alignment horizontal="left" vertical="top" wrapText="1"/>
    </xf>
    <xf numFmtId="0" fontId="4" fillId="0" borderId="23" xfId="0" applyFont="1" applyBorder="1" applyAlignment="1">
      <alignment horizontal="left" vertical="top" wrapText="1"/>
    </xf>
    <xf numFmtId="0" fontId="4" fillId="7" borderId="21" xfId="0" applyFont="1" applyFill="1" applyBorder="1" applyAlignment="1" applyProtection="1">
      <alignment horizontal="left" vertical="top" wrapText="1"/>
      <protection locked="0"/>
    </xf>
    <xf numFmtId="0" fontId="4" fillId="7" borderId="43" xfId="0" applyFont="1" applyFill="1" applyBorder="1" applyAlignment="1" applyProtection="1">
      <alignment horizontal="left" vertical="top" wrapText="1"/>
      <protection locked="0"/>
    </xf>
    <xf numFmtId="0" fontId="4" fillId="7" borderId="18" xfId="0" applyFont="1" applyFill="1" applyBorder="1" applyAlignment="1" applyProtection="1">
      <alignment horizontal="left" vertical="top" wrapText="1"/>
      <protection locked="0"/>
    </xf>
    <xf numFmtId="0" fontId="4" fillId="0" borderId="40" xfId="0" applyFont="1" applyBorder="1" applyAlignment="1">
      <alignment horizontal="left" vertical="top" wrapText="1"/>
    </xf>
    <xf numFmtId="0" fontId="4" fillId="0" borderId="41" xfId="0" applyFont="1" applyBorder="1" applyAlignment="1">
      <alignment horizontal="left" vertical="top" wrapText="1"/>
    </xf>
    <xf numFmtId="0" fontId="4" fillId="0" borderId="42" xfId="0" applyFont="1" applyBorder="1" applyAlignment="1">
      <alignment horizontal="left" vertical="top" wrapText="1"/>
    </xf>
    <xf numFmtId="0" fontId="9" fillId="0" borderId="9" xfId="0" applyFont="1" applyBorder="1" applyAlignment="1">
      <alignment horizontal="center" vertical="top" wrapText="1"/>
    </xf>
    <xf numFmtId="0" fontId="9" fillId="0" borderId="3" xfId="0" applyFont="1" applyBorder="1" applyAlignment="1">
      <alignment horizontal="center" vertical="top" wrapText="1"/>
    </xf>
    <xf numFmtId="0" fontId="9" fillId="0" borderId="10" xfId="0" applyFont="1" applyBorder="1" applyAlignment="1">
      <alignment horizontal="center" vertical="top" wrapText="1"/>
    </xf>
    <xf numFmtId="0" fontId="4" fillId="3" borderId="24" xfId="0" applyFont="1" applyFill="1" applyBorder="1" applyAlignment="1" applyProtection="1">
      <alignment horizontal="center" vertical="top" wrapText="1"/>
      <protection locked="0"/>
    </xf>
    <xf numFmtId="0" fontId="4" fillId="3" borderId="25" xfId="0" applyFont="1" applyFill="1" applyBorder="1" applyAlignment="1" applyProtection="1">
      <alignment horizontal="center" vertical="top" wrapText="1"/>
      <protection locked="0"/>
    </xf>
    <xf numFmtId="0" fontId="4" fillId="3" borderId="26" xfId="0" applyFont="1" applyFill="1" applyBorder="1" applyAlignment="1" applyProtection="1">
      <alignment horizontal="center" vertical="top" wrapText="1"/>
      <protection locked="0"/>
    </xf>
    <xf numFmtId="0" fontId="4" fillId="0" borderId="8" xfId="0" applyFont="1" applyBorder="1" applyAlignment="1">
      <alignment horizontal="center" vertical="top" wrapText="1"/>
    </xf>
    <xf numFmtId="0" fontId="4" fillId="0" borderId="17" xfId="0" applyFont="1" applyBorder="1" applyAlignment="1">
      <alignment horizontal="center" vertical="top" wrapText="1"/>
    </xf>
    <xf numFmtId="0" fontId="4" fillId="0" borderId="16" xfId="0" applyFont="1" applyBorder="1" applyAlignment="1">
      <alignment horizontal="center" vertical="top" wrapText="1"/>
    </xf>
    <xf numFmtId="0" fontId="7" fillId="0" borderId="9" xfId="0" applyFont="1" applyBorder="1" applyAlignment="1">
      <alignment horizontal="left" vertical="center" wrapText="1"/>
    </xf>
    <xf numFmtId="0" fontId="7" fillId="0" borderId="3" xfId="0" applyFont="1" applyBorder="1" applyAlignment="1">
      <alignment horizontal="left" vertical="center" wrapText="1"/>
    </xf>
    <xf numFmtId="0" fontId="7" fillId="0" borderId="10" xfId="0" applyFont="1" applyBorder="1" applyAlignment="1">
      <alignment horizontal="left" vertical="center" wrapText="1"/>
    </xf>
    <xf numFmtId="0" fontId="48" fillId="0" borderId="15" xfId="0" applyFont="1" applyBorder="1" applyAlignment="1">
      <alignment horizontal="center" vertical="center"/>
    </xf>
    <xf numFmtId="0" fontId="10" fillId="0" borderId="0" xfId="0" applyFont="1" applyAlignment="1">
      <alignment horizontal="center" vertical="top" wrapText="1"/>
    </xf>
    <xf numFmtId="0" fontId="8" fillId="0" borderId="0" xfId="0" applyFont="1" applyAlignment="1">
      <alignment horizontal="justify" vertical="center"/>
    </xf>
    <xf numFmtId="0" fontId="8" fillId="0" borderId="6" xfId="0" applyFont="1" applyBorder="1" applyAlignment="1">
      <alignment horizontal="center" vertical="center" wrapText="1"/>
    </xf>
    <xf numFmtId="0" fontId="8" fillId="3" borderId="6" xfId="0" applyFont="1" applyFill="1" applyBorder="1" applyAlignment="1" applyProtection="1">
      <alignment horizontal="left" vertical="top" wrapText="1"/>
      <protection locked="0"/>
    </xf>
    <xf numFmtId="0" fontId="10" fillId="0" borderId="0" xfId="0" applyFont="1" applyAlignment="1">
      <alignment horizontal="center" vertical="center" wrapText="1"/>
    </xf>
    <xf numFmtId="0" fontId="5" fillId="0" borderId="0" xfId="31" applyFont="1" applyAlignment="1" applyProtection="1">
      <alignment horizontal="center" vertical="center" wrapText="1"/>
      <protection hidden="1"/>
    </xf>
    <xf numFmtId="0" fontId="82" fillId="0" borderId="0" xfId="31" applyFont="1" applyAlignment="1" applyProtection="1">
      <alignment horizontal="center" vertical="center"/>
      <protection hidden="1"/>
    </xf>
    <xf numFmtId="0" fontId="72" fillId="3" borderId="9" xfId="31" applyFont="1" applyFill="1" applyBorder="1" applyAlignment="1" applyProtection="1">
      <alignment horizontal="left" vertical="top" wrapText="1"/>
      <protection locked="0"/>
    </xf>
    <xf numFmtId="0" fontId="72" fillId="3" borderId="10" xfId="31" applyFont="1" applyFill="1" applyBorder="1" applyAlignment="1" applyProtection="1">
      <alignment horizontal="left" vertical="top" wrapText="1"/>
      <protection locked="0"/>
    </xf>
    <xf numFmtId="0" fontId="72" fillId="0" borderId="0" xfId="31" applyFont="1" applyAlignment="1" applyProtection="1">
      <alignment horizontal="justify" vertical="center"/>
      <protection hidden="1"/>
    </xf>
    <xf numFmtId="0" fontId="72" fillId="0" borderId="4" xfId="31" applyFont="1" applyBorder="1" applyAlignment="1" applyProtection="1">
      <alignment horizontal="left" vertical="center" wrapText="1"/>
      <protection hidden="1"/>
    </xf>
    <xf numFmtId="0" fontId="82" fillId="0" borderId="6" xfId="31" applyFont="1" applyBorder="1" applyAlignment="1" applyProtection="1">
      <alignment horizontal="center" vertical="center" wrapText="1"/>
      <protection hidden="1"/>
    </xf>
    <xf numFmtId="0" fontId="72" fillId="3" borderId="6" xfId="31" applyFont="1" applyFill="1" applyBorder="1" applyAlignment="1" applyProtection="1">
      <alignment horizontal="left" vertical="top" wrapText="1"/>
      <protection locked="0"/>
    </xf>
    <xf numFmtId="0" fontId="87" fillId="3" borderId="6" xfId="31" applyFont="1" applyFill="1" applyBorder="1" applyAlignment="1" applyProtection="1">
      <alignment horizontal="left" vertical="top" wrapText="1"/>
      <protection locked="0"/>
    </xf>
    <xf numFmtId="0" fontId="83" fillId="0" borderId="4" xfId="31" applyFont="1" applyBorder="1" applyAlignment="1" applyProtection="1">
      <alignment horizontal="justify" vertical="top" wrapText="1"/>
      <protection hidden="1"/>
    </xf>
    <xf numFmtId="0" fontId="72" fillId="0" borderId="4" xfId="31" applyFont="1" applyBorder="1" applyAlignment="1" applyProtection="1">
      <alignment horizontal="justify" vertical="top" wrapText="1"/>
      <protection hidden="1"/>
    </xf>
    <xf numFmtId="0" fontId="72" fillId="0" borderId="9" xfId="31" applyFont="1" applyBorder="1" applyAlignment="1" applyProtection="1">
      <alignment horizontal="justify" vertical="top" wrapText="1"/>
      <protection hidden="1"/>
    </xf>
    <xf numFmtId="0" fontId="72" fillId="0" borderId="3" xfId="31" applyFont="1" applyBorder="1" applyAlignment="1" applyProtection="1">
      <alignment horizontal="justify" vertical="top" wrapText="1"/>
      <protection hidden="1"/>
    </xf>
    <xf numFmtId="0" fontId="72" fillId="0" borderId="10" xfId="31" applyFont="1" applyBorder="1" applyAlignment="1" applyProtection="1">
      <alignment horizontal="justify" vertical="top" wrapText="1"/>
      <protection hidden="1"/>
    </xf>
    <xf numFmtId="0" fontId="72" fillId="0" borderId="3" xfId="31" applyFont="1" applyBorder="1" applyAlignment="1" applyProtection="1">
      <alignment horizontal="left" vertical="top" wrapText="1"/>
      <protection hidden="1"/>
    </xf>
    <xf numFmtId="0" fontId="82" fillId="0" borderId="0" xfId="31" applyFont="1" applyAlignment="1" applyProtection="1">
      <alignment horizontal="center" vertical="center" wrapText="1"/>
      <protection hidden="1"/>
    </xf>
    <xf numFmtId="0" fontId="87" fillId="3" borderId="9" xfId="31" applyFont="1" applyFill="1" applyBorder="1" applyAlignment="1" applyProtection="1">
      <alignment horizontal="left" vertical="top" wrapText="1"/>
      <protection locked="0"/>
    </xf>
    <xf numFmtId="0" fontId="87" fillId="3" borderId="10" xfId="31" applyFont="1" applyFill="1" applyBorder="1" applyAlignment="1" applyProtection="1">
      <alignment horizontal="left" vertical="top" wrapText="1"/>
      <protection locked="0"/>
    </xf>
    <xf numFmtId="0" fontId="78" fillId="0" borderId="4" xfId="0" applyFont="1" applyBorder="1" applyAlignment="1">
      <alignment horizontal="center" vertical="center"/>
    </xf>
    <xf numFmtId="0" fontId="0" fillId="0" borderId="0" xfId="0" applyAlignment="1">
      <alignment horizontal="left" vertical="center" wrapText="1"/>
    </xf>
    <xf numFmtId="0" fontId="7" fillId="0" borderId="0" xfId="0" applyFont="1" applyAlignment="1">
      <alignment horizontal="center" vertical="center"/>
    </xf>
    <xf numFmtId="0" fontId="8" fillId="0" borderId="9" xfId="0" applyFont="1" applyBorder="1" applyAlignment="1">
      <alignment horizontal="justify" vertical="center" wrapText="1"/>
    </xf>
    <xf numFmtId="0" fontId="8" fillId="0" borderId="3" xfId="0" applyFont="1" applyBorder="1" applyAlignment="1">
      <alignment horizontal="justify" vertical="center" wrapText="1"/>
    </xf>
    <xf numFmtId="0" fontId="8" fillId="0" borderId="10" xfId="0" applyFont="1" applyBorder="1" applyAlignment="1">
      <alignment horizontal="justify" vertical="center" wrapText="1"/>
    </xf>
    <xf numFmtId="0" fontId="91" fillId="15" borderId="9" xfId="32" applyFont="1" applyFill="1" applyBorder="1" applyAlignment="1" applyProtection="1">
      <alignment horizontal="left" vertical="center" wrapText="1"/>
      <protection hidden="1"/>
    </xf>
    <xf numFmtId="0" fontId="91" fillId="15" borderId="3" xfId="32" applyFont="1" applyFill="1" applyBorder="1" applyAlignment="1" applyProtection="1">
      <alignment horizontal="left" vertical="center" wrapText="1"/>
      <protection hidden="1"/>
    </xf>
    <xf numFmtId="0" fontId="91" fillId="15" borderId="10" xfId="32" applyFont="1" applyFill="1" applyBorder="1" applyAlignment="1" applyProtection="1">
      <alignment horizontal="left" vertical="center" wrapText="1"/>
      <protection hidden="1"/>
    </xf>
    <xf numFmtId="0" fontId="7" fillId="13" borderId="9" xfId="38" applyFont="1" applyFill="1" applyBorder="1" applyAlignment="1" applyProtection="1">
      <alignment horizontal="left" vertical="center" wrapText="1"/>
      <protection hidden="1"/>
    </xf>
    <xf numFmtId="0" fontId="7" fillId="13" borderId="3" xfId="38" applyFont="1" applyFill="1" applyBorder="1" applyAlignment="1" applyProtection="1">
      <alignment horizontal="left" vertical="center" wrapText="1"/>
      <protection hidden="1"/>
    </xf>
    <xf numFmtId="0" fontId="7" fillId="13" borderId="10" xfId="38" applyFont="1" applyFill="1" applyBorder="1" applyAlignment="1" applyProtection="1">
      <alignment horizontal="left" vertical="center" wrapText="1"/>
      <protection hidden="1"/>
    </xf>
    <xf numFmtId="0" fontId="9" fillId="14" borderId="9" xfId="32" applyFont="1" applyFill="1" applyBorder="1" applyAlignment="1" applyProtection="1">
      <alignment horizontal="left" vertical="center" wrapText="1"/>
      <protection hidden="1"/>
    </xf>
    <xf numFmtId="0" fontId="9" fillId="14" borderId="3" xfId="32" applyFont="1" applyFill="1" applyBorder="1" applyAlignment="1" applyProtection="1">
      <alignment horizontal="left" vertical="center" wrapText="1"/>
      <protection hidden="1"/>
    </xf>
    <xf numFmtId="0" fontId="9" fillId="14" borderId="10" xfId="32" applyFont="1" applyFill="1" applyBorder="1" applyAlignment="1" applyProtection="1">
      <alignment horizontal="left" vertical="center" wrapText="1"/>
      <protection hidden="1"/>
    </xf>
    <xf numFmtId="0" fontId="9" fillId="13" borderId="9" xfId="38" applyFont="1" applyFill="1" applyBorder="1" applyAlignment="1" applyProtection="1">
      <alignment horizontal="left" vertical="center" wrapText="1"/>
      <protection hidden="1"/>
    </xf>
    <xf numFmtId="0" fontId="9" fillId="13" borderId="3" xfId="38" applyFont="1" applyFill="1" applyBorder="1" applyAlignment="1" applyProtection="1">
      <alignment horizontal="left" vertical="center" wrapText="1"/>
      <protection hidden="1"/>
    </xf>
    <xf numFmtId="0" fontId="9" fillId="13" borderId="10" xfId="38" applyFont="1" applyFill="1" applyBorder="1" applyAlignment="1" applyProtection="1">
      <alignment horizontal="left" vertical="center" wrapText="1"/>
      <protection hidden="1"/>
    </xf>
    <xf numFmtId="0" fontId="8" fillId="0" borderId="0" xfId="0" applyFont="1" applyAlignment="1">
      <alignment horizontal="center" vertical="center"/>
    </xf>
    <xf numFmtId="0" fontId="77" fillId="0" borderId="0" xfId="0" applyFont="1" applyAlignment="1">
      <alignment horizontal="left" vertical="justify" wrapText="1"/>
    </xf>
    <xf numFmtId="0" fontId="7" fillId="0" borderId="0" xfId="0" applyFont="1" applyAlignment="1">
      <alignment horizontal="center" vertical="justify" wrapText="1"/>
    </xf>
    <xf numFmtId="0" fontId="4" fillId="0" borderId="15" xfId="0" applyFont="1" applyBorder="1" applyAlignment="1">
      <alignment horizontal="left" vertical="center" wrapText="1"/>
    </xf>
    <xf numFmtId="0" fontId="73" fillId="0" borderId="21" xfId="31" applyFont="1" applyBorder="1" applyAlignment="1" applyProtection="1">
      <alignment horizontal="center" vertical="center"/>
      <protection hidden="1"/>
    </xf>
    <xf numFmtId="0" fontId="73" fillId="0" borderId="43" xfId="31" applyFont="1" applyBorder="1" applyAlignment="1" applyProtection="1">
      <alignment horizontal="center" vertical="center"/>
      <protection hidden="1"/>
    </xf>
    <xf numFmtId="0" fontId="73" fillId="0" borderId="18" xfId="31" applyFont="1" applyBorder="1" applyAlignment="1" applyProtection="1">
      <alignment horizontal="center" vertical="center"/>
      <protection hidden="1"/>
    </xf>
    <xf numFmtId="0" fontId="4" fillId="0" borderId="5" xfId="31" applyFont="1" applyBorder="1" applyAlignment="1" applyProtection="1">
      <alignment horizontal="justify" vertical="top" wrapText="1"/>
      <protection hidden="1"/>
    </xf>
    <xf numFmtId="0" fontId="4" fillId="0" borderId="23" xfId="31" applyFont="1" applyBorder="1" applyAlignment="1" applyProtection="1">
      <alignment horizontal="justify" vertical="top" wrapText="1"/>
      <protection hidden="1"/>
    </xf>
    <xf numFmtId="0" fontId="4" fillId="0" borderId="41" xfId="31" applyFont="1" applyBorder="1" applyAlignment="1" applyProtection="1">
      <alignment horizontal="justify" vertical="top" wrapText="1"/>
      <protection hidden="1"/>
    </xf>
    <xf numFmtId="0" fontId="4" fillId="0" borderId="42" xfId="31" applyFont="1" applyBorder="1" applyAlignment="1" applyProtection="1">
      <alignment horizontal="justify" vertical="top" wrapText="1"/>
      <protection hidden="1"/>
    </xf>
    <xf numFmtId="0" fontId="4" fillId="0" borderId="0" xfId="31" applyFont="1" applyAlignment="1" applyProtection="1">
      <alignment horizontal="center" vertical="top"/>
      <protection hidden="1"/>
    </xf>
    <xf numFmtId="0" fontId="4" fillId="0" borderId="0" xfId="31" applyFont="1" applyAlignment="1" applyProtection="1">
      <alignment horizontal="center" vertical="center" wrapText="1"/>
      <protection hidden="1"/>
    </xf>
    <xf numFmtId="0" fontId="3" fillId="2" borderId="0" xfId="31" applyFont="1" applyFill="1" applyAlignment="1" applyProtection="1">
      <alignment horizontal="center" vertical="top"/>
      <protection hidden="1"/>
    </xf>
    <xf numFmtId="0" fontId="3" fillId="0" borderId="0" xfId="31" applyFont="1" applyAlignment="1" applyProtection="1">
      <alignment horizontal="center" vertical="top"/>
      <protection hidden="1"/>
    </xf>
    <xf numFmtId="0" fontId="4" fillId="0" borderId="0" xfId="31" applyFont="1" applyAlignment="1" applyProtection="1">
      <alignment horizontal="center" vertical="top" wrapText="1"/>
      <protection hidden="1"/>
    </xf>
    <xf numFmtId="0" fontId="4" fillId="0" borderId="0" xfId="31" applyFont="1" applyAlignment="1" applyProtection="1">
      <alignment horizontal="justify" vertical="top"/>
      <protection hidden="1"/>
    </xf>
    <xf numFmtId="0" fontId="4" fillId="0" borderId="0" xfId="31" applyFont="1" applyAlignment="1" applyProtection="1">
      <alignment horizontal="justify"/>
      <protection hidden="1"/>
    </xf>
    <xf numFmtId="0" fontId="7" fillId="0" borderId="0" xfId="31" applyFont="1" applyAlignment="1" applyProtection="1">
      <alignment horizontal="justify"/>
      <protection hidden="1"/>
    </xf>
    <xf numFmtId="0" fontId="4" fillId="0" borderId="0" xfId="31" applyFont="1" applyAlignment="1" applyProtection="1">
      <alignment horizontal="justify" vertical="top" wrapText="1"/>
      <protection hidden="1"/>
    </xf>
    <xf numFmtId="0" fontId="1" fillId="0" borderId="0" xfId="31" applyAlignment="1" applyProtection="1">
      <alignment horizontal="justify" vertical="top"/>
      <protection hidden="1"/>
    </xf>
    <xf numFmtId="0" fontId="4" fillId="0" borderId="0" xfId="31" applyFont="1" applyAlignment="1" applyProtection="1">
      <alignment horizontal="left" vertical="top" wrapText="1" indent="5"/>
      <protection hidden="1"/>
    </xf>
    <xf numFmtId="0" fontId="4" fillId="0" borderId="4" xfId="31" applyFont="1" applyBorder="1" applyAlignment="1" applyProtection="1">
      <alignment horizontal="justify" vertical="top" wrapText="1"/>
      <protection hidden="1"/>
    </xf>
    <xf numFmtId="0" fontId="4" fillId="0" borderId="4" xfId="31" applyFont="1" applyBorder="1" applyAlignment="1" applyProtection="1">
      <alignment horizontal="left" vertical="top" wrapText="1" indent="5"/>
      <protection hidden="1"/>
    </xf>
    <xf numFmtId="0" fontId="4" fillId="0" borderId="0" xfId="31" applyFont="1" applyAlignment="1" applyProtection="1">
      <alignment horizontal="left" vertical="top"/>
      <protection hidden="1"/>
    </xf>
    <xf numFmtId="0" fontId="53" fillId="0" borderId="0" xfId="31" applyFont="1" applyAlignment="1" applyProtection="1">
      <alignment horizontal="justify" vertical="top"/>
      <protection hidden="1"/>
    </xf>
    <xf numFmtId="0" fontId="4" fillId="0" borderId="0" xfId="31" applyFont="1" applyAlignment="1" applyProtection="1">
      <alignment vertical="top" wrapText="1"/>
      <protection hidden="1"/>
    </xf>
    <xf numFmtId="0" fontId="1" fillId="0" borderId="0" xfId="31" applyAlignment="1">
      <alignment vertical="top" wrapText="1"/>
    </xf>
    <xf numFmtId="0" fontId="7" fillId="0" borderId="0" xfId="31" applyFont="1" applyAlignment="1" applyProtection="1">
      <alignment horizontal="justify" vertical="top" wrapText="1"/>
      <protection hidden="1"/>
    </xf>
    <xf numFmtId="0" fontId="83" fillId="0" borderId="0" xfId="31" applyFont="1" applyAlignment="1" applyProtection="1">
      <alignment horizontal="left" wrapText="1"/>
      <protection hidden="1"/>
    </xf>
    <xf numFmtId="0" fontId="72" fillId="0" borderId="0" xfId="31" applyFont="1" applyAlignment="1" applyProtection="1">
      <alignment horizontal="justify" vertical="top" wrapText="1"/>
      <protection hidden="1"/>
    </xf>
    <xf numFmtId="0" fontId="72" fillId="0" borderId="4" xfId="31" applyFont="1" applyBorder="1" applyAlignment="1" applyProtection="1">
      <alignment vertical="top" wrapText="1"/>
      <protection hidden="1"/>
    </xf>
    <xf numFmtId="0" fontId="72" fillId="3" borderId="0" xfId="31" applyFont="1" applyFill="1" applyAlignment="1" applyProtection="1">
      <alignment vertical="center" wrapText="1"/>
      <protection locked="0"/>
    </xf>
    <xf numFmtId="0" fontId="82" fillId="0" borderId="0" xfId="31" applyFont="1" applyAlignment="1" applyProtection="1">
      <alignment horizontal="center" vertical="justify" wrapText="1"/>
      <protection hidden="1"/>
    </xf>
    <xf numFmtId="0" fontId="72" fillId="0" borderId="6" xfId="31" applyFont="1" applyBorder="1" applyAlignment="1" applyProtection="1">
      <alignment horizontal="left" vertical="top" wrapText="1"/>
      <protection hidden="1"/>
    </xf>
    <xf numFmtId="0" fontId="72" fillId="0" borderId="19" xfId="31" applyFont="1" applyBorder="1" applyAlignment="1" applyProtection="1">
      <alignment horizontal="left" vertical="center" wrapText="1"/>
      <protection hidden="1"/>
    </xf>
    <xf numFmtId="0" fontId="72" fillId="3" borderId="8" xfId="31" applyFont="1" applyFill="1" applyBorder="1" applyAlignment="1" applyProtection="1">
      <alignment horizontal="left" vertical="top" wrapText="1"/>
      <protection locked="0"/>
    </xf>
    <xf numFmtId="0" fontId="72" fillId="3" borderId="16" xfId="31" applyFont="1" applyFill="1" applyBorder="1" applyAlignment="1" applyProtection="1">
      <alignment horizontal="left" vertical="top" wrapText="1"/>
      <protection locked="0"/>
    </xf>
    <xf numFmtId="0" fontId="8" fillId="0" borderId="14" xfId="0" applyFont="1" applyBorder="1" applyAlignment="1" applyProtection="1">
      <alignment horizontal="justify" vertical="top" wrapText="1"/>
      <protection hidden="1"/>
    </xf>
    <xf numFmtId="0" fontId="8" fillId="0" borderId="4" xfId="0" applyFont="1" applyBorder="1" applyAlignment="1" applyProtection="1">
      <alignment horizontal="justify" vertical="top" wrapText="1"/>
      <protection hidden="1"/>
    </xf>
    <xf numFmtId="0" fontId="8" fillId="0" borderId="12" xfId="0" applyFont="1" applyBorder="1" applyAlignment="1" applyProtection="1">
      <alignment horizontal="justify" vertical="top" wrapText="1"/>
      <protection hidden="1"/>
    </xf>
    <xf numFmtId="0" fontId="8" fillId="0" borderId="8" xfId="0" applyFont="1" applyBorder="1" applyAlignment="1" applyProtection="1">
      <alignment horizontal="left" vertical="center" wrapText="1"/>
      <protection hidden="1"/>
    </xf>
    <xf numFmtId="0" fontId="72" fillId="0" borderId="20" xfId="31" applyFont="1" applyBorder="1" applyAlignment="1" applyProtection="1">
      <alignment horizontal="left" vertical="center" wrapText="1"/>
      <protection hidden="1"/>
    </xf>
    <xf numFmtId="0" fontId="72" fillId="0" borderId="6" xfId="31" applyFont="1" applyBorder="1" applyAlignment="1" applyProtection="1">
      <alignment horizontal="left" vertical="center" wrapText="1"/>
      <protection hidden="1"/>
    </xf>
    <xf numFmtId="0" fontId="72" fillId="3" borderId="9" xfId="31" applyFont="1" applyFill="1" applyBorder="1" applyAlignment="1" applyProtection="1">
      <alignment horizontal="center" vertical="center" wrapText="1"/>
      <protection locked="0"/>
    </xf>
    <xf numFmtId="0" fontId="72" fillId="3" borderId="3" xfId="31" applyFont="1" applyFill="1" applyBorder="1" applyAlignment="1" applyProtection="1">
      <alignment horizontal="center" vertical="center" wrapText="1"/>
      <protection locked="0"/>
    </xf>
    <xf numFmtId="0" fontId="72" fillId="3" borderId="10" xfId="31" applyFont="1" applyFill="1" applyBorder="1" applyAlignment="1" applyProtection="1">
      <alignment horizontal="center" vertical="center" wrapText="1"/>
      <protection locked="0"/>
    </xf>
    <xf numFmtId="0" fontId="82" fillId="0" borderId="9" xfId="31" applyFont="1" applyBorder="1" applyAlignment="1" applyProtection="1">
      <alignment horizontal="left" vertical="center" wrapText="1"/>
      <protection hidden="1"/>
    </xf>
    <xf numFmtId="0" fontId="82" fillId="0" borderId="3" xfId="31" applyFont="1" applyBorder="1" applyAlignment="1" applyProtection="1">
      <alignment horizontal="left" vertical="center" wrapText="1"/>
      <protection hidden="1"/>
    </xf>
    <xf numFmtId="0" fontId="82" fillId="0" borderId="10" xfId="31" applyFont="1" applyBorder="1" applyAlignment="1" applyProtection="1">
      <alignment horizontal="left" vertical="center" wrapText="1"/>
      <protection hidden="1"/>
    </xf>
    <xf numFmtId="0" fontId="82" fillId="0" borderId="6" xfId="31" applyFont="1" applyBorder="1" applyAlignment="1" applyProtection="1">
      <alignment horizontal="left" vertical="center" wrapText="1"/>
      <protection hidden="1"/>
    </xf>
    <xf numFmtId="0" fontId="8" fillId="0" borderId="6" xfId="0" applyFont="1" applyBorder="1" applyAlignment="1" applyProtection="1">
      <alignment horizontal="center" vertical="center" wrapText="1"/>
      <protection hidden="1"/>
    </xf>
    <xf numFmtId="0" fontId="8" fillId="0" borderId="9" xfId="0" applyFont="1" applyBorder="1" applyAlignment="1" applyProtection="1">
      <alignment horizontal="left" vertical="top" wrapText="1"/>
      <protection hidden="1"/>
    </xf>
    <xf numFmtId="0" fontId="8" fillId="0" borderId="3" xfId="0" applyFont="1" applyBorder="1" applyAlignment="1" applyProtection="1">
      <alignment horizontal="left" vertical="top" wrapText="1"/>
      <protection hidden="1"/>
    </xf>
    <xf numFmtId="0" fontId="8" fillId="0" borderId="10" xfId="0" applyFont="1" applyBorder="1" applyAlignment="1" applyProtection="1">
      <alignment horizontal="left" vertical="top" wrapText="1"/>
      <protection hidden="1"/>
    </xf>
    <xf numFmtId="0" fontId="8" fillId="0" borderId="9" xfId="0" quotePrefix="1" applyFont="1" applyBorder="1" applyAlignment="1" applyProtection="1">
      <alignment horizontal="left" vertical="top" wrapText="1"/>
      <protection hidden="1"/>
    </xf>
    <xf numFmtId="0" fontId="72" fillId="0" borderId="40" xfId="31" applyFont="1" applyBorder="1" applyAlignment="1" applyProtection="1">
      <alignment horizontal="left" vertical="center" wrapText="1"/>
      <protection hidden="1"/>
    </xf>
    <xf numFmtId="0" fontId="72" fillId="0" borderId="41" xfId="31" applyFont="1" applyBorder="1" applyAlignment="1" applyProtection="1">
      <alignment horizontal="left" vertical="center" wrapText="1"/>
      <protection hidden="1"/>
    </xf>
    <xf numFmtId="0" fontId="72" fillId="0" borderId="42" xfId="31" applyFont="1" applyBorder="1" applyAlignment="1" applyProtection="1">
      <alignment horizontal="left" vertical="center" wrapText="1"/>
      <protection hidden="1"/>
    </xf>
    <xf numFmtId="0" fontId="72" fillId="0" borderId="7" xfId="31" applyFont="1" applyBorder="1" applyAlignment="1" applyProtection="1">
      <alignment horizontal="left" vertical="center" wrapText="1"/>
      <protection hidden="1"/>
    </xf>
    <xf numFmtId="0" fontId="72" fillId="0" borderId="1" xfId="31" applyFont="1" applyBorder="1" applyAlignment="1" applyProtection="1">
      <alignment horizontal="left" vertical="center" wrapText="1"/>
      <protection hidden="1"/>
    </xf>
    <xf numFmtId="0" fontId="72" fillId="0" borderId="21" xfId="31" applyFont="1" applyBorder="1" applyAlignment="1" applyProtection="1">
      <alignment horizontal="left" vertical="center"/>
      <protection hidden="1"/>
    </xf>
    <xf numFmtId="0" fontId="72" fillId="0" borderId="43" xfId="31" applyFont="1" applyBorder="1" applyAlignment="1" applyProtection="1">
      <alignment horizontal="left" vertical="center"/>
      <protection hidden="1"/>
    </xf>
    <xf numFmtId="0" fontId="72" fillId="0" borderId="18" xfId="31" applyFont="1" applyBorder="1" applyAlignment="1" applyProtection="1">
      <alignment horizontal="left" vertical="center"/>
      <protection hidden="1"/>
    </xf>
    <xf numFmtId="0" fontId="8" fillId="0" borderId="0" xfId="0" applyFont="1" applyAlignment="1">
      <alignment horizontal="left" vertical="top" wrapText="1"/>
    </xf>
    <xf numFmtId="0" fontId="8" fillId="0" borderId="6" xfId="0" applyFont="1" applyBorder="1" applyAlignment="1" applyProtection="1">
      <alignment horizontal="center" vertical="top" wrapText="1"/>
      <protection hidden="1"/>
    </xf>
    <xf numFmtId="0" fontId="8" fillId="3" borderId="6" xfId="0" applyFont="1" applyFill="1" applyBorder="1" applyAlignment="1" applyProtection="1">
      <alignment horizontal="center" vertical="top" wrapText="1"/>
      <protection locked="0"/>
    </xf>
    <xf numFmtId="0" fontId="8" fillId="0" borderId="9"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9" fillId="0" borderId="0" xfId="26" applyFont="1" applyAlignment="1" applyProtection="1">
      <alignment horizontal="left" vertical="center"/>
      <protection hidden="1"/>
    </xf>
    <xf numFmtId="0" fontId="8" fillId="0" borderId="0" xfId="26" applyAlignment="1" applyProtection="1">
      <alignment horizontal="left" vertical="center" wrapText="1"/>
      <protection hidden="1"/>
    </xf>
    <xf numFmtId="0" fontId="8" fillId="0" borderId="0" xfId="0" applyFont="1" applyAlignment="1" applyProtection="1">
      <alignment horizontal="justify" vertical="center" wrapText="1"/>
      <protection hidden="1"/>
    </xf>
    <xf numFmtId="0" fontId="21" fillId="0" borderId="0" xfId="0" applyFont="1" applyAlignment="1" applyProtection="1">
      <alignment horizontal="justify" vertical="center" wrapText="1"/>
      <protection hidden="1"/>
    </xf>
    <xf numFmtId="173" fontId="9" fillId="0" borderId="0" xfId="0" applyNumberFormat="1" applyFont="1" applyAlignment="1" applyProtection="1">
      <alignment horizontal="left" vertical="center"/>
      <protection hidden="1"/>
    </xf>
    <xf numFmtId="0" fontId="9" fillId="0" borderId="0" xfId="0" applyFont="1" applyAlignment="1" applyProtection="1">
      <alignment horizontal="left" vertical="center" wrapText="1"/>
      <protection hidden="1"/>
    </xf>
    <xf numFmtId="0" fontId="8" fillId="0" borderId="9" xfId="0" applyFont="1" applyBorder="1" applyAlignment="1" applyProtection="1">
      <alignment horizontal="justify" vertical="center" wrapText="1"/>
      <protection hidden="1"/>
    </xf>
    <xf numFmtId="0" fontId="8" fillId="0" borderId="3" xfId="0" applyFont="1" applyBorder="1" applyAlignment="1" applyProtection="1">
      <alignment horizontal="justify" vertical="center" wrapText="1"/>
      <protection hidden="1"/>
    </xf>
    <xf numFmtId="0" fontId="8" fillId="0" borderId="10" xfId="0" applyFont="1" applyBorder="1" applyAlignment="1" applyProtection="1">
      <alignment horizontal="justify" vertical="center" wrapText="1"/>
      <protection hidden="1"/>
    </xf>
    <xf numFmtId="0" fontId="35" fillId="3" borderId="9" xfId="0" applyFont="1" applyFill="1" applyBorder="1" applyAlignment="1" applyProtection="1">
      <alignment horizontal="left" vertical="center" wrapText="1"/>
      <protection locked="0"/>
    </xf>
    <xf numFmtId="0" fontId="35" fillId="3" borderId="3" xfId="0" applyFont="1" applyFill="1" applyBorder="1" applyAlignment="1" applyProtection="1">
      <alignment horizontal="left" vertical="center" wrapText="1"/>
      <protection locked="0"/>
    </xf>
    <xf numFmtId="0" fontId="35" fillId="3" borderId="10" xfId="0" applyFont="1" applyFill="1" applyBorder="1" applyAlignment="1" applyProtection="1">
      <alignment horizontal="left" vertical="center" wrapText="1"/>
      <protection locked="0"/>
    </xf>
    <xf numFmtId="0" fontId="8" fillId="3" borderId="6" xfId="0" applyFont="1" applyFill="1" applyBorder="1" applyAlignment="1" applyProtection="1">
      <alignment horizontal="right" vertical="top" wrapText="1"/>
      <protection locked="0"/>
    </xf>
    <xf numFmtId="0" fontId="8" fillId="0" borderId="0" xfId="0" applyFont="1" applyAlignment="1" applyProtection="1">
      <alignment horizontal="left"/>
      <protection hidden="1"/>
    </xf>
    <xf numFmtId="0" fontId="10" fillId="0" borderId="0" xfId="0" applyFont="1" applyAlignment="1" applyProtection="1">
      <alignment horizontal="justify" vertical="justify" wrapText="1"/>
      <protection hidden="1"/>
    </xf>
    <xf numFmtId="0" fontId="9" fillId="0" borderId="0" xfId="0" applyFont="1" applyAlignment="1" applyProtection="1">
      <alignment horizontal="center" vertical="center"/>
      <protection hidden="1"/>
    </xf>
    <xf numFmtId="0" fontId="9" fillId="0" borderId="0" xfId="0" applyFont="1" applyAlignment="1" applyProtection="1">
      <alignment vertical="center" wrapText="1"/>
      <protection hidden="1"/>
    </xf>
    <xf numFmtId="0" fontId="0" fillId="0" borderId="0" xfId="0" applyAlignment="1">
      <alignment wrapText="1"/>
    </xf>
    <xf numFmtId="0" fontId="8" fillId="0" borderId="6" xfId="0" applyFont="1" applyBorder="1" applyAlignment="1" applyProtection="1">
      <alignment horizontal="left" vertical="center" wrapText="1"/>
      <protection hidden="1"/>
    </xf>
    <xf numFmtId="0" fontId="8" fillId="3" borderId="7" xfId="0" applyFont="1" applyFill="1" applyBorder="1" applyAlignment="1" applyProtection="1">
      <alignment horizontal="left" vertical="top" wrapText="1"/>
      <protection locked="0"/>
    </xf>
    <xf numFmtId="0" fontId="8" fillId="0" borderId="6" xfId="0" applyFont="1" applyBorder="1" applyAlignment="1" applyProtection="1">
      <alignment horizontal="justify" vertical="center" wrapText="1"/>
      <protection hidden="1"/>
    </xf>
    <xf numFmtId="0" fontId="8" fillId="3" borderId="20" xfId="0" applyFont="1" applyFill="1" applyBorder="1" applyAlignment="1" applyProtection="1">
      <alignment horizontal="left" vertical="top" wrapText="1"/>
      <protection locked="0"/>
    </xf>
    <xf numFmtId="0" fontId="35" fillId="0" borderId="6" xfId="0" applyFont="1" applyBorder="1" applyAlignment="1" applyProtection="1">
      <alignment horizontal="left" vertical="center" wrapText="1"/>
      <protection hidden="1"/>
    </xf>
    <xf numFmtId="0" fontId="35" fillId="3" borderId="6" xfId="0" applyFont="1" applyFill="1" applyBorder="1" applyAlignment="1" applyProtection="1">
      <alignment horizontal="left" vertical="center" wrapText="1"/>
      <protection locked="0"/>
    </xf>
    <xf numFmtId="0" fontId="21" fillId="0" borderId="0" xfId="0" applyFont="1" applyAlignment="1" applyProtection="1">
      <alignment horizontal="justify" vertical="top" wrapText="1"/>
      <protection hidden="1"/>
    </xf>
    <xf numFmtId="0" fontId="8" fillId="0" borderId="38" xfId="0" applyFont="1" applyBorder="1" applyAlignment="1" applyProtection="1">
      <alignment horizontal="left" vertical="center" wrapText="1"/>
      <protection hidden="1"/>
    </xf>
    <xf numFmtId="0" fontId="8" fillId="0" borderId="32" xfId="0" applyFont="1" applyBorder="1" applyAlignment="1" applyProtection="1">
      <alignment horizontal="left" vertical="center" wrapText="1"/>
      <protection hidden="1"/>
    </xf>
    <xf numFmtId="0" fontId="8" fillId="3" borderId="19" xfId="0" applyFont="1" applyFill="1" applyBorder="1" applyAlignment="1" applyProtection="1">
      <alignment horizontal="left" vertical="top" wrapText="1"/>
      <protection locked="0"/>
    </xf>
    <xf numFmtId="0" fontId="10" fillId="0" borderId="0" xfId="0" applyFont="1" applyAlignment="1" applyProtection="1">
      <alignment horizontal="justify" vertical="top" wrapText="1"/>
      <protection hidden="1"/>
    </xf>
    <xf numFmtId="0" fontId="9" fillId="0" borderId="0" xfId="0" applyFont="1" applyAlignment="1" applyProtection="1">
      <alignment horizontal="justify" vertical="center" wrapText="1"/>
      <protection hidden="1"/>
    </xf>
    <xf numFmtId="0" fontId="21" fillId="0" borderId="4" xfId="0" applyFont="1" applyBorder="1" applyAlignment="1" applyProtection="1">
      <alignment horizontal="justify" vertical="top" wrapText="1"/>
      <protection hidden="1"/>
    </xf>
    <xf numFmtId="0" fontId="8" fillId="0" borderId="0" xfId="26" applyAlignment="1" applyProtection="1">
      <alignment horizontal="left" vertical="center"/>
      <protection hidden="1"/>
    </xf>
    <xf numFmtId="0" fontId="35" fillId="6" borderId="9" xfId="0" applyFont="1" applyFill="1" applyBorder="1" applyAlignment="1" applyProtection="1">
      <alignment horizontal="left" vertical="center" wrapText="1"/>
      <protection hidden="1"/>
    </xf>
    <xf numFmtId="0" fontId="35" fillId="6" borderId="3" xfId="0" applyFont="1" applyFill="1" applyBorder="1" applyAlignment="1" applyProtection="1">
      <alignment horizontal="left" vertical="center" wrapText="1"/>
      <protection hidden="1"/>
    </xf>
    <xf numFmtId="0" fontId="35" fillId="6" borderId="10" xfId="0" applyFont="1" applyFill="1" applyBorder="1" applyAlignment="1" applyProtection="1">
      <alignment horizontal="left" vertical="center" wrapText="1"/>
      <protection hidden="1"/>
    </xf>
    <xf numFmtId="0" fontId="0" fillId="0" borderId="9" xfId="0" applyBorder="1" applyAlignment="1" applyProtection="1">
      <alignment horizontal="left" vertical="center" wrapText="1"/>
      <protection hidden="1"/>
    </xf>
    <xf numFmtId="0" fontId="0" fillId="0" borderId="3" xfId="0" applyBorder="1" applyAlignment="1" applyProtection="1">
      <alignment horizontal="left" vertical="center" wrapText="1"/>
      <protection hidden="1"/>
    </xf>
    <xf numFmtId="0" fontId="0" fillId="0" borderId="10" xfId="0" applyBorder="1" applyAlignment="1" applyProtection="1">
      <alignment horizontal="left" vertical="center" wrapText="1"/>
      <protection hidden="1"/>
    </xf>
    <xf numFmtId="0" fontId="8" fillId="3" borderId="9" xfId="0" applyFont="1" applyFill="1" applyBorder="1" applyAlignment="1" applyProtection="1">
      <alignment horizontal="center" vertical="top" wrapText="1"/>
      <protection locked="0"/>
    </xf>
    <xf numFmtId="0" fontId="8" fillId="3" borderId="3" xfId="0" applyFont="1" applyFill="1" applyBorder="1" applyAlignment="1" applyProtection="1">
      <alignment horizontal="center" vertical="top" wrapText="1"/>
      <protection locked="0"/>
    </xf>
    <xf numFmtId="0" fontId="8" fillId="3" borderId="10" xfId="0" applyFont="1" applyFill="1" applyBorder="1" applyAlignment="1" applyProtection="1">
      <alignment horizontal="center" vertical="top" wrapText="1"/>
      <protection locked="0"/>
    </xf>
    <xf numFmtId="0" fontId="9" fillId="0" borderId="6" xfId="0" applyFont="1" applyBorder="1" applyAlignment="1" applyProtection="1">
      <alignment horizontal="justify" vertical="center" wrapText="1"/>
      <protection hidden="1"/>
    </xf>
    <xf numFmtId="0" fontId="8" fillId="3" borderId="6" xfId="0" applyFont="1" applyFill="1" applyBorder="1" applyAlignment="1" applyProtection="1">
      <alignment horizontal="left" vertical="center" wrapText="1"/>
      <protection locked="0"/>
    </xf>
    <xf numFmtId="0" fontId="21" fillId="0" borderId="0" xfId="0" applyFont="1" applyAlignment="1" applyProtection="1">
      <alignment horizontal="left" vertical="center" wrapText="1"/>
      <protection hidden="1"/>
    </xf>
    <xf numFmtId="0" fontId="8" fillId="3" borderId="6" xfId="0" applyFont="1" applyFill="1" applyBorder="1" applyAlignment="1" applyProtection="1">
      <alignment horizontal="left" vertical="top" wrapText="1"/>
      <protection hidden="1"/>
    </xf>
    <xf numFmtId="0" fontId="10" fillId="0" borderId="0" xfId="0" applyFont="1" applyAlignment="1" applyProtection="1">
      <alignment horizontal="center" vertical="center" wrapText="1"/>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justify" vertical="top"/>
      <protection hidden="1"/>
    </xf>
    <xf numFmtId="0" fontId="8" fillId="3" borderId="6" xfId="35" applyFont="1" applyFill="1" applyBorder="1" applyAlignment="1" applyProtection="1">
      <alignment horizontal="left" vertical="top" wrapText="1"/>
      <protection hidden="1"/>
    </xf>
    <xf numFmtId="0" fontId="8" fillId="0" borderId="6" xfId="35" applyFont="1" applyBorder="1" applyAlignment="1" applyProtection="1">
      <alignment horizontal="center" vertical="center" wrapText="1"/>
      <protection hidden="1"/>
    </xf>
    <xf numFmtId="0" fontId="10" fillId="0" borderId="0" xfId="35" applyFont="1" applyAlignment="1" applyProtection="1">
      <alignment horizontal="center" vertical="center" wrapText="1"/>
      <protection hidden="1"/>
    </xf>
    <xf numFmtId="0" fontId="9" fillId="0" borderId="0" xfId="35" applyFont="1" applyAlignment="1" applyProtection="1">
      <alignment horizontal="center" vertical="center"/>
      <protection hidden="1"/>
    </xf>
    <xf numFmtId="0" fontId="8" fillId="0" borderId="0" xfId="35" applyFont="1" applyAlignment="1" applyProtection="1">
      <alignment horizontal="justify" vertical="top"/>
      <protection hidden="1"/>
    </xf>
    <xf numFmtId="0" fontId="21" fillId="0" borderId="0" xfId="35" applyFont="1" applyAlignment="1" applyProtection="1">
      <alignment horizontal="left" vertical="center" wrapText="1"/>
      <protection hidden="1"/>
    </xf>
    <xf numFmtId="0" fontId="10" fillId="0" borderId="0" xfId="35" applyFont="1" applyAlignment="1" applyProtection="1">
      <alignment horizontal="center" vertical="justify" wrapText="1"/>
      <protection hidden="1"/>
    </xf>
    <xf numFmtId="0" fontId="9" fillId="0" borderId="0" xfId="35" applyFont="1" applyAlignment="1" applyProtection="1">
      <alignment horizontal="justify" vertical="center" wrapText="1"/>
      <protection hidden="1"/>
    </xf>
    <xf numFmtId="0" fontId="8" fillId="0" borderId="0" xfId="31" applyFont="1" applyAlignment="1">
      <alignment horizontal="center" vertical="center"/>
    </xf>
    <xf numFmtId="0" fontId="10" fillId="0" borderId="0" xfId="31" applyFont="1" applyAlignment="1">
      <alignment horizontal="center" vertical="center" wrapText="1"/>
    </xf>
    <xf numFmtId="0" fontId="9" fillId="0" borderId="0" xfId="31" applyFont="1" applyAlignment="1">
      <alignment horizontal="center" vertical="center"/>
    </xf>
    <xf numFmtId="0" fontId="9" fillId="0" borderId="0" xfId="31" applyFont="1" applyAlignment="1">
      <alignment horizontal="justify" vertical="center" wrapText="1"/>
    </xf>
    <xf numFmtId="0" fontId="4" fillId="0" borderId="0" xfId="41" applyFont="1" applyAlignment="1" applyProtection="1">
      <alignment horizontal="left" vertical="top" wrapText="1" indent="5"/>
      <protection hidden="1"/>
    </xf>
    <xf numFmtId="0" fontId="4" fillId="0" borderId="4" xfId="41" applyFont="1" applyBorder="1" applyAlignment="1" applyProtection="1">
      <alignment horizontal="justify" vertical="top" wrapText="1"/>
      <protection hidden="1"/>
    </xf>
    <xf numFmtId="0" fontId="4" fillId="0" borderId="4" xfId="41" applyFont="1" applyBorder="1" applyAlignment="1" applyProtection="1">
      <alignment horizontal="left" vertical="top" wrapText="1" indent="5"/>
      <protection hidden="1"/>
    </xf>
    <xf numFmtId="0" fontId="4" fillId="0" borderId="0" xfId="41" applyFont="1" applyAlignment="1" applyProtection="1">
      <alignment horizontal="left" vertical="top" wrapText="1"/>
      <protection hidden="1"/>
    </xf>
    <xf numFmtId="0" fontId="4" fillId="0" borderId="0" xfId="41" quotePrefix="1" applyFont="1" applyAlignment="1" applyProtection="1">
      <alignment horizontal="left" vertical="top" wrapText="1"/>
      <protection hidden="1"/>
    </xf>
    <xf numFmtId="0" fontId="4" fillId="0" borderId="0" xfId="41" applyFont="1" applyAlignment="1" applyProtection="1">
      <alignment horizontal="justify" vertical="top" wrapText="1"/>
      <protection hidden="1"/>
    </xf>
    <xf numFmtId="0" fontId="4" fillId="0" borderId="0" xfId="41" applyFont="1" applyAlignment="1" applyProtection="1">
      <alignment horizontal="left" vertical="top"/>
      <protection hidden="1"/>
    </xf>
    <xf numFmtId="0" fontId="4" fillId="0" borderId="0" xfId="31" applyFont="1" applyAlignment="1">
      <alignment horizontal="center" vertical="top" wrapText="1"/>
    </xf>
    <xf numFmtId="0" fontId="4" fillId="0" borderId="0" xfId="31" applyFont="1" applyAlignment="1">
      <alignment horizontal="center" vertical="top"/>
    </xf>
    <xf numFmtId="0" fontId="7" fillId="0" borderId="0" xfId="31" applyFont="1" applyAlignment="1">
      <alignment horizontal="center" vertical="top"/>
    </xf>
    <xf numFmtId="0" fontId="4" fillId="0" borderId="0" xfId="41" applyFont="1" applyAlignment="1" applyProtection="1">
      <alignment horizontal="justify" vertical="top"/>
      <protection hidden="1"/>
    </xf>
    <xf numFmtId="0" fontId="7" fillId="0" borderId="0" xfId="41" applyFont="1" applyAlignment="1" applyProtection="1">
      <alignment horizontal="justify"/>
      <protection hidden="1"/>
    </xf>
    <xf numFmtId="0" fontId="4" fillId="0" borderId="0" xfId="31" applyFont="1" applyAlignment="1">
      <alignment horizontal="left" vertical="top" wrapText="1"/>
    </xf>
    <xf numFmtId="0" fontId="4" fillId="0" borderId="0" xfId="31" applyFont="1" applyAlignment="1">
      <alignment horizontal="left" vertical="top"/>
    </xf>
    <xf numFmtId="0" fontId="4" fillId="0" borderId="4" xfId="31" applyFont="1" applyBorder="1" applyAlignment="1">
      <alignment horizontal="left" vertical="top" wrapText="1"/>
    </xf>
    <xf numFmtId="0" fontId="4" fillId="0" borderId="0" xfId="41" applyFont="1" applyAlignment="1" applyProtection="1">
      <alignment horizontal="justify"/>
      <protection hidden="1"/>
    </xf>
    <xf numFmtId="0" fontId="7" fillId="0" borderId="0" xfId="41" applyFont="1" applyAlignment="1" applyProtection="1">
      <alignment horizontal="justify" vertical="top" wrapText="1"/>
      <protection hidden="1"/>
    </xf>
    <xf numFmtId="0" fontId="8" fillId="0" borderId="0" xfId="0" applyFont="1" applyAlignment="1" applyProtection="1">
      <alignment horizontal="justify" vertical="top" wrapText="1"/>
      <protection hidden="1"/>
    </xf>
    <xf numFmtId="0" fontId="10" fillId="0" borderId="0" xfId="0" applyFont="1" applyAlignment="1" applyProtection="1">
      <alignment horizontal="center" vertical="justify" wrapText="1"/>
      <protection hidden="1"/>
    </xf>
    <xf numFmtId="0" fontId="3" fillId="0" borderId="0" xfId="0" applyFont="1" applyAlignment="1" applyProtection="1">
      <alignment horizontal="center" vertical="center"/>
      <protection hidden="1"/>
    </xf>
    <xf numFmtId="0" fontId="9" fillId="0" borderId="0" xfId="26" applyFont="1" applyAlignment="1" applyProtection="1">
      <alignment horizontal="left" vertical="center" wrapText="1"/>
      <protection hidden="1"/>
    </xf>
    <xf numFmtId="172" fontId="8" fillId="0" borderId="0" xfId="0" applyNumberFormat="1" applyFont="1" applyAlignment="1" applyProtection="1">
      <alignment horizontal="left" vertical="top" wrapText="1"/>
      <protection hidden="1"/>
    </xf>
    <xf numFmtId="0" fontId="8" fillId="8" borderId="0" xfId="0" applyFont="1" applyFill="1" applyAlignment="1" applyProtection="1">
      <alignment horizontal="center" vertical="top" wrapText="1"/>
      <protection hidden="1"/>
    </xf>
    <xf numFmtId="0" fontId="8" fillId="8" borderId="11" xfId="0" applyFont="1" applyFill="1" applyBorder="1" applyAlignment="1" applyProtection="1">
      <alignment horizontal="center" vertical="top" wrapText="1"/>
      <protection hidden="1"/>
    </xf>
    <xf numFmtId="0" fontId="8" fillId="0" borderId="0" xfId="0" applyFont="1" applyAlignment="1" applyProtection="1">
      <alignment horizontal="left" vertical="top" wrapText="1"/>
      <protection hidden="1"/>
    </xf>
    <xf numFmtId="0" fontId="8" fillId="0" borderId="0" xfId="0" applyFont="1" applyAlignment="1" applyProtection="1">
      <alignment horizontal="left" vertical="top"/>
      <protection hidden="1"/>
    </xf>
    <xf numFmtId="0" fontId="8" fillId="8" borderId="0" xfId="0" applyFont="1" applyFill="1" applyAlignment="1" applyProtection="1">
      <alignment horizontal="justify" vertical="top" wrapText="1"/>
      <protection hidden="1"/>
    </xf>
    <xf numFmtId="0" fontId="8" fillId="3" borderId="0" xfId="0" applyFont="1" applyFill="1" applyAlignment="1" applyProtection="1">
      <alignment horizontal="left" vertical="center" wrapText="1"/>
      <protection locked="0"/>
    </xf>
    <xf numFmtId="173" fontId="8" fillId="0" borderId="0" xfId="0" applyNumberFormat="1" applyFont="1" applyAlignment="1" applyProtection="1">
      <alignment horizontal="left" vertical="center"/>
      <protection hidden="1"/>
    </xf>
    <xf numFmtId="0" fontId="8" fillId="0" borderId="6" xfId="0" applyFont="1" applyBorder="1" applyAlignment="1" applyProtection="1">
      <alignment horizontal="center" vertical="center"/>
      <protection hidden="1"/>
    </xf>
    <xf numFmtId="172" fontId="8" fillId="0" borderId="0" xfId="0" applyNumberFormat="1" applyFont="1" applyAlignment="1" applyProtection="1">
      <alignment horizontal="justify" vertical="top" wrapText="1"/>
      <protection hidden="1"/>
    </xf>
    <xf numFmtId="0" fontId="59" fillId="0" borderId="15" xfId="0" applyFont="1" applyBorder="1" applyAlignment="1" applyProtection="1">
      <alignment horizontal="left" vertical="top" wrapText="1" inden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left" vertical="center" wrapText="1" indent="2"/>
      <protection hidden="1"/>
    </xf>
    <xf numFmtId="172" fontId="8" fillId="0" borderId="0" xfId="0" applyNumberFormat="1" applyFont="1" applyAlignment="1" applyProtection="1">
      <alignment horizontal="left" vertical="center" wrapText="1"/>
      <protection hidden="1"/>
    </xf>
    <xf numFmtId="0" fontId="8" fillId="0" borderId="36" xfId="0" applyFont="1" applyBorder="1" applyAlignment="1" applyProtection="1">
      <alignment horizontal="left" vertical="center" indent="2"/>
      <protection hidden="1"/>
    </xf>
    <xf numFmtId="0" fontId="8" fillId="0" borderId="5" xfId="0" applyFont="1" applyBorder="1" applyAlignment="1" applyProtection="1">
      <alignment horizontal="left" vertical="center" indent="2"/>
      <protection hidden="1"/>
    </xf>
    <xf numFmtId="0" fontId="8" fillId="3" borderId="5" xfId="0" applyFont="1" applyFill="1" applyBorder="1" applyAlignment="1" applyProtection="1">
      <alignment horizontal="left" vertical="center" wrapText="1"/>
      <protection locked="0"/>
    </xf>
    <xf numFmtId="0" fontId="8" fillId="0" borderId="0" xfId="0" applyFont="1" applyAlignment="1" applyProtection="1">
      <alignment horizontal="center" vertical="center" wrapText="1"/>
      <protection hidden="1"/>
    </xf>
    <xf numFmtId="0" fontId="8" fillId="3" borderId="0" xfId="0" applyFont="1" applyFill="1" applyAlignment="1" applyProtection="1">
      <alignment horizontal="center" vertical="center" wrapText="1"/>
      <protection locked="0"/>
    </xf>
    <xf numFmtId="0" fontId="8" fillId="0" borderId="26" xfId="0" applyFont="1" applyBorder="1" applyAlignment="1" applyProtection="1">
      <alignment horizontal="left" vertical="center" indent="2"/>
      <protection hidden="1"/>
    </xf>
    <xf numFmtId="0" fontId="8" fillId="0" borderId="0" xfId="0" applyFont="1" applyAlignment="1" applyProtection="1">
      <alignment horizontal="left" vertical="center" indent="2"/>
      <protection hidden="1"/>
    </xf>
    <xf numFmtId="172" fontId="9" fillId="0" borderId="0" xfId="0" applyNumberFormat="1" applyFont="1" applyAlignment="1" applyProtection="1">
      <alignment horizontal="left" vertical="top" wrapText="1"/>
      <protection hidden="1"/>
    </xf>
    <xf numFmtId="0" fontId="8" fillId="8" borderId="0" xfId="0" applyFont="1" applyFill="1" applyAlignment="1" applyProtection="1">
      <alignment horizontal="right" vertical="top" wrapText="1"/>
      <protection hidden="1"/>
    </xf>
    <xf numFmtId="0" fontId="8" fillId="8" borderId="11" xfId="0" applyFont="1" applyFill="1" applyBorder="1" applyAlignment="1" applyProtection="1">
      <alignment horizontal="right" vertical="top" wrapText="1"/>
      <protection hidden="1"/>
    </xf>
    <xf numFmtId="2" fontId="29" fillId="0" borderId="0" xfId="24" applyNumberFormat="1" applyFont="1" applyAlignment="1" applyProtection="1">
      <alignment horizontal="left" vertical="center"/>
      <protection hidden="1"/>
    </xf>
  </cellXfs>
  <cellStyles count="42">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36" xr:uid="{00000000-0005-0000-0000-00000E000000}"/>
    <cellStyle name="Formula" xfId="15" xr:uid="{00000000-0005-0000-0000-00000F000000}"/>
    <cellStyle name="Header1" xfId="16" xr:uid="{00000000-0005-0000-0000-000010000000}"/>
    <cellStyle name="Header2" xfId="17" xr:uid="{00000000-0005-0000-0000-000011000000}"/>
    <cellStyle name="Hypertextový odkaz" xfId="18" xr:uid="{00000000-0005-0000-0000-000012000000}"/>
    <cellStyle name="no dec" xfId="19" xr:uid="{00000000-0005-0000-0000-000013000000}"/>
    <cellStyle name="Normal" xfId="0" builtinId="0"/>
    <cellStyle name="Normal - Style1" xfId="20" xr:uid="{00000000-0005-0000-0000-000015000000}"/>
    <cellStyle name="Normal 2" xfId="21" xr:uid="{00000000-0005-0000-0000-000016000000}"/>
    <cellStyle name="Normal 2 2" xfId="31" xr:uid="{00000000-0005-0000-0000-000017000000}"/>
    <cellStyle name="Normal 2 3" xfId="41" xr:uid="{00000000-0005-0000-0000-000018000000}"/>
    <cellStyle name="Normal 2_20 Price Schedule VOL III Rev-2" xfId="37" xr:uid="{00000000-0005-0000-0000-000019000000}"/>
    <cellStyle name="Normal 3" xfId="32" xr:uid="{00000000-0005-0000-0000-00001A000000}"/>
    <cellStyle name="Normal 3 2" xfId="38" xr:uid="{00000000-0005-0000-0000-00001B000000}"/>
    <cellStyle name="Normal 3 3" xfId="35" xr:uid="{00000000-0005-0000-0000-00001C000000}"/>
    <cellStyle name="Normal 3_First Envelope - R2" xfId="39" xr:uid="{00000000-0005-0000-0000-00001D000000}"/>
    <cellStyle name="Normal 4" xfId="40" xr:uid="{00000000-0005-0000-0000-00001E000000}"/>
    <cellStyle name="Normal_Annexures TW 04 2" xfId="22" xr:uid="{00000000-0005-0000-0000-00001F000000}"/>
    <cellStyle name="Normal_Attach 3(JV)" xfId="23" xr:uid="{00000000-0005-0000-0000-000020000000}"/>
    <cellStyle name="Normal_Attacments TW 04_SE-Vol-III" xfId="34" xr:uid="{00000000-0005-0000-0000-000021000000}"/>
    <cellStyle name="Normal_Entertainment Form" xfId="24" xr:uid="{00000000-0005-0000-0000-000022000000}"/>
    <cellStyle name="Normal_Price_Schedules for Insulator Package Rev-01" xfId="25" xr:uid="{00000000-0005-0000-0000-000023000000}"/>
    <cellStyle name="Normal_PRICE-SCHE Bihar-Rev-2-corrections" xfId="26" xr:uid="{00000000-0005-0000-0000-000024000000}"/>
    <cellStyle name="Normal_SE-Vol-III" xfId="33" xr:uid="{00000000-0005-0000-0000-000025000000}"/>
    <cellStyle name="Normal_Sheet1" xfId="27" xr:uid="{00000000-0005-0000-0000-000026000000}"/>
    <cellStyle name="Popis" xfId="28" xr:uid="{00000000-0005-0000-0000-000027000000}"/>
    <cellStyle name="Sledovaný hypertextový odkaz" xfId="29" xr:uid="{00000000-0005-0000-0000-000028000000}"/>
    <cellStyle name="Standard_BS14" xfId="30" xr:uid="{00000000-0005-0000-0000-000029000000}"/>
  </cellStyles>
  <dxfs count="50">
    <dxf>
      <font>
        <color theme="0"/>
      </font>
      <fill>
        <patternFill patternType="none">
          <bgColor auto="1"/>
        </patternFill>
      </fill>
    </dxf>
    <dxf>
      <font>
        <strike/>
      </font>
    </dxf>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auto="1"/>
        </patternFill>
      </fill>
    </dxf>
    <dxf>
      <fill>
        <patternFill patternType="none">
          <bgColor auto="1"/>
        </patternFill>
      </fill>
    </dxf>
    <dxf>
      <font>
        <color theme="0"/>
      </font>
      <fill>
        <patternFill patternType="none">
          <bgColor auto="1"/>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strike val="0"/>
        <condense val="0"/>
        <extend val="0"/>
        <color indexed="9"/>
      </font>
    </dxf>
    <dxf>
      <font>
        <strike val="0"/>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fill>
        <patternFill patternType="none">
          <bgColor auto="1"/>
        </patternFill>
      </fill>
    </dxf>
    <dxf>
      <font>
        <color theme="0"/>
      </font>
      <fill>
        <patternFill patternType="none">
          <bgColor auto="1"/>
        </patternFill>
      </fill>
    </dxf>
    <dxf>
      <font>
        <strike/>
      </font>
    </dxf>
    <dxf>
      <font>
        <color theme="0"/>
      </font>
      <fill>
        <patternFill patternType="none">
          <bgColor auto="1"/>
        </patternFill>
      </fill>
    </dxf>
    <dxf>
      <font>
        <color theme="0"/>
      </font>
    </dxf>
    <dxf>
      <font>
        <color rgb="FFFFFF00"/>
      </font>
    </dxf>
    <dxf>
      <font>
        <color theme="0"/>
      </font>
    </dxf>
    <dxf>
      <font>
        <color rgb="FFFFFF00"/>
      </font>
    </dxf>
    <dxf>
      <font>
        <color theme="0"/>
      </font>
    </dxf>
    <dxf>
      <font>
        <strike/>
        <condense val="0"/>
        <extend val="0"/>
      </font>
    </dxf>
    <dxf>
      <font>
        <condense val="0"/>
        <extend val="0"/>
        <color indexed="9"/>
      </font>
      <fill>
        <patternFill patternType="none">
          <bgColor indexed="65"/>
        </patternFill>
      </fill>
      <border>
        <left/>
        <right/>
        <top/>
        <bottom/>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ndense val="0"/>
        <extend val="0"/>
        <color indexed="9"/>
      </font>
    </dxf>
    <dxf>
      <fill>
        <patternFill>
          <bgColor rgb="FFCDFFCD"/>
        </patternFill>
      </fill>
      <border>
        <left style="thin">
          <color indexed="64"/>
        </left>
        <right style="thin">
          <color indexed="64"/>
        </right>
        <top style="thin">
          <color indexed="64"/>
        </top>
        <bottom style="thin">
          <color indexed="64"/>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externalLink" Target="externalLinks/externalLink2.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5.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externalLink" Target="externalLinks/externalLink6.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ctrlProps/ctrlProp1.xml><?xml version="1.0" encoding="utf-8"?>
<formControlPr xmlns="http://schemas.microsoft.com/office/spreadsheetml/2009/9/main" objectType="CheckBox" fmlaLink="$F$22" lockText="1" noThreeD="1"/>
</file>

<file path=xl/ctrlProps/ctrlProp2.xml><?xml version="1.0" encoding="utf-8"?>
<formControlPr xmlns="http://schemas.microsoft.com/office/spreadsheetml/2009/9/main" objectType="Radio" checked="Checked" firstButton="1" fmlaLink="$F$71" lockText="1" noThreeD="1"/>
</file>

<file path=xl/ctrlProps/ctrlProp3.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8.xml.rels><?xml version="1.0" encoding="UTF-8" standalone="yes"?>
<Relationships xmlns="http://schemas.openxmlformats.org/package/2006/relationships"><Relationship Id="rId1" Type="http://schemas.openxmlformats.org/officeDocument/2006/relationships/hyperlink" Target="#'Attach 5'!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133350</xdr:colOff>
      <xdr:row>26</xdr:row>
      <xdr:rowOff>123825</xdr:rowOff>
    </xdr:from>
    <xdr:to>
      <xdr:col>4</xdr:col>
      <xdr:colOff>752475</xdr:colOff>
      <xdr:row>29</xdr:row>
      <xdr:rowOff>47625</xdr:rowOff>
    </xdr:to>
    <xdr:pic>
      <xdr:nvPicPr>
        <xdr:cNvPr id="2439" name="Picture 1">
          <a:extLst>
            <a:ext uri="{FF2B5EF4-FFF2-40B4-BE49-F238E27FC236}">
              <a16:creationId xmlns:a16="http://schemas.microsoft.com/office/drawing/2014/main" id="{00000000-0008-0000-0100-00008709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524750" y="4352925"/>
          <a:ext cx="619125" cy="733425"/>
        </a:xfrm>
        <a:prstGeom prst="rect">
          <a:avLst/>
        </a:prstGeom>
        <a:noFill/>
        <a:ln w="9525">
          <a:noFill/>
          <a:miter lim="800000"/>
          <a:headEnd/>
          <a:tailEnd/>
        </a:ln>
      </xdr:spPr>
    </xdr:pic>
    <xdr:clientData/>
  </xdr:twoCellAnchor>
  <xdr:twoCellAnchor>
    <xdr:from>
      <xdr:col>1</xdr:col>
      <xdr:colOff>9525</xdr:colOff>
      <xdr:row>24</xdr:row>
      <xdr:rowOff>19050</xdr:rowOff>
    </xdr:from>
    <xdr:to>
      <xdr:col>5</xdr:col>
      <xdr:colOff>0</xdr:colOff>
      <xdr:row>25</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20084" name="Group 12">
          <a:hlinkClick xmlns:r="http://schemas.openxmlformats.org/officeDocument/2006/relationships" r:id="rId1" tooltip="Click for Next Attachment"/>
          <a:extLst>
            <a:ext uri="{FF2B5EF4-FFF2-40B4-BE49-F238E27FC236}">
              <a16:creationId xmlns:a16="http://schemas.microsoft.com/office/drawing/2014/main" id="{00000000-0008-0000-0200-0000744E0000}"/>
            </a:ext>
          </a:extLst>
        </xdr:cNvPr>
        <xdr:cNvGrpSpPr>
          <a:grpSpLocks/>
        </xdr:cNvGrpSpPr>
      </xdr:nvGrpSpPr>
      <xdr:grpSpPr bwMode="auto">
        <a:xfrm>
          <a:off x="7972425" y="47625"/>
          <a:ext cx="1104900" cy="1009650"/>
          <a:chOff x="738" y="5"/>
          <a:chExt cx="116" cy="73"/>
        </a:xfrm>
      </xdr:grpSpPr>
      <xdr:sp macro="" textlink="">
        <xdr:nvSpPr>
          <xdr:cNvPr id="20085" name="AutoShape 13">
            <a:extLst>
              <a:ext uri="{FF2B5EF4-FFF2-40B4-BE49-F238E27FC236}">
                <a16:creationId xmlns:a16="http://schemas.microsoft.com/office/drawing/2014/main" id="{00000000-0008-0000-0200-0000754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id="{00000000-0008-0000-0200-00000E4C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4679" name="Group 3">
          <a:hlinkClick xmlns:r="http://schemas.openxmlformats.org/officeDocument/2006/relationships" r:id="rId1" tooltip="Click for Next Attachment"/>
          <a:extLst>
            <a:ext uri="{FF2B5EF4-FFF2-40B4-BE49-F238E27FC236}">
              <a16:creationId xmlns:a16="http://schemas.microsoft.com/office/drawing/2014/main" id="{00000000-0008-0000-0300-000047120000}"/>
            </a:ext>
          </a:extLst>
        </xdr:cNvPr>
        <xdr:cNvGrpSpPr>
          <a:grpSpLocks/>
        </xdr:cNvGrpSpPr>
      </xdr:nvGrpSpPr>
      <xdr:grpSpPr bwMode="auto">
        <a:xfrm>
          <a:off x="6981825" y="47625"/>
          <a:ext cx="1104900" cy="695325"/>
          <a:chOff x="738" y="5"/>
          <a:chExt cx="116" cy="73"/>
        </a:xfrm>
      </xdr:grpSpPr>
      <xdr:sp macro="" textlink="">
        <xdr:nvSpPr>
          <xdr:cNvPr id="4680" name="AutoShape 1">
            <a:extLst>
              <a:ext uri="{FF2B5EF4-FFF2-40B4-BE49-F238E27FC236}">
                <a16:creationId xmlns:a16="http://schemas.microsoft.com/office/drawing/2014/main" id="{00000000-0008-0000-0300-0000481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5703" name="Group 1">
          <a:hlinkClick xmlns:r="http://schemas.openxmlformats.org/officeDocument/2006/relationships" r:id="rId1" tooltip="Click for Next Attachment"/>
          <a:extLst>
            <a:ext uri="{FF2B5EF4-FFF2-40B4-BE49-F238E27FC236}">
              <a16:creationId xmlns:a16="http://schemas.microsoft.com/office/drawing/2014/main" id="{00000000-0008-0000-0400-000047160000}"/>
            </a:ext>
          </a:extLst>
        </xdr:cNvPr>
        <xdr:cNvGrpSpPr>
          <a:grpSpLocks/>
        </xdr:cNvGrpSpPr>
      </xdr:nvGrpSpPr>
      <xdr:grpSpPr bwMode="auto">
        <a:xfrm>
          <a:off x="6867525" y="28575"/>
          <a:ext cx="1104900" cy="695325"/>
          <a:chOff x="738" y="5"/>
          <a:chExt cx="116" cy="73"/>
        </a:xfrm>
      </xdr:grpSpPr>
      <xdr:sp macro="" textlink="">
        <xdr:nvSpPr>
          <xdr:cNvPr id="5704" name="AutoShape 2">
            <a:extLst>
              <a:ext uri="{FF2B5EF4-FFF2-40B4-BE49-F238E27FC236}">
                <a16:creationId xmlns:a16="http://schemas.microsoft.com/office/drawing/2014/main" id="{00000000-0008-0000-0400-0000481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428625</xdr:colOff>
      <xdr:row>0</xdr:row>
      <xdr:rowOff>200025</xdr:rowOff>
    </xdr:from>
    <xdr:to>
      <xdr:col>11</xdr:col>
      <xdr:colOff>40821</xdr:colOff>
      <xdr:row>3</xdr:row>
      <xdr:rowOff>13606</xdr:rowOff>
    </xdr:to>
    <xdr:grpSp>
      <xdr:nvGrpSpPr>
        <xdr:cNvPr id="31017" name="Group 1">
          <a:hlinkClick xmlns:r="http://schemas.openxmlformats.org/officeDocument/2006/relationships" r:id="rId1" tooltip="Click for Next Attachment"/>
          <a:extLst>
            <a:ext uri="{FF2B5EF4-FFF2-40B4-BE49-F238E27FC236}">
              <a16:creationId xmlns:a16="http://schemas.microsoft.com/office/drawing/2014/main" id="{00000000-0008-0000-0500-000029790000}"/>
            </a:ext>
          </a:extLst>
        </xdr:cNvPr>
        <xdr:cNvGrpSpPr>
          <a:grpSpLocks/>
        </xdr:cNvGrpSpPr>
      </xdr:nvGrpSpPr>
      <xdr:grpSpPr bwMode="auto">
        <a:xfrm>
          <a:off x="7477125" y="200025"/>
          <a:ext cx="0" cy="737506"/>
          <a:chOff x="738" y="5"/>
          <a:chExt cx="116" cy="73"/>
        </a:xfrm>
      </xdr:grpSpPr>
      <xdr:sp macro="" textlink="">
        <xdr:nvSpPr>
          <xdr:cNvPr id="31018" name="AutoShape 2">
            <a:extLst>
              <a:ext uri="{FF2B5EF4-FFF2-40B4-BE49-F238E27FC236}">
                <a16:creationId xmlns:a16="http://schemas.microsoft.com/office/drawing/2014/main" id="{00000000-0008-0000-0500-00002A7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0</xdr:col>
      <xdr:colOff>142875</xdr:colOff>
      <xdr:row>64</xdr:row>
      <xdr:rowOff>47624</xdr:rowOff>
    </xdr:from>
    <xdr:to>
      <xdr:col>8</xdr:col>
      <xdr:colOff>940595</xdr:colOff>
      <xdr:row>99</xdr:row>
      <xdr:rowOff>83343</xdr:rowOff>
    </xdr:to>
    <xdr:sp macro="" textlink="">
      <xdr:nvSpPr>
        <xdr:cNvPr id="8" name="Rectangle 7">
          <a:extLst>
            <a:ext uri="{FF2B5EF4-FFF2-40B4-BE49-F238E27FC236}">
              <a16:creationId xmlns:a16="http://schemas.microsoft.com/office/drawing/2014/main" id="{00000000-0008-0000-0500-000008000000}"/>
            </a:ext>
          </a:extLst>
        </xdr:cNvPr>
        <xdr:cNvSpPr/>
      </xdr:nvSpPr>
      <xdr:spPr>
        <a:xfrm>
          <a:off x="142875" y="16668749"/>
          <a:ext cx="7274720" cy="386953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12</xdr:col>
      <xdr:colOff>161925</xdr:colOff>
      <xdr:row>2</xdr:row>
      <xdr:rowOff>104775</xdr:rowOff>
    </xdr:from>
    <xdr:to>
      <xdr:col>13</xdr:col>
      <xdr:colOff>476250</xdr:colOff>
      <xdr:row>3</xdr:row>
      <xdr:rowOff>57150</xdr:rowOff>
    </xdr:to>
    <xdr:grpSp>
      <xdr:nvGrpSpPr>
        <xdr:cNvPr id="17" name="Group 1">
          <a:hlinkClick xmlns:r="http://schemas.openxmlformats.org/officeDocument/2006/relationships" r:id="rId1" tooltip="Click for Next Attachment"/>
          <a:extLst>
            <a:ext uri="{FF2B5EF4-FFF2-40B4-BE49-F238E27FC236}">
              <a16:creationId xmlns:a16="http://schemas.microsoft.com/office/drawing/2014/main" id="{00000000-0008-0000-0500-000011000000}"/>
            </a:ext>
          </a:extLst>
        </xdr:cNvPr>
        <xdr:cNvGrpSpPr>
          <a:grpSpLocks/>
        </xdr:cNvGrpSpPr>
      </xdr:nvGrpSpPr>
      <xdr:grpSpPr bwMode="auto">
        <a:xfrm>
          <a:off x="7477125" y="533400"/>
          <a:ext cx="0" cy="447675"/>
          <a:chOff x="738" y="5"/>
          <a:chExt cx="116" cy="73"/>
        </a:xfrm>
      </xdr:grpSpPr>
      <xdr:sp macro="" textlink="">
        <xdr:nvSpPr>
          <xdr:cNvPr id="18" name="AutoShape 2">
            <a:extLst>
              <a:ext uri="{FF2B5EF4-FFF2-40B4-BE49-F238E27FC236}">
                <a16:creationId xmlns:a16="http://schemas.microsoft.com/office/drawing/2014/main" id="{00000000-0008-0000-0500-000012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500-000013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19050</xdr:colOff>
          <xdr:row>193</xdr:row>
          <xdr:rowOff>0</xdr:rowOff>
        </xdr:from>
        <xdr:to>
          <xdr:col>5</xdr:col>
          <xdr:colOff>438150</xdr:colOff>
          <xdr:row>193</xdr:row>
          <xdr:rowOff>0</xdr:rowOff>
        </xdr:to>
        <xdr:sp macro="" textlink="">
          <xdr:nvSpPr>
            <xdr:cNvPr id="30943" name="CommandButton1" hidden="1">
              <a:extLst>
                <a:ext uri="{63B3BB69-23CF-44E3-9099-C40C66FF867C}">
                  <a14:compatExt spid="_x0000_s30943"/>
                </a:ext>
                <a:ext uri="{FF2B5EF4-FFF2-40B4-BE49-F238E27FC236}">
                  <a16:creationId xmlns:a16="http://schemas.microsoft.com/office/drawing/2014/main" id="{00000000-0008-0000-0500-0000DF7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fPrintsWithSheet="0"/>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6727" name="Group 1">
          <a:hlinkClick xmlns:r="http://schemas.openxmlformats.org/officeDocument/2006/relationships" r:id="rId1" tooltip="Click for Next Attachment"/>
          <a:extLst>
            <a:ext uri="{FF2B5EF4-FFF2-40B4-BE49-F238E27FC236}">
              <a16:creationId xmlns:a16="http://schemas.microsoft.com/office/drawing/2014/main" id="{00000000-0008-0000-0600-0000471A0000}"/>
            </a:ext>
          </a:extLst>
        </xdr:cNvPr>
        <xdr:cNvGrpSpPr>
          <a:grpSpLocks/>
        </xdr:cNvGrpSpPr>
      </xdr:nvGrpSpPr>
      <xdr:grpSpPr bwMode="auto">
        <a:xfrm>
          <a:off x="7029450" y="38100"/>
          <a:ext cx="1104900" cy="695325"/>
          <a:chOff x="738" y="5"/>
          <a:chExt cx="116" cy="73"/>
        </a:xfrm>
      </xdr:grpSpPr>
      <xdr:sp macro="" textlink="">
        <xdr:nvSpPr>
          <xdr:cNvPr id="6728" name="AutoShape 2">
            <a:extLst>
              <a:ext uri="{FF2B5EF4-FFF2-40B4-BE49-F238E27FC236}">
                <a16:creationId xmlns:a16="http://schemas.microsoft.com/office/drawing/2014/main" id="{00000000-0008-0000-0600-0000481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6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7751" name="Group 1">
          <a:hlinkClick xmlns:r="http://schemas.openxmlformats.org/officeDocument/2006/relationships" r:id="rId1" tooltip="Click for Next Attachment"/>
          <a:extLst>
            <a:ext uri="{FF2B5EF4-FFF2-40B4-BE49-F238E27FC236}">
              <a16:creationId xmlns:a16="http://schemas.microsoft.com/office/drawing/2014/main" id="{00000000-0008-0000-0700-0000471E0000}"/>
            </a:ext>
          </a:extLst>
        </xdr:cNvPr>
        <xdr:cNvGrpSpPr>
          <a:grpSpLocks/>
        </xdr:cNvGrpSpPr>
      </xdr:nvGrpSpPr>
      <xdr:grpSpPr bwMode="auto">
        <a:xfrm>
          <a:off x="6886575" y="57150"/>
          <a:ext cx="1100138" cy="631031"/>
          <a:chOff x="738" y="5"/>
          <a:chExt cx="116" cy="73"/>
        </a:xfrm>
      </xdr:grpSpPr>
      <xdr:sp macro="" textlink="">
        <xdr:nvSpPr>
          <xdr:cNvPr id="7752" name="AutoShape 2">
            <a:extLst>
              <a:ext uri="{FF2B5EF4-FFF2-40B4-BE49-F238E27FC236}">
                <a16:creationId xmlns:a16="http://schemas.microsoft.com/office/drawing/2014/main" id="{00000000-0008-0000-0700-0000481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7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8776" name="Group 1">
          <a:hlinkClick xmlns:r="http://schemas.openxmlformats.org/officeDocument/2006/relationships" r:id="rId1" tooltip="Click for Next Attachment"/>
          <a:extLst>
            <a:ext uri="{FF2B5EF4-FFF2-40B4-BE49-F238E27FC236}">
              <a16:creationId xmlns:a16="http://schemas.microsoft.com/office/drawing/2014/main" id="{00000000-0008-0000-0800-000048220000}"/>
            </a:ext>
          </a:extLst>
        </xdr:cNvPr>
        <xdr:cNvGrpSpPr>
          <a:grpSpLocks/>
        </xdr:cNvGrpSpPr>
      </xdr:nvGrpSpPr>
      <xdr:grpSpPr bwMode="auto">
        <a:xfrm>
          <a:off x="7080250" y="47625"/>
          <a:ext cx="1109133" cy="699558"/>
          <a:chOff x="738" y="5"/>
          <a:chExt cx="116" cy="73"/>
        </a:xfrm>
      </xdr:grpSpPr>
      <xdr:sp macro="" textlink="">
        <xdr:nvSpPr>
          <xdr:cNvPr id="8777" name="AutoShape 2">
            <a:extLst>
              <a:ext uri="{FF2B5EF4-FFF2-40B4-BE49-F238E27FC236}">
                <a16:creationId xmlns:a16="http://schemas.microsoft.com/office/drawing/2014/main" id="{00000000-0008-0000-0800-0000492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8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A00-000002000000}"/>
            </a:ext>
          </a:extLst>
        </xdr:cNvPr>
        <xdr:cNvGrpSpPr>
          <a:grpSpLocks/>
        </xdr:cNvGrpSpPr>
      </xdr:nvGrpSpPr>
      <xdr:grpSpPr bwMode="auto">
        <a:xfrm>
          <a:off x="7143750" y="47625"/>
          <a:ext cx="1136196" cy="703489"/>
          <a:chOff x="738" y="5"/>
          <a:chExt cx="116" cy="73"/>
        </a:xfrm>
      </xdr:grpSpPr>
      <xdr:sp macro="" textlink="">
        <xdr:nvSpPr>
          <xdr:cNvPr id="3" name="AutoShape 2">
            <a:extLst>
              <a:ext uri="{FF2B5EF4-FFF2-40B4-BE49-F238E27FC236}">
                <a16:creationId xmlns:a16="http://schemas.microsoft.com/office/drawing/2014/main" id="{00000000-0008-0000-0A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3</xdr:col>
          <xdr:colOff>971550</xdr:colOff>
          <xdr:row>21</xdr:row>
          <xdr:rowOff>0</xdr:rowOff>
        </xdr:from>
        <xdr:to>
          <xdr:col>3</xdr:col>
          <xdr:colOff>1200150</xdr:colOff>
          <xdr:row>21</xdr:row>
          <xdr:rowOff>266700</xdr:rowOff>
        </xdr:to>
        <xdr:sp macro="" textlink="">
          <xdr:nvSpPr>
            <xdr:cNvPr id="31745" name="Check Box 1" hidden="1">
              <a:extLst>
                <a:ext uri="{63B3BB69-23CF-44E3-9099-C40C66FF867C}">
                  <a14:compatExt spid="_x0000_s31745"/>
                </a:ext>
                <a:ext uri="{FF2B5EF4-FFF2-40B4-BE49-F238E27FC236}">
                  <a16:creationId xmlns:a16="http://schemas.microsoft.com/office/drawing/2014/main" id="{00000000-0008-0000-0A00-000001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1063" name="Group 1">
          <a:hlinkClick xmlns:r="http://schemas.openxmlformats.org/officeDocument/2006/relationships" r:id="rId1" tooltip="Click for Next Attachment"/>
          <a:extLst>
            <a:ext uri="{FF2B5EF4-FFF2-40B4-BE49-F238E27FC236}">
              <a16:creationId xmlns:a16="http://schemas.microsoft.com/office/drawing/2014/main" id="{00000000-0008-0000-0C00-000047520000}"/>
            </a:ext>
          </a:extLst>
        </xdr:cNvPr>
        <xdr:cNvGrpSpPr>
          <a:grpSpLocks/>
        </xdr:cNvGrpSpPr>
      </xdr:nvGrpSpPr>
      <xdr:grpSpPr bwMode="auto">
        <a:xfrm>
          <a:off x="7153275" y="47625"/>
          <a:ext cx="1104900" cy="676275"/>
          <a:chOff x="738" y="5"/>
          <a:chExt cx="116" cy="73"/>
        </a:xfrm>
      </xdr:grpSpPr>
      <xdr:sp macro="" textlink="">
        <xdr:nvSpPr>
          <xdr:cNvPr id="21064" name="AutoShape 2">
            <a:extLst>
              <a:ext uri="{FF2B5EF4-FFF2-40B4-BE49-F238E27FC236}">
                <a16:creationId xmlns:a16="http://schemas.microsoft.com/office/drawing/2014/main" id="{00000000-0008-0000-0C00-0000485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C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152400</xdr:colOff>
      <xdr:row>0</xdr:row>
      <xdr:rowOff>47625</xdr:rowOff>
    </xdr:from>
    <xdr:to>
      <xdr:col>11</xdr:col>
      <xdr:colOff>38100</xdr:colOff>
      <xdr:row>2</xdr:row>
      <xdr:rowOff>533400</xdr:rowOff>
    </xdr:to>
    <xdr:grpSp>
      <xdr:nvGrpSpPr>
        <xdr:cNvPr id="12871" name="Group 1">
          <a:hlinkClick xmlns:r="http://schemas.openxmlformats.org/officeDocument/2006/relationships" r:id="rId1" tooltip="Click for Next Attachment"/>
          <a:extLst>
            <a:ext uri="{FF2B5EF4-FFF2-40B4-BE49-F238E27FC236}">
              <a16:creationId xmlns:a16="http://schemas.microsoft.com/office/drawing/2014/main" id="{00000000-0008-0000-0D00-000047320000}"/>
            </a:ext>
          </a:extLst>
        </xdr:cNvPr>
        <xdr:cNvGrpSpPr>
          <a:grpSpLocks/>
        </xdr:cNvGrpSpPr>
      </xdr:nvGrpSpPr>
      <xdr:grpSpPr bwMode="auto">
        <a:xfrm>
          <a:off x="8670471" y="47625"/>
          <a:ext cx="1110343" cy="1016454"/>
          <a:chOff x="738" y="5"/>
          <a:chExt cx="116" cy="73"/>
        </a:xfrm>
      </xdr:grpSpPr>
      <xdr:sp macro="" textlink="">
        <xdr:nvSpPr>
          <xdr:cNvPr id="12872" name="AutoShape 2">
            <a:extLst>
              <a:ext uri="{FF2B5EF4-FFF2-40B4-BE49-F238E27FC236}">
                <a16:creationId xmlns:a16="http://schemas.microsoft.com/office/drawing/2014/main" id="{00000000-0008-0000-0D00-0000483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D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13895" name="Group 1">
          <a:hlinkClick xmlns:r="http://schemas.openxmlformats.org/officeDocument/2006/relationships" r:id="rId1" tooltip="Click for Next Attachment"/>
          <a:extLst>
            <a:ext uri="{FF2B5EF4-FFF2-40B4-BE49-F238E27FC236}">
              <a16:creationId xmlns:a16="http://schemas.microsoft.com/office/drawing/2014/main" id="{00000000-0008-0000-0E00-000047360000}"/>
            </a:ext>
          </a:extLst>
        </xdr:cNvPr>
        <xdr:cNvGrpSpPr>
          <a:grpSpLocks/>
        </xdr:cNvGrpSpPr>
      </xdr:nvGrpSpPr>
      <xdr:grpSpPr bwMode="auto">
        <a:xfrm>
          <a:off x="6715125" y="38100"/>
          <a:ext cx="1104900" cy="695325"/>
          <a:chOff x="738" y="5"/>
          <a:chExt cx="116" cy="73"/>
        </a:xfrm>
      </xdr:grpSpPr>
      <xdr:sp macro="" textlink="">
        <xdr:nvSpPr>
          <xdr:cNvPr id="13896" name="AutoShape 2">
            <a:extLst>
              <a:ext uri="{FF2B5EF4-FFF2-40B4-BE49-F238E27FC236}">
                <a16:creationId xmlns:a16="http://schemas.microsoft.com/office/drawing/2014/main" id="{00000000-0008-0000-0E00-0000483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14919" name="Group 1">
          <a:hlinkClick xmlns:r="http://schemas.openxmlformats.org/officeDocument/2006/relationships" r:id="rId1" tooltip="Click for Next Attachment"/>
          <a:extLst>
            <a:ext uri="{FF2B5EF4-FFF2-40B4-BE49-F238E27FC236}">
              <a16:creationId xmlns:a16="http://schemas.microsoft.com/office/drawing/2014/main" id="{00000000-0008-0000-0F00-0000473A0000}"/>
            </a:ext>
          </a:extLst>
        </xdr:cNvPr>
        <xdr:cNvGrpSpPr>
          <a:grpSpLocks/>
        </xdr:cNvGrpSpPr>
      </xdr:nvGrpSpPr>
      <xdr:grpSpPr bwMode="auto">
        <a:xfrm>
          <a:off x="6915150" y="57150"/>
          <a:ext cx="1104900" cy="733425"/>
          <a:chOff x="738" y="5"/>
          <a:chExt cx="116" cy="73"/>
        </a:xfrm>
      </xdr:grpSpPr>
      <xdr:sp macro="" textlink="">
        <xdr:nvSpPr>
          <xdr:cNvPr id="14920" name="AutoShape 2">
            <a:extLst>
              <a:ext uri="{FF2B5EF4-FFF2-40B4-BE49-F238E27FC236}">
                <a16:creationId xmlns:a16="http://schemas.microsoft.com/office/drawing/2014/main" id="{00000000-0008-0000-0F00-0000483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F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0</xdr:colOff>
      <xdr:row>0</xdr:row>
      <xdr:rowOff>85725</xdr:rowOff>
    </xdr:from>
    <xdr:to>
      <xdr:col>7</xdr:col>
      <xdr:colOff>685800</xdr:colOff>
      <xdr:row>2</xdr:row>
      <xdr:rowOff>361950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000-000002000000}"/>
            </a:ext>
          </a:extLst>
        </xdr:cNvPr>
        <xdr:cNvGrpSpPr>
          <a:grpSpLocks/>
        </xdr:cNvGrpSpPr>
      </xdr:nvGrpSpPr>
      <xdr:grpSpPr bwMode="auto">
        <a:xfrm>
          <a:off x="7728857" y="85725"/>
          <a:ext cx="1298122" cy="725261"/>
          <a:chOff x="753" y="8"/>
          <a:chExt cx="116" cy="73"/>
        </a:xfrm>
      </xdr:grpSpPr>
      <xdr:sp macro="" textlink="">
        <xdr:nvSpPr>
          <xdr:cNvPr id="3" name="AutoShape 2">
            <a:extLst>
              <a:ext uri="{FF2B5EF4-FFF2-40B4-BE49-F238E27FC236}">
                <a16:creationId xmlns:a16="http://schemas.microsoft.com/office/drawing/2014/main" id="{00000000-0008-0000-1000-0000030000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19050</xdr:colOff>
      <xdr:row>2</xdr:row>
      <xdr:rowOff>323850</xdr:rowOff>
    </xdr:to>
    <xdr:grpSp>
      <xdr:nvGrpSpPr>
        <xdr:cNvPr id="15962" name="Group 1">
          <a:hlinkClick xmlns:r="http://schemas.openxmlformats.org/officeDocument/2006/relationships" r:id="rId1" tooltip="Click for Next Attachment"/>
          <a:extLst>
            <a:ext uri="{FF2B5EF4-FFF2-40B4-BE49-F238E27FC236}">
              <a16:creationId xmlns:a16="http://schemas.microsoft.com/office/drawing/2014/main" id="{00000000-0008-0000-1100-00005A3E0000}"/>
            </a:ext>
          </a:extLst>
        </xdr:cNvPr>
        <xdr:cNvGrpSpPr>
          <a:grpSpLocks/>
        </xdr:cNvGrpSpPr>
      </xdr:nvGrpSpPr>
      <xdr:grpSpPr bwMode="auto">
        <a:xfrm>
          <a:off x="7789069" y="47625"/>
          <a:ext cx="1100137" cy="704850"/>
          <a:chOff x="738" y="5"/>
          <a:chExt cx="116" cy="73"/>
        </a:xfrm>
      </xdr:grpSpPr>
      <xdr:sp macro="" textlink="">
        <xdr:nvSpPr>
          <xdr:cNvPr id="15963" name="AutoShape 2">
            <a:extLst>
              <a:ext uri="{FF2B5EF4-FFF2-40B4-BE49-F238E27FC236}">
                <a16:creationId xmlns:a16="http://schemas.microsoft.com/office/drawing/2014/main" id="{00000000-0008-0000-1100-00005B3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1100-0000033C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16967" name="Group 1">
          <a:hlinkClick xmlns:r="http://schemas.openxmlformats.org/officeDocument/2006/relationships" r:id="rId1" tooltip="Click for Next Attachment"/>
          <a:extLst>
            <a:ext uri="{FF2B5EF4-FFF2-40B4-BE49-F238E27FC236}">
              <a16:creationId xmlns:a16="http://schemas.microsoft.com/office/drawing/2014/main" id="{00000000-0008-0000-1200-000047420000}"/>
            </a:ext>
          </a:extLst>
        </xdr:cNvPr>
        <xdr:cNvGrpSpPr>
          <a:grpSpLocks/>
        </xdr:cNvGrpSpPr>
      </xdr:nvGrpSpPr>
      <xdr:grpSpPr bwMode="auto">
        <a:xfrm>
          <a:off x="6756400" y="47625"/>
          <a:ext cx="1113367" cy="699558"/>
          <a:chOff x="738" y="5"/>
          <a:chExt cx="116" cy="73"/>
        </a:xfrm>
      </xdr:grpSpPr>
      <xdr:sp macro="" textlink="">
        <xdr:nvSpPr>
          <xdr:cNvPr id="16968" name="AutoShape 2">
            <a:extLst>
              <a:ext uri="{FF2B5EF4-FFF2-40B4-BE49-F238E27FC236}">
                <a16:creationId xmlns:a16="http://schemas.microsoft.com/office/drawing/2014/main" id="{00000000-0008-0000-1200-0000484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9961" name="Group 1">
          <a:hlinkClick xmlns:r="http://schemas.openxmlformats.org/officeDocument/2006/relationships" r:id="rId1" tooltip="Click for Next Attachment"/>
          <a:extLst>
            <a:ext uri="{FF2B5EF4-FFF2-40B4-BE49-F238E27FC236}">
              <a16:creationId xmlns:a16="http://schemas.microsoft.com/office/drawing/2014/main" id="{00000000-0008-0000-1300-000009750000}"/>
            </a:ext>
          </a:extLst>
        </xdr:cNvPr>
        <xdr:cNvGrpSpPr>
          <a:grpSpLocks/>
        </xdr:cNvGrpSpPr>
      </xdr:nvGrpSpPr>
      <xdr:grpSpPr bwMode="auto">
        <a:xfrm>
          <a:off x="6756400" y="47625"/>
          <a:ext cx="1113367" cy="699558"/>
          <a:chOff x="738" y="5"/>
          <a:chExt cx="116" cy="73"/>
        </a:xfrm>
      </xdr:grpSpPr>
      <xdr:sp macro="" textlink="">
        <xdr:nvSpPr>
          <xdr:cNvPr id="29962" name="AutoShape 2">
            <a:extLst>
              <a:ext uri="{FF2B5EF4-FFF2-40B4-BE49-F238E27FC236}">
                <a16:creationId xmlns:a16="http://schemas.microsoft.com/office/drawing/2014/main" id="{00000000-0008-0000-1300-00000A7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500-000002000000}"/>
            </a:ext>
          </a:extLst>
        </xdr:cNvPr>
        <xdr:cNvGrpSpPr>
          <a:grpSpLocks/>
        </xdr:cNvGrpSpPr>
      </xdr:nvGrpSpPr>
      <xdr:grpSpPr bwMode="auto">
        <a:xfrm>
          <a:off x="7685433" y="445190"/>
          <a:ext cx="1111526" cy="692840"/>
          <a:chOff x="738" y="5"/>
          <a:chExt cx="116" cy="73"/>
        </a:xfrm>
      </xdr:grpSpPr>
      <xdr:sp macro="" textlink="">
        <xdr:nvSpPr>
          <xdr:cNvPr id="3" name="AutoShape 2">
            <a:extLst>
              <a:ext uri="{FF2B5EF4-FFF2-40B4-BE49-F238E27FC236}">
                <a16:creationId xmlns:a16="http://schemas.microsoft.com/office/drawing/2014/main" id="{00000000-0008-0000-15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276225</xdr:colOff>
      <xdr:row>2</xdr:row>
      <xdr:rowOff>542925</xdr:rowOff>
    </xdr:to>
    <xdr:grpSp>
      <xdr:nvGrpSpPr>
        <xdr:cNvPr id="2" name="Group 2">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239000" y="57150"/>
          <a:ext cx="1495425" cy="819150"/>
          <a:chOff x="738" y="5"/>
          <a:chExt cx="116" cy="73"/>
        </a:xfrm>
      </xdr:grpSpPr>
      <xdr:sp macro="" textlink="">
        <xdr:nvSpPr>
          <xdr:cNvPr id="3" name="AutoShape 3">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895350</xdr:colOff>
          <xdr:row>70</xdr:row>
          <xdr:rowOff>19050</xdr:rowOff>
        </xdr:from>
        <xdr:to>
          <xdr:col>2</xdr:col>
          <xdr:colOff>419100</xdr:colOff>
          <xdr:row>70</xdr:row>
          <xdr:rowOff>180975</xdr:rowOff>
        </xdr:to>
        <xdr:sp macro="" textlink="">
          <xdr:nvSpPr>
            <xdr:cNvPr id="32769" name="Option Button 1" hidden="1">
              <a:extLst>
                <a:ext uri="{63B3BB69-23CF-44E3-9099-C40C66FF867C}">
                  <a14:compatExt spid="_x0000_s32769"/>
                </a:ext>
                <a:ext uri="{FF2B5EF4-FFF2-40B4-BE49-F238E27FC236}">
                  <a16:creationId xmlns:a16="http://schemas.microsoft.com/office/drawing/2014/main" id="{00000000-0008-0000-1600-000001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552450</xdr:colOff>
          <xdr:row>70</xdr:row>
          <xdr:rowOff>19050</xdr:rowOff>
        </xdr:from>
        <xdr:to>
          <xdr:col>3</xdr:col>
          <xdr:colOff>733425</xdr:colOff>
          <xdr:row>70</xdr:row>
          <xdr:rowOff>180975</xdr:rowOff>
        </xdr:to>
        <xdr:sp macro="" textlink="">
          <xdr:nvSpPr>
            <xdr:cNvPr id="32770" name="Option Button 2" hidden="1">
              <a:extLst>
                <a:ext uri="{63B3BB69-23CF-44E3-9099-C40C66FF867C}">
                  <a14:compatExt spid="_x0000_s32770"/>
                </a:ext>
                <a:ext uri="{FF2B5EF4-FFF2-40B4-BE49-F238E27FC236}">
                  <a16:creationId xmlns:a16="http://schemas.microsoft.com/office/drawing/2014/main" id="{00000000-0008-0000-1600-000002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17997" name="Group 1">
          <a:hlinkClick xmlns:r="http://schemas.openxmlformats.org/officeDocument/2006/relationships" r:id="rId1" tooltip="Click for Next Attachment"/>
          <a:extLst>
            <a:ext uri="{FF2B5EF4-FFF2-40B4-BE49-F238E27FC236}">
              <a16:creationId xmlns:a16="http://schemas.microsoft.com/office/drawing/2014/main" id="{00000000-0008-0000-1700-00004D460000}"/>
            </a:ext>
          </a:extLst>
        </xdr:cNvPr>
        <xdr:cNvGrpSpPr>
          <a:grpSpLocks/>
        </xdr:cNvGrpSpPr>
      </xdr:nvGrpSpPr>
      <xdr:grpSpPr bwMode="auto">
        <a:xfrm>
          <a:off x="7152447" y="376445"/>
          <a:ext cx="1111526" cy="932207"/>
          <a:chOff x="738" y="5"/>
          <a:chExt cx="116" cy="73"/>
        </a:xfrm>
      </xdr:grpSpPr>
      <xdr:sp macro="" textlink="">
        <xdr:nvSpPr>
          <xdr:cNvPr id="17998" name="AutoShape 2">
            <a:extLst>
              <a:ext uri="{FF2B5EF4-FFF2-40B4-BE49-F238E27FC236}">
                <a16:creationId xmlns:a16="http://schemas.microsoft.com/office/drawing/2014/main" id="{00000000-0008-0000-1700-00004E4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7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533399</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800-000002000000}"/>
            </a:ext>
          </a:extLst>
        </xdr:cNvPr>
        <xdr:cNvGrpSpPr>
          <a:grpSpLocks/>
        </xdr:cNvGrpSpPr>
      </xdr:nvGrpSpPr>
      <xdr:grpSpPr bwMode="auto">
        <a:xfrm>
          <a:off x="6229350" y="57150"/>
          <a:ext cx="1104900" cy="809624"/>
          <a:chOff x="738" y="5"/>
          <a:chExt cx="116" cy="73"/>
        </a:xfrm>
      </xdr:grpSpPr>
      <xdr:sp macro="" textlink="">
        <xdr:nvSpPr>
          <xdr:cNvPr id="3" name="AutoShape 2">
            <a:extLst>
              <a:ext uri="{FF2B5EF4-FFF2-40B4-BE49-F238E27FC236}">
                <a16:creationId xmlns:a16="http://schemas.microsoft.com/office/drawing/2014/main" id="{00000000-0008-0000-18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41"/>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3</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A00-000002000000}"/>
            </a:ext>
          </a:extLst>
        </xdr:cNvPr>
        <xdr:cNvGrpSpPr>
          <a:grpSpLocks/>
        </xdr:cNvGrpSpPr>
      </xdr:nvGrpSpPr>
      <xdr:grpSpPr bwMode="auto">
        <a:xfrm>
          <a:off x="6756400" y="47625"/>
          <a:ext cx="1113367" cy="1391708"/>
          <a:chOff x="738" y="5"/>
          <a:chExt cx="116" cy="73"/>
        </a:xfrm>
      </xdr:grpSpPr>
      <xdr:sp macro="" textlink="">
        <xdr:nvSpPr>
          <xdr:cNvPr id="3" name="AutoShape 2">
            <a:extLst>
              <a:ext uri="{FF2B5EF4-FFF2-40B4-BE49-F238E27FC236}">
                <a16:creationId xmlns:a16="http://schemas.microsoft.com/office/drawing/2014/main" id="{00000000-0008-0000-1A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19015" name="Group 1">
          <a:hlinkClick xmlns:r="http://schemas.openxmlformats.org/officeDocument/2006/relationships" r:id="rId1" tooltip="Click for Next Attachment"/>
          <a:extLst>
            <a:ext uri="{FF2B5EF4-FFF2-40B4-BE49-F238E27FC236}">
              <a16:creationId xmlns:a16="http://schemas.microsoft.com/office/drawing/2014/main" id="{00000000-0008-0000-1C00-0000474A0000}"/>
            </a:ext>
          </a:extLst>
        </xdr:cNvPr>
        <xdr:cNvGrpSpPr>
          <a:grpSpLocks/>
        </xdr:cNvGrpSpPr>
      </xdr:nvGrpSpPr>
      <xdr:grpSpPr bwMode="auto">
        <a:xfrm>
          <a:off x="6772275" y="57150"/>
          <a:ext cx="1104900" cy="695325"/>
          <a:chOff x="738" y="5"/>
          <a:chExt cx="116" cy="73"/>
        </a:xfrm>
      </xdr:grpSpPr>
      <xdr:sp macro="" textlink="">
        <xdr:nvSpPr>
          <xdr:cNvPr id="19016" name="AutoShape 2">
            <a:extLst>
              <a:ext uri="{FF2B5EF4-FFF2-40B4-BE49-F238E27FC236}">
                <a16:creationId xmlns:a16="http://schemas.microsoft.com/office/drawing/2014/main" id="{00000000-0008-0000-1C00-0000484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C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28032" name="Group 14">
          <a:hlinkClick xmlns:r="http://schemas.openxmlformats.org/officeDocument/2006/relationships" r:id="rId1" tooltip="Back to Cover"/>
          <a:extLst>
            <a:ext uri="{FF2B5EF4-FFF2-40B4-BE49-F238E27FC236}">
              <a16:creationId xmlns:a16="http://schemas.microsoft.com/office/drawing/2014/main" id="{00000000-0008-0000-1D00-0000806D0000}"/>
            </a:ext>
          </a:extLst>
        </xdr:cNvPr>
        <xdr:cNvGrpSpPr>
          <a:grpSpLocks/>
        </xdr:cNvGrpSpPr>
      </xdr:nvGrpSpPr>
      <xdr:grpSpPr bwMode="auto">
        <a:xfrm>
          <a:off x="7858125" y="57150"/>
          <a:ext cx="1190625" cy="695325"/>
          <a:chOff x="711" y="6"/>
          <a:chExt cx="125" cy="73"/>
        </a:xfrm>
      </xdr:grpSpPr>
      <xdr:sp macro="" textlink="">
        <xdr:nvSpPr>
          <xdr:cNvPr id="28033" name="AutoShape 8">
            <a:extLst>
              <a:ext uri="{FF2B5EF4-FFF2-40B4-BE49-F238E27FC236}">
                <a16:creationId xmlns:a16="http://schemas.microsoft.com/office/drawing/2014/main" id="{00000000-0008-0000-1D00-0000816D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D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5</xdr:col>
      <xdr:colOff>1866900</xdr:colOff>
      <xdr:row>20</xdr:row>
      <xdr:rowOff>19050</xdr:rowOff>
    </xdr:from>
    <xdr:to>
      <xdr:col>10</xdr:col>
      <xdr:colOff>95252</xdr:colOff>
      <xdr:row>20</xdr:row>
      <xdr:rowOff>323850</xdr:rowOff>
    </xdr:to>
    <xdr:grpSp>
      <xdr:nvGrpSpPr>
        <xdr:cNvPr id="9" name="Group 8">
          <a:extLst>
            <a:ext uri="{FF2B5EF4-FFF2-40B4-BE49-F238E27FC236}">
              <a16:creationId xmlns:a16="http://schemas.microsoft.com/office/drawing/2014/main" id="{00000000-0008-0000-1D00-000009000000}"/>
            </a:ext>
          </a:extLst>
        </xdr:cNvPr>
        <xdr:cNvGrpSpPr/>
      </xdr:nvGrpSpPr>
      <xdr:grpSpPr>
        <a:xfrm>
          <a:off x="7458075" y="7429500"/>
          <a:ext cx="3095627" cy="304800"/>
          <a:chOff x="7458075" y="8591550"/>
          <a:chExt cx="2962277" cy="304800"/>
        </a:xfrm>
      </xdr:grpSpPr>
      <xdr:sp macro="" textlink="">
        <xdr:nvSpPr>
          <xdr:cNvPr id="5" name="TextBox 4">
            <a:extLst>
              <a:ext uri="{FF2B5EF4-FFF2-40B4-BE49-F238E27FC236}">
                <a16:creationId xmlns:a16="http://schemas.microsoft.com/office/drawing/2014/main" id="{00000000-0008-0000-1D00-000005000000}"/>
              </a:ext>
            </a:extLst>
          </xdr:cNvPr>
          <xdr:cNvSpPr txBox="1"/>
        </xdr:nvSpPr>
        <xdr:spPr>
          <a:xfrm>
            <a:off x="8972551" y="8601075"/>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sp macro="" textlink="">
        <xdr:nvSpPr>
          <xdr:cNvPr id="6" name="TextBox 5">
            <a:extLst>
              <a:ext uri="{FF2B5EF4-FFF2-40B4-BE49-F238E27FC236}">
                <a16:creationId xmlns:a16="http://schemas.microsoft.com/office/drawing/2014/main" id="{00000000-0008-0000-1D00-000006000000}"/>
              </a:ext>
            </a:extLst>
          </xdr:cNvPr>
          <xdr:cNvSpPr txBox="1"/>
        </xdr:nvSpPr>
        <xdr:spPr>
          <a:xfrm>
            <a:off x="9620252" y="8601075"/>
            <a:ext cx="80010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a:t>
            </a:r>
          </a:p>
        </xdr:txBody>
      </xdr:sp>
      <xdr:sp macro="" textlink="">
        <xdr:nvSpPr>
          <xdr:cNvPr id="7" name="TextBox 6">
            <a:extLst>
              <a:ext uri="{FF2B5EF4-FFF2-40B4-BE49-F238E27FC236}">
                <a16:creationId xmlns:a16="http://schemas.microsoft.com/office/drawing/2014/main" id="{00000000-0008-0000-1D00-000007000000}"/>
              </a:ext>
            </a:extLst>
          </xdr:cNvPr>
          <xdr:cNvSpPr txBox="1"/>
        </xdr:nvSpPr>
        <xdr:spPr>
          <a:xfrm>
            <a:off x="7458075" y="8591550"/>
            <a:ext cx="904875"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sp macro="" textlink="">
        <xdr:nvSpPr>
          <xdr:cNvPr id="8" name="TextBox 7">
            <a:extLst>
              <a:ext uri="{FF2B5EF4-FFF2-40B4-BE49-F238E27FC236}">
                <a16:creationId xmlns:a16="http://schemas.microsoft.com/office/drawing/2014/main" id="{00000000-0008-0000-1D00-000008000000}"/>
              </a:ext>
            </a:extLst>
          </xdr:cNvPr>
          <xdr:cNvSpPr txBox="1"/>
        </xdr:nvSpPr>
        <xdr:spPr>
          <a:xfrm>
            <a:off x="8305801" y="8591550"/>
            <a:ext cx="742949"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2749\Desktop\First%20Envelope%20(Bid%20Form%20&amp;%20Attachments)_SD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G2%20data\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60002487\Desktop\silpawww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Chart1"/>
      <sheetName val="Attach 14 IP"/>
      <sheetName val="Attach 15"/>
      <sheetName val="Attach 16"/>
      <sheetName val="Attach 17-GCB"/>
      <sheetName val="Attach 17"/>
      <sheetName val="Attach 18"/>
      <sheetName val="Attach 19"/>
      <sheetName val="Bid Form 1st Env."/>
      <sheetName val="N-W (Cr.)"/>
      <sheetName val="Sheet1"/>
      <sheetName val="Sheet2"/>
    </sheetNames>
    <sheetDataSet>
      <sheetData sheetId="0">
        <row r="3">
          <cell r="B3" t="str">
            <v xml:space="preserve">SPEC. NO.:CC-CS/651-WR1/HWF-3750/3/G2 </v>
          </cell>
        </row>
      </sheetData>
      <sheetData sheetId="1" refreshError="1"/>
      <sheetData sheetId="2">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3">
          <cell r="A3" t="str">
            <v>Hexagonal Spacer Damper &amp; Rigid Spacer Package SD01 for Raigarh (HVDC) – Pugalur +/- 800 kV HVDC TL (CG, WR-I Portion &amp; SR-I Portion, Part-I) under HVDC Bipole link between Western region (Raigarh, Chhattisgarh) and Southern region (Pugalur, Tamil Nadu)- North Trichur (Kerala).</v>
          </cell>
        </row>
      </sheetData>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5"/>
      <sheetName val="Attach 6"/>
      <sheetName val="Attach 7"/>
      <sheetName val="Attach_8"/>
      <sheetName val="Attach_9"/>
      <sheetName val="Attach 4B"/>
      <sheetName val="Attach 9"/>
      <sheetName val="Attach 9-IP"/>
      <sheetName val="Attach_ 11"/>
      <sheetName val="Attach_ 12"/>
      <sheetName val="Attach_13"/>
      <sheetName val="Attach_ 16"/>
      <sheetName val="Attach  17"/>
      <sheetName val="Attach_ 18"/>
      <sheetName val="Attach  19"/>
      <sheetName val="Attach 20"/>
      <sheetName val="Attach-21"/>
      <sheetName val="Attach 21"/>
      <sheetName val="Attach_21-SP"/>
      <sheetName val="Attach_22"/>
      <sheetName val="Bid Form 1st Envelope "/>
      <sheetName val="N to W"/>
      <sheetName val="Sheet1"/>
      <sheetName val="Sheet2"/>
    </sheetNames>
    <sheetDataSet>
      <sheetData sheetId="0" refreshError="1"/>
      <sheetData sheetId="1" refreshError="1"/>
      <sheetData sheetId="2" refreshError="1"/>
      <sheetData sheetId="3" refreshError="1">
        <row r="1">
          <cell r="A1" t="str">
            <v>Specification No. :CC-CS/717-NR1/TW-3309/7/G2</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18" Type="http://schemas.openxmlformats.org/officeDocument/2006/relationships/printerSettings" Target="../printerSettings/printerSettings44.bin"/><Relationship Id="rId26" Type="http://schemas.openxmlformats.org/officeDocument/2006/relationships/printerSettings" Target="../printerSettings/printerSettings52.bin"/><Relationship Id="rId3" Type="http://schemas.openxmlformats.org/officeDocument/2006/relationships/printerSettings" Target="../printerSettings/printerSettings29.bin"/><Relationship Id="rId21" Type="http://schemas.openxmlformats.org/officeDocument/2006/relationships/printerSettings" Target="../printerSettings/printerSettings47.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17" Type="http://schemas.openxmlformats.org/officeDocument/2006/relationships/printerSettings" Target="../printerSettings/printerSettings43.bin"/><Relationship Id="rId25" Type="http://schemas.openxmlformats.org/officeDocument/2006/relationships/printerSettings" Target="../printerSettings/printerSettings51.bin"/><Relationship Id="rId2" Type="http://schemas.openxmlformats.org/officeDocument/2006/relationships/printerSettings" Target="../printerSettings/printerSettings28.bin"/><Relationship Id="rId16" Type="http://schemas.openxmlformats.org/officeDocument/2006/relationships/printerSettings" Target="../printerSettings/printerSettings42.bin"/><Relationship Id="rId20" Type="http://schemas.openxmlformats.org/officeDocument/2006/relationships/printerSettings" Target="../printerSettings/printerSettings46.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24" Type="http://schemas.openxmlformats.org/officeDocument/2006/relationships/printerSettings" Target="../printerSettings/printerSettings50.bin"/><Relationship Id="rId5" Type="http://schemas.openxmlformats.org/officeDocument/2006/relationships/printerSettings" Target="../printerSettings/printerSettings31.bin"/><Relationship Id="rId15" Type="http://schemas.openxmlformats.org/officeDocument/2006/relationships/printerSettings" Target="../printerSettings/printerSettings41.bin"/><Relationship Id="rId23" Type="http://schemas.openxmlformats.org/officeDocument/2006/relationships/printerSettings" Target="../printerSettings/printerSettings49.bin"/><Relationship Id="rId10" Type="http://schemas.openxmlformats.org/officeDocument/2006/relationships/printerSettings" Target="../printerSettings/printerSettings36.bin"/><Relationship Id="rId19" Type="http://schemas.openxmlformats.org/officeDocument/2006/relationships/printerSettings" Target="../printerSettings/printerSettings45.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printerSettings" Target="../printerSettings/printerSettings40.bin"/><Relationship Id="rId22" Type="http://schemas.openxmlformats.org/officeDocument/2006/relationships/printerSettings" Target="../printerSettings/printerSettings48.bin"/><Relationship Id="rId27"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printerSettings" Target="../printerSettings/printerSettings65.bin"/><Relationship Id="rId18" Type="http://schemas.openxmlformats.org/officeDocument/2006/relationships/printerSettings" Target="../printerSettings/printerSettings70.bin"/><Relationship Id="rId26" Type="http://schemas.openxmlformats.org/officeDocument/2006/relationships/printerSettings" Target="../printerSettings/printerSettings78.bin"/><Relationship Id="rId3" Type="http://schemas.openxmlformats.org/officeDocument/2006/relationships/printerSettings" Target="../printerSettings/printerSettings55.bin"/><Relationship Id="rId21" Type="http://schemas.openxmlformats.org/officeDocument/2006/relationships/printerSettings" Target="../printerSettings/printerSettings73.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17" Type="http://schemas.openxmlformats.org/officeDocument/2006/relationships/printerSettings" Target="../printerSettings/printerSettings69.bin"/><Relationship Id="rId25" Type="http://schemas.openxmlformats.org/officeDocument/2006/relationships/printerSettings" Target="../printerSettings/printerSettings77.bin"/><Relationship Id="rId2" Type="http://schemas.openxmlformats.org/officeDocument/2006/relationships/printerSettings" Target="../printerSettings/printerSettings54.bin"/><Relationship Id="rId16" Type="http://schemas.openxmlformats.org/officeDocument/2006/relationships/printerSettings" Target="../printerSettings/printerSettings68.bin"/><Relationship Id="rId20" Type="http://schemas.openxmlformats.org/officeDocument/2006/relationships/printerSettings" Target="../printerSettings/printerSettings72.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24" Type="http://schemas.openxmlformats.org/officeDocument/2006/relationships/printerSettings" Target="../printerSettings/printerSettings76.bin"/><Relationship Id="rId5" Type="http://schemas.openxmlformats.org/officeDocument/2006/relationships/printerSettings" Target="../printerSettings/printerSettings57.bin"/><Relationship Id="rId15" Type="http://schemas.openxmlformats.org/officeDocument/2006/relationships/printerSettings" Target="../printerSettings/printerSettings67.bin"/><Relationship Id="rId23" Type="http://schemas.openxmlformats.org/officeDocument/2006/relationships/printerSettings" Target="../printerSettings/printerSettings75.bin"/><Relationship Id="rId10" Type="http://schemas.openxmlformats.org/officeDocument/2006/relationships/printerSettings" Target="../printerSettings/printerSettings62.bin"/><Relationship Id="rId19" Type="http://schemas.openxmlformats.org/officeDocument/2006/relationships/printerSettings" Target="../printerSettings/printerSettings71.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printerSettings" Target="../printerSettings/printerSettings66.bin"/><Relationship Id="rId22" Type="http://schemas.openxmlformats.org/officeDocument/2006/relationships/printerSettings" Target="../printerSettings/printerSettings74.bin"/><Relationship Id="rId27"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18" Type="http://schemas.openxmlformats.org/officeDocument/2006/relationships/printerSettings" Target="../printerSettings/printerSettings96.bin"/><Relationship Id="rId26" Type="http://schemas.openxmlformats.org/officeDocument/2006/relationships/printerSettings" Target="../printerSettings/printerSettings104.bin"/><Relationship Id="rId3" Type="http://schemas.openxmlformats.org/officeDocument/2006/relationships/printerSettings" Target="../printerSettings/printerSettings81.bin"/><Relationship Id="rId21" Type="http://schemas.openxmlformats.org/officeDocument/2006/relationships/printerSettings" Target="../printerSettings/printerSettings99.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17" Type="http://schemas.openxmlformats.org/officeDocument/2006/relationships/printerSettings" Target="../printerSettings/printerSettings95.bin"/><Relationship Id="rId25" Type="http://schemas.openxmlformats.org/officeDocument/2006/relationships/printerSettings" Target="../printerSettings/printerSettings103.bin"/><Relationship Id="rId2" Type="http://schemas.openxmlformats.org/officeDocument/2006/relationships/printerSettings" Target="../printerSettings/printerSettings80.bin"/><Relationship Id="rId16" Type="http://schemas.openxmlformats.org/officeDocument/2006/relationships/printerSettings" Target="../printerSettings/printerSettings94.bin"/><Relationship Id="rId20" Type="http://schemas.openxmlformats.org/officeDocument/2006/relationships/printerSettings" Target="../printerSettings/printerSettings98.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24" Type="http://schemas.openxmlformats.org/officeDocument/2006/relationships/printerSettings" Target="../printerSettings/printerSettings102.bin"/><Relationship Id="rId5" Type="http://schemas.openxmlformats.org/officeDocument/2006/relationships/printerSettings" Target="../printerSettings/printerSettings83.bin"/><Relationship Id="rId15" Type="http://schemas.openxmlformats.org/officeDocument/2006/relationships/printerSettings" Target="../printerSettings/printerSettings93.bin"/><Relationship Id="rId23" Type="http://schemas.openxmlformats.org/officeDocument/2006/relationships/printerSettings" Target="../printerSettings/printerSettings101.bin"/><Relationship Id="rId10" Type="http://schemas.openxmlformats.org/officeDocument/2006/relationships/printerSettings" Target="../printerSettings/printerSettings88.bin"/><Relationship Id="rId19" Type="http://schemas.openxmlformats.org/officeDocument/2006/relationships/printerSettings" Target="../printerSettings/printerSettings97.bin"/><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2.bin"/><Relationship Id="rId22" Type="http://schemas.openxmlformats.org/officeDocument/2006/relationships/printerSettings" Target="../printerSettings/printerSettings100.bin"/><Relationship Id="rId27"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2.bin"/><Relationship Id="rId13" Type="http://schemas.openxmlformats.org/officeDocument/2006/relationships/printerSettings" Target="../printerSettings/printerSettings117.bin"/><Relationship Id="rId18" Type="http://schemas.openxmlformats.org/officeDocument/2006/relationships/printerSettings" Target="../printerSettings/printerSettings122.bin"/><Relationship Id="rId26" Type="http://schemas.openxmlformats.org/officeDocument/2006/relationships/printerSettings" Target="../printerSettings/printerSettings130.bin"/><Relationship Id="rId3" Type="http://schemas.openxmlformats.org/officeDocument/2006/relationships/printerSettings" Target="../printerSettings/printerSettings107.bin"/><Relationship Id="rId21" Type="http://schemas.openxmlformats.org/officeDocument/2006/relationships/printerSettings" Target="../printerSettings/printerSettings125.bin"/><Relationship Id="rId7" Type="http://schemas.openxmlformats.org/officeDocument/2006/relationships/printerSettings" Target="../printerSettings/printerSettings111.bin"/><Relationship Id="rId12" Type="http://schemas.openxmlformats.org/officeDocument/2006/relationships/printerSettings" Target="../printerSettings/printerSettings116.bin"/><Relationship Id="rId17" Type="http://schemas.openxmlformats.org/officeDocument/2006/relationships/printerSettings" Target="../printerSettings/printerSettings121.bin"/><Relationship Id="rId25" Type="http://schemas.openxmlformats.org/officeDocument/2006/relationships/printerSettings" Target="../printerSettings/printerSettings129.bin"/><Relationship Id="rId2" Type="http://schemas.openxmlformats.org/officeDocument/2006/relationships/printerSettings" Target="../printerSettings/printerSettings106.bin"/><Relationship Id="rId16" Type="http://schemas.openxmlformats.org/officeDocument/2006/relationships/printerSettings" Target="../printerSettings/printerSettings120.bin"/><Relationship Id="rId20" Type="http://schemas.openxmlformats.org/officeDocument/2006/relationships/printerSettings" Target="../printerSettings/printerSettings124.bin"/><Relationship Id="rId1" Type="http://schemas.openxmlformats.org/officeDocument/2006/relationships/printerSettings" Target="../printerSettings/printerSettings105.bin"/><Relationship Id="rId6" Type="http://schemas.openxmlformats.org/officeDocument/2006/relationships/printerSettings" Target="../printerSettings/printerSettings110.bin"/><Relationship Id="rId11" Type="http://schemas.openxmlformats.org/officeDocument/2006/relationships/printerSettings" Target="../printerSettings/printerSettings115.bin"/><Relationship Id="rId24" Type="http://schemas.openxmlformats.org/officeDocument/2006/relationships/printerSettings" Target="../printerSettings/printerSettings128.bin"/><Relationship Id="rId5" Type="http://schemas.openxmlformats.org/officeDocument/2006/relationships/printerSettings" Target="../printerSettings/printerSettings109.bin"/><Relationship Id="rId15" Type="http://schemas.openxmlformats.org/officeDocument/2006/relationships/printerSettings" Target="../printerSettings/printerSettings119.bin"/><Relationship Id="rId23" Type="http://schemas.openxmlformats.org/officeDocument/2006/relationships/printerSettings" Target="../printerSettings/printerSettings127.bin"/><Relationship Id="rId10" Type="http://schemas.openxmlformats.org/officeDocument/2006/relationships/printerSettings" Target="../printerSettings/printerSettings114.bin"/><Relationship Id="rId19" Type="http://schemas.openxmlformats.org/officeDocument/2006/relationships/printerSettings" Target="../printerSettings/printerSettings123.bin"/><Relationship Id="rId4" Type="http://schemas.openxmlformats.org/officeDocument/2006/relationships/printerSettings" Target="../printerSettings/printerSettings108.bin"/><Relationship Id="rId9" Type="http://schemas.openxmlformats.org/officeDocument/2006/relationships/printerSettings" Target="../printerSettings/printerSettings113.bin"/><Relationship Id="rId14" Type="http://schemas.openxmlformats.org/officeDocument/2006/relationships/printerSettings" Target="../printerSettings/printerSettings118.bin"/><Relationship Id="rId22" Type="http://schemas.openxmlformats.org/officeDocument/2006/relationships/printerSettings" Target="../printerSettings/printerSettings126.bin"/><Relationship Id="rId27"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8.bin"/><Relationship Id="rId13" Type="http://schemas.openxmlformats.org/officeDocument/2006/relationships/printerSettings" Target="../printerSettings/printerSettings143.bin"/><Relationship Id="rId18" Type="http://schemas.openxmlformats.org/officeDocument/2006/relationships/printerSettings" Target="../printerSettings/printerSettings148.bin"/><Relationship Id="rId3" Type="http://schemas.openxmlformats.org/officeDocument/2006/relationships/printerSettings" Target="../printerSettings/printerSettings133.bin"/><Relationship Id="rId21" Type="http://schemas.openxmlformats.org/officeDocument/2006/relationships/printerSettings" Target="../printerSettings/printerSettings151.bin"/><Relationship Id="rId7" Type="http://schemas.openxmlformats.org/officeDocument/2006/relationships/printerSettings" Target="../printerSettings/printerSettings137.bin"/><Relationship Id="rId12" Type="http://schemas.openxmlformats.org/officeDocument/2006/relationships/printerSettings" Target="../printerSettings/printerSettings142.bin"/><Relationship Id="rId17" Type="http://schemas.openxmlformats.org/officeDocument/2006/relationships/printerSettings" Target="../printerSettings/printerSettings147.bin"/><Relationship Id="rId25" Type="http://schemas.openxmlformats.org/officeDocument/2006/relationships/image" Target="../media/image2.emf"/><Relationship Id="rId2" Type="http://schemas.openxmlformats.org/officeDocument/2006/relationships/printerSettings" Target="../printerSettings/printerSettings132.bin"/><Relationship Id="rId16" Type="http://schemas.openxmlformats.org/officeDocument/2006/relationships/printerSettings" Target="../printerSettings/printerSettings146.bin"/><Relationship Id="rId20" Type="http://schemas.openxmlformats.org/officeDocument/2006/relationships/printerSettings" Target="../printerSettings/printerSettings150.bin"/><Relationship Id="rId1" Type="http://schemas.openxmlformats.org/officeDocument/2006/relationships/printerSettings" Target="../printerSettings/printerSettings131.bin"/><Relationship Id="rId6" Type="http://schemas.openxmlformats.org/officeDocument/2006/relationships/printerSettings" Target="../printerSettings/printerSettings136.bin"/><Relationship Id="rId11" Type="http://schemas.openxmlformats.org/officeDocument/2006/relationships/printerSettings" Target="../printerSettings/printerSettings141.bin"/><Relationship Id="rId24" Type="http://schemas.openxmlformats.org/officeDocument/2006/relationships/control" Target="../activeX/activeX1.xml"/><Relationship Id="rId5" Type="http://schemas.openxmlformats.org/officeDocument/2006/relationships/printerSettings" Target="../printerSettings/printerSettings135.bin"/><Relationship Id="rId15" Type="http://schemas.openxmlformats.org/officeDocument/2006/relationships/printerSettings" Target="../printerSettings/printerSettings145.bin"/><Relationship Id="rId23" Type="http://schemas.openxmlformats.org/officeDocument/2006/relationships/vmlDrawing" Target="../drawings/vmlDrawing1.vml"/><Relationship Id="rId10" Type="http://schemas.openxmlformats.org/officeDocument/2006/relationships/printerSettings" Target="../printerSettings/printerSettings140.bin"/><Relationship Id="rId19" Type="http://schemas.openxmlformats.org/officeDocument/2006/relationships/printerSettings" Target="../printerSettings/printerSettings149.bin"/><Relationship Id="rId4" Type="http://schemas.openxmlformats.org/officeDocument/2006/relationships/printerSettings" Target="../printerSettings/printerSettings134.bin"/><Relationship Id="rId9" Type="http://schemas.openxmlformats.org/officeDocument/2006/relationships/printerSettings" Target="../printerSettings/printerSettings139.bin"/><Relationship Id="rId14" Type="http://schemas.openxmlformats.org/officeDocument/2006/relationships/printerSettings" Target="../printerSettings/printerSettings144.bin"/><Relationship Id="rId22"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59.bin"/><Relationship Id="rId13" Type="http://schemas.openxmlformats.org/officeDocument/2006/relationships/printerSettings" Target="../printerSettings/printerSettings164.bin"/><Relationship Id="rId18" Type="http://schemas.openxmlformats.org/officeDocument/2006/relationships/printerSettings" Target="../printerSettings/printerSettings169.bin"/><Relationship Id="rId26" Type="http://schemas.openxmlformats.org/officeDocument/2006/relationships/printerSettings" Target="../printerSettings/printerSettings177.bin"/><Relationship Id="rId3" Type="http://schemas.openxmlformats.org/officeDocument/2006/relationships/printerSettings" Target="../printerSettings/printerSettings154.bin"/><Relationship Id="rId21" Type="http://schemas.openxmlformats.org/officeDocument/2006/relationships/printerSettings" Target="../printerSettings/printerSettings172.bin"/><Relationship Id="rId7" Type="http://schemas.openxmlformats.org/officeDocument/2006/relationships/printerSettings" Target="../printerSettings/printerSettings158.bin"/><Relationship Id="rId12" Type="http://schemas.openxmlformats.org/officeDocument/2006/relationships/printerSettings" Target="../printerSettings/printerSettings163.bin"/><Relationship Id="rId17" Type="http://schemas.openxmlformats.org/officeDocument/2006/relationships/printerSettings" Target="../printerSettings/printerSettings168.bin"/><Relationship Id="rId25" Type="http://schemas.openxmlformats.org/officeDocument/2006/relationships/printerSettings" Target="../printerSettings/printerSettings176.bin"/><Relationship Id="rId2" Type="http://schemas.openxmlformats.org/officeDocument/2006/relationships/printerSettings" Target="../printerSettings/printerSettings153.bin"/><Relationship Id="rId16" Type="http://schemas.openxmlformats.org/officeDocument/2006/relationships/printerSettings" Target="../printerSettings/printerSettings167.bin"/><Relationship Id="rId20" Type="http://schemas.openxmlformats.org/officeDocument/2006/relationships/printerSettings" Target="../printerSettings/printerSettings171.bin"/><Relationship Id="rId1" Type="http://schemas.openxmlformats.org/officeDocument/2006/relationships/printerSettings" Target="../printerSettings/printerSettings152.bin"/><Relationship Id="rId6" Type="http://schemas.openxmlformats.org/officeDocument/2006/relationships/printerSettings" Target="../printerSettings/printerSettings157.bin"/><Relationship Id="rId11" Type="http://schemas.openxmlformats.org/officeDocument/2006/relationships/printerSettings" Target="../printerSettings/printerSettings162.bin"/><Relationship Id="rId24" Type="http://schemas.openxmlformats.org/officeDocument/2006/relationships/printerSettings" Target="../printerSettings/printerSettings175.bin"/><Relationship Id="rId5" Type="http://schemas.openxmlformats.org/officeDocument/2006/relationships/printerSettings" Target="../printerSettings/printerSettings156.bin"/><Relationship Id="rId15" Type="http://schemas.openxmlformats.org/officeDocument/2006/relationships/printerSettings" Target="../printerSettings/printerSettings166.bin"/><Relationship Id="rId23" Type="http://schemas.openxmlformats.org/officeDocument/2006/relationships/printerSettings" Target="../printerSettings/printerSettings174.bin"/><Relationship Id="rId10" Type="http://schemas.openxmlformats.org/officeDocument/2006/relationships/printerSettings" Target="../printerSettings/printerSettings161.bin"/><Relationship Id="rId19" Type="http://schemas.openxmlformats.org/officeDocument/2006/relationships/printerSettings" Target="../printerSettings/printerSettings170.bin"/><Relationship Id="rId4" Type="http://schemas.openxmlformats.org/officeDocument/2006/relationships/printerSettings" Target="../printerSettings/printerSettings155.bin"/><Relationship Id="rId9" Type="http://schemas.openxmlformats.org/officeDocument/2006/relationships/printerSettings" Target="../printerSettings/printerSettings160.bin"/><Relationship Id="rId14" Type="http://schemas.openxmlformats.org/officeDocument/2006/relationships/printerSettings" Target="../printerSettings/printerSettings165.bin"/><Relationship Id="rId22" Type="http://schemas.openxmlformats.org/officeDocument/2006/relationships/printerSettings" Target="../printerSettings/printerSettings173.bin"/><Relationship Id="rId27"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85.bin"/><Relationship Id="rId13" Type="http://schemas.openxmlformats.org/officeDocument/2006/relationships/printerSettings" Target="../printerSettings/printerSettings190.bin"/><Relationship Id="rId18" Type="http://schemas.openxmlformats.org/officeDocument/2006/relationships/printerSettings" Target="../printerSettings/printerSettings195.bin"/><Relationship Id="rId26" Type="http://schemas.openxmlformats.org/officeDocument/2006/relationships/printerSettings" Target="../printerSettings/printerSettings203.bin"/><Relationship Id="rId3" Type="http://schemas.openxmlformats.org/officeDocument/2006/relationships/printerSettings" Target="../printerSettings/printerSettings180.bin"/><Relationship Id="rId21" Type="http://schemas.openxmlformats.org/officeDocument/2006/relationships/printerSettings" Target="../printerSettings/printerSettings198.bin"/><Relationship Id="rId7" Type="http://schemas.openxmlformats.org/officeDocument/2006/relationships/printerSettings" Target="../printerSettings/printerSettings184.bin"/><Relationship Id="rId12" Type="http://schemas.openxmlformats.org/officeDocument/2006/relationships/printerSettings" Target="../printerSettings/printerSettings189.bin"/><Relationship Id="rId17" Type="http://schemas.openxmlformats.org/officeDocument/2006/relationships/printerSettings" Target="../printerSettings/printerSettings194.bin"/><Relationship Id="rId25" Type="http://schemas.openxmlformats.org/officeDocument/2006/relationships/printerSettings" Target="../printerSettings/printerSettings202.bin"/><Relationship Id="rId2" Type="http://schemas.openxmlformats.org/officeDocument/2006/relationships/printerSettings" Target="../printerSettings/printerSettings179.bin"/><Relationship Id="rId16" Type="http://schemas.openxmlformats.org/officeDocument/2006/relationships/printerSettings" Target="../printerSettings/printerSettings193.bin"/><Relationship Id="rId20" Type="http://schemas.openxmlformats.org/officeDocument/2006/relationships/printerSettings" Target="../printerSettings/printerSettings197.bin"/><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11" Type="http://schemas.openxmlformats.org/officeDocument/2006/relationships/printerSettings" Target="../printerSettings/printerSettings188.bin"/><Relationship Id="rId24" Type="http://schemas.openxmlformats.org/officeDocument/2006/relationships/printerSettings" Target="../printerSettings/printerSettings201.bin"/><Relationship Id="rId5" Type="http://schemas.openxmlformats.org/officeDocument/2006/relationships/printerSettings" Target="../printerSettings/printerSettings182.bin"/><Relationship Id="rId15" Type="http://schemas.openxmlformats.org/officeDocument/2006/relationships/printerSettings" Target="../printerSettings/printerSettings192.bin"/><Relationship Id="rId23" Type="http://schemas.openxmlformats.org/officeDocument/2006/relationships/printerSettings" Target="../printerSettings/printerSettings200.bin"/><Relationship Id="rId10" Type="http://schemas.openxmlformats.org/officeDocument/2006/relationships/printerSettings" Target="../printerSettings/printerSettings187.bin"/><Relationship Id="rId19" Type="http://schemas.openxmlformats.org/officeDocument/2006/relationships/printerSettings" Target="../printerSettings/printerSettings196.bin"/><Relationship Id="rId4" Type="http://schemas.openxmlformats.org/officeDocument/2006/relationships/printerSettings" Target="../printerSettings/printerSettings181.bin"/><Relationship Id="rId9" Type="http://schemas.openxmlformats.org/officeDocument/2006/relationships/printerSettings" Target="../printerSettings/printerSettings186.bin"/><Relationship Id="rId14" Type="http://schemas.openxmlformats.org/officeDocument/2006/relationships/printerSettings" Target="../printerSettings/printerSettings191.bin"/><Relationship Id="rId22" Type="http://schemas.openxmlformats.org/officeDocument/2006/relationships/printerSettings" Target="../printerSettings/printerSettings199.bin"/><Relationship Id="rId27"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11.bin"/><Relationship Id="rId13" Type="http://schemas.openxmlformats.org/officeDocument/2006/relationships/printerSettings" Target="../printerSettings/printerSettings216.bin"/><Relationship Id="rId18" Type="http://schemas.openxmlformats.org/officeDocument/2006/relationships/printerSettings" Target="../printerSettings/printerSettings221.bin"/><Relationship Id="rId26" Type="http://schemas.openxmlformats.org/officeDocument/2006/relationships/printerSettings" Target="../printerSettings/printerSettings229.bin"/><Relationship Id="rId3" Type="http://schemas.openxmlformats.org/officeDocument/2006/relationships/printerSettings" Target="../printerSettings/printerSettings206.bin"/><Relationship Id="rId21" Type="http://schemas.openxmlformats.org/officeDocument/2006/relationships/printerSettings" Target="../printerSettings/printerSettings224.bin"/><Relationship Id="rId7" Type="http://schemas.openxmlformats.org/officeDocument/2006/relationships/printerSettings" Target="../printerSettings/printerSettings210.bin"/><Relationship Id="rId12" Type="http://schemas.openxmlformats.org/officeDocument/2006/relationships/printerSettings" Target="../printerSettings/printerSettings215.bin"/><Relationship Id="rId17" Type="http://schemas.openxmlformats.org/officeDocument/2006/relationships/printerSettings" Target="../printerSettings/printerSettings220.bin"/><Relationship Id="rId25" Type="http://schemas.openxmlformats.org/officeDocument/2006/relationships/printerSettings" Target="../printerSettings/printerSettings228.bin"/><Relationship Id="rId2" Type="http://schemas.openxmlformats.org/officeDocument/2006/relationships/printerSettings" Target="../printerSettings/printerSettings205.bin"/><Relationship Id="rId16" Type="http://schemas.openxmlformats.org/officeDocument/2006/relationships/printerSettings" Target="../printerSettings/printerSettings219.bin"/><Relationship Id="rId20" Type="http://schemas.openxmlformats.org/officeDocument/2006/relationships/printerSettings" Target="../printerSettings/printerSettings223.bin"/><Relationship Id="rId1" Type="http://schemas.openxmlformats.org/officeDocument/2006/relationships/printerSettings" Target="../printerSettings/printerSettings204.bin"/><Relationship Id="rId6" Type="http://schemas.openxmlformats.org/officeDocument/2006/relationships/printerSettings" Target="../printerSettings/printerSettings209.bin"/><Relationship Id="rId11" Type="http://schemas.openxmlformats.org/officeDocument/2006/relationships/printerSettings" Target="../printerSettings/printerSettings214.bin"/><Relationship Id="rId24" Type="http://schemas.openxmlformats.org/officeDocument/2006/relationships/printerSettings" Target="../printerSettings/printerSettings227.bin"/><Relationship Id="rId5" Type="http://schemas.openxmlformats.org/officeDocument/2006/relationships/printerSettings" Target="../printerSettings/printerSettings208.bin"/><Relationship Id="rId15" Type="http://schemas.openxmlformats.org/officeDocument/2006/relationships/printerSettings" Target="../printerSettings/printerSettings218.bin"/><Relationship Id="rId23" Type="http://schemas.openxmlformats.org/officeDocument/2006/relationships/printerSettings" Target="../printerSettings/printerSettings226.bin"/><Relationship Id="rId10" Type="http://schemas.openxmlformats.org/officeDocument/2006/relationships/printerSettings" Target="../printerSettings/printerSettings213.bin"/><Relationship Id="rId19" Type="http://schemas.openxmlformats.org/officeDocument/2006/relationships/printerSettings" Target="../printerSettings/printerSettings222.bin"/><Relationship Id="rId4" Type="http://schemas.openxmlformats.org/officeDocument/2006/relationships/printerSettings" Target="../printerSettings/printerSettings207.bin"/><Relationship Id="rId9" Type="http://schemas.openxmlformats.org/officeDocument/2006/relationships/printerSettings" Target="../printerSettings/printerSettings212.bin"/><Relationship Id="rId14" Type="http://schemas.openxmlformats.org/officeDocument/2006/relationships/printerSettings" Target="../printerSettings/printerSettings217.bin"/><Relationship Id="rId22" Type="http://schemas.openxmlformats.org/officeDocument/2006/relationships/printerSettings" Target="../printerSettings/printerSettings225.bin"/><Relationship Id="rId27"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37.bin"/><Relationship Id="rId3" Type="http://schemas.openxmlformats.org/officeDocument/2006/relationships/printerSettings" Target="../printerSettings/printerSettings232.bin"/><Relationship Id="rId7" Type="http://schemas.openxmlformats.org/officeDocument/2006/relationships/printerSettings" Target="../printerSettings/printerSettings236.bin"/><Relationship Id="rId2" Type="http://schemas.openxmlformats.org/officeDocument/2006/relationships/printerSettings" Target="../printerSettings/printerSettings231.bin"/><Relationship Id="rId1" Type="http://schemas.openxmlformats.org/officeDocument/2006/relationships/printerSettings" Target="../printerSettings/printerSettings230.bin"/><Relationship Id="rId6" Type="http://schemas.openxmlformats.org/officeDocument/2006/relationships/printerSettings" Target="../printerSettings/printerSettings235.bin"/><Relationship Id="rId5" Type="http://schemas.openxmlformats.org/officeDocument/2006/relationships/printerSettings" Target="../printerSettings/printerSettings234.bin"/><Relationship Id="rId4" Type="http://schemas.openxmlformats.org/officeDocument/2006/relationships/printerSettings" Target="../printerSettings/printerSettings23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45.bin"/><Relationship Id="rId3" Type="http://schemas.openxmlformats.org/officeDocument/2006/relationships/printerSettings" Target="../printerSettings/printerSettings240.bin"/><Relationship Id="rId7" Type="http://schemas.openxmlformats.org/officeDocument/2006/relationships/printerSettings" Target="../printerSettings/printerSettings244.bin"/><Relationship Id="rId2" Type="http://schemas.openxmlformats.org/officeDocument/2006/relationships/printerSettings" Target="../printerSettings/printerSettings239.bin"/><Relationship Id="rId1" Type="http://schemas.openxmlformats.org/officeDocument/2006/relationships/printerSettings" Target="../printerSettings/printerSettings238.bin"/><Relationship Id="rId6" Type="http://schemas.openxmlformats.org/officeDocument/2006/relationships/printerSettings" Target="../printerSettings/printerSettings243.bin"/><Relationship Id="rId11" Type="http://schemas.openxmlformats.org/officeDocument/2006/relationships/ctrlProp" Target="../ctrlProps/ctrlProp1.xml"/><Relationship Id="rId5" Type="http://schemas.openxmlformats.org/officeDocument/2006/relationships/printerSettings" Target="../printerSettings/printerSettings242.bin"/><Relationship Id="rId10" Type="http://schemas.openxmlformats.org/officeDocument/2006/relationships/vmlDrawing" Target="../drawings/vmlDrawing2.vml"/><Relationship Id="rId4" Type="http://schemas.openxmlformats.org/officeDocument/2006/relationships/printerSettings" Target="../printerSettings/printerSettings241.bin"/><Relationship Id="rId9"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53.bin"/><Relationship Id="rId3" Type="http://schemas.openxmlformats.org/officeDocument/2006/relationships/printerSettings" Target="../printerSettings/printerSettings248.bin"/><Relationship Id="rId7" Type="http://schemas.openxmlformats.org/officeDocument/2006/relationships/printerSettings" Target="../printerSettings/printerSettings252.bin"/><Relationship Id="rId2" Type="http://schemas.openxmlformats.org/officeDocument/2006/relationships/printerSettings" Target="../printerSettings/printerSettings247.bin"/><Relationship Id="rId1" Type="http://schemas.openxmlformats.org/officeDocument/2006/relationships/printerSettings" Target="../printerSettings/printerSettings246.bin"/><Relationship Id="rId6" Type="http://schemas.openxmlformats.org/officeDocument/2006/relationships/printerSettings" Target="../printerSettings/printerSettings251.bin"/><Relationship Id="rId5" Type="http://schemas.openxmlformats.org/officeDocument/2006/relationships/printerSettings" Target="../printerSettings/printerSettings250.bin"/><Relationship Id="rId4" Type="http://schemas.openxmlformats.org/officeDocument/2006/relationships/printerSettings" Target="../printerSettings/printerSettings249.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18" Type="http://schemas.openxmlformats.org/officeDocument/2006/relationships/printerSettings" Target="../printerSettings/printerSettings271.bin"/><Relationship Id="rId26" Type="http://schemas.openxmlformats.org/officeDocument/2006/relationships/drawing" Target="../drawings/drawing10.xml"/><Relationship Id="rId3" Type="http://schemas.openxmlformats.org/officeDocument/2006/relationships/printerSettings" Target="../printerSettings/printerSettings256.bin"/><Relationship Id="rId21" Type="http://schemas.openxmlformats.org/officeDocument/2006/relationships/printerSettings" Target="../printerSettings/printerSettings274.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17" Type="http://schemas.openxmlformats.org/officeDocument/2006/relationships/printerSettings" Target="../printerSettings/printerSettings270.bin"/><Relationship Id="rId25" Type="http://schemas.openxmlformats.org/officeDocument/2006/relationships/printerSettings" Target="../printerSettings/printerSettings278.bin"/><Relationship Id="rId2" Type="http://schemas.openxmlformats.org/officeDocument/2006/relationships/printerSettings" Target="../printerSettings/printerSettings255.bin"/><Relationship Id="rId16" Type="http://schemas.openxmlformats.org/officeDocument/2006/relationships/printerSettings" Target="../printerSettings/printerSettings269.bin"/><Relationship Id="rId20" Type="http://schemas.openxmlformats.org/officeDocument/2006/relationships/printerSettings" Target="../printerSettings/printerSettings273.bin"/><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24" Type="http://schemas.openxmlformats.org/officeDocument/2006/relationships/printerSettings" Target="../printerSettings/printerSettings277.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23" Type="http://schemas.openxmlformats.org/officeDocument/2006/relationships/printerSettings" Target="../printerSettings/printerSettings276.bin"/><Relationship Id="rId10" Type="http://schemas.openxmlformats.org/officeDocument/2006/relationships/printerSettings" Target="../printerSettings/printerSettings263.bin"/><Relationship Id="rId19" Type="http://schemas.openxmlformats.org/officeDocument/2006/relationships/printerSettings" Target="../printerSettings/printerSettings272.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 Id="rId22" Type="http://schemas.openxmlformats.org/officeDocument/2006/relationships/printerSettings" Target="../printerSettings/printerSettings275.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86.bin"/><Relationship Id="rId13" Type="http://schemas.openxmlformats.org/officeDocument/2006/relationships/printerSettings" Target="../printerSettings/printerSettings291.bin"/><Relationship Id="rId18" Type="http://schemas.openxmlformats.org/officeDocument/2006/relationships/printerSettings" Target="../printerSettings/printerSettings296.bin"/><Relationship Id="rId26" Type="http://schemas.openxmlformats.org/officeDocument/2006/relationships/printerSettings" Target="../printerSettings/printerSettings304.bin"/><Relationship Id="rId3" Type="http://schemas.openxmlformats.org/officeDocument/2006/relationships/printerSettings" Target="../printerSettings/printerSettings281.bin"/><Relationship Id="rId21" Type="http://schemas.openxmlformats.org/officeDocument/2006/relationships/printerSettings" Target="../printerSettings/printerSettings299.bin"/><Relationship Id="rId7" Type="http://schemas.openxmlformats.org/officeDocument/2006/relationships/printerSettings" Target="../printerSettings/printerSettings285.bin"/><Relationship Id="rId12" Type="http://schemas.openxmlformats.org/officeDocument/2006/relationships/printerSettings" Target="../printerSettings/printerSettings290.bin"/><Relationship Id="rId17" Type="http://schemas.openxmlformats.org/officeDocument/2006/relationships/printerSettings" Target="../printerSettings/printerSettings295.bin"/><Relationship Id="rId25" Type="http://schemas.openxmlformats.org/officeDocument/2006/relationships/printerSettings" Target="../printerSettings/printerSettings303.bin"/><Relationship Id="rId2" Type="http://schemas.openxmlformats.org/officeDocument/2006/relationships/printerSettings" Target="../printerSettings/printerSettings280.bin"/><Relationship Id="rId16" Type="http://schemas.openxmlformats.org/officeDocument/2006/relationships/printerSettings" Target="../printerSettings/printerSettings294.bin"/><Relationship Id="rId20" Type="http://schemas.openxmlformats.org/officeDocument/2006/relationships/printerSettings" Target="../printerSettings/printerSettings298.bin"/><Relationship Id="rId1" Type="http://schemas.openxmlformats.org/officeDocument/2006/relationships/printerSettings" Target="../printerSettings/printerSettings279.bin"/><Relationship Id="rId6" Type="http://schemas.openxmlformats.org/officeDocument/2006/relationships/printerSettings" Target="../printerSettings/printerSettings284.bin"/><Relationship Id="rId11" Type="http://schemas.openxmlformats.org/officeDocument/2006/relationships/printerSettings" Target="../printerSettings/printerSettings289.bin"/><Relationship Id="rId24" Type="http://schemas.openxmlformats.org/officeDocument/2006/relationships/printerSettings" Target="../printerSettings/printerSettings302.bin"/><Relationship Id="rId5" Type="http://schemas.openxmlformats.org/officeDocument/2006/relationships/printerSettings" Target="../printerSettings/printerSettings283.bin"/><Relationship Id="rId15" Type="http://schemas.openxmlformats.org/officeDocument/2006/relationships/printerSettings" Target="../printerSettings/printerSettings293.bin"/><Relationship Id="rId23" Type="http://schemas.openxmlformats.org/officeDocument/2006/relationships/printerSettings" Target="../printerSettings/printerSettings301.bin"/><Relationship Id="rId10" Type="http://schemas.openxmlformats.org/officeDocument/2006/relationships/printerSettings" Target="../printerSettings/printerSettings288.bin"/><Relationship Id="rId19" Type="http://schemas.openxmlformats.org/officeDocument/2006/relationships/printerSettings" Target="../printerSettings/printerSettings297.bin"/><Relationship Id="rId4" Type="http://schemas.openxmlformats.org/officeDocument/2006/relationships/printerSettings" Target="../printerSettings/printerSettings282.bin"/><Relationship Id="rId9" Type="http://schemas.openxmlformats.org/officeDocument/2006/relationships/printerSettings" Target="../printerSettings/printerSettings287.bin"/><Relationship Id="rId14" Type="http://schemas.openxmlformats.org/officeDocument/2006/relationships/printerSettings" Target="../printerSettings/printerSettings292.bin"/><Relationship Id="rId22" Type="http://schemas.openxmlformats.org/officeDocument/2006/relationships/printerSettings" Target="../printerSettings/printerSettings300.bin"/><Relationship Id="rId27" Type="http://schemas.openxmlformats.org/officeDocument/2006/relationships/drawing" Target="../drawings/drawing11.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12.bin"/><Relationship Id="rId13" Type="http://schemas.openxmlformats.org/officeDocument/2006/relationships/printerSettings" Target="../printerSettings/printerSettings317.bin"/><Relationship Id="rId18" Type="http://schemas.openxmlformats.org/officeDocument/2006/relationships/printerSettings" Target="../printerSettings/printerSettings322.bin"/><Relationship Id="rId26" Type="http://schemas.openxmlformats.org/officeDocument/2006/relationships/printerSettings" Target="../printerSettings/printerSettings330.bin"/><Relationship Id="rId3" Type="http://schemas.openxmlformats.org/officeDocument/2006/relationships/printerSettings" Target="../printerSettings/printerSettings307.bin"/><Relationship Id="rId21" Type="http://schemas.openxmlformats.org/officeDocument/2006/relationships/printerSettings" Target="../printerSettings/printerSettings325.bin"/><Relationship Id="rId7" Type="http://schemas.openxmlformats.org/officeDocument/2006/relationships/printerSettings" Target="../printerSettings/printerSettings311.bin"/><Relationship Id="rId12" Type="http://schemas.openxmlformats.org/officeDocument/2006/relationships/printerSettings" Target="../printerSettings/printerSettings316.bin"/><Relationship Id="rId17" Type="http://schemas.openxmlformats.org/officeDocument/2006/relationships/printerSettings" Target="../printerSettings/printerSettings321.bin"/><Relationship Id="rId25" Type="http://schemas.openxmlformats.org/officeDocument/2006/relationships/printerSettings" Target="../printerSettings/printerSettings329.bin"/><Relationship Id="rId2" Type="http://schemas.openxmlformats.org/officeDocument/2006/relationships/printerSettings" Target="../printerSettings/printerSettings306.bin"/><Relationship Id="rId16" Type="http://schemas.openxmlformats.org/officeDocument/2006/relationships/printerSettings" Target="../printerSettings/printerSettings320.bin"/><Relationship Id="rId20" Type="http://schemas.openxmlformats.org/officeDocument/2006/relationships/printerSettings" Target="../printerSettings/printerSettings324.bin"/><Relationship Id="rId1" Type="http://schemas.openxmlformats.org/officeDocument/2006/relationships/printerSettings" Target="../printerSettings/printerSettings305.bin"/><Relationship Id="rId6" Type="http://schemas.openxmlformats.org/officeDocument/2006/relationships/printerSettings" Target="../printerSettings/printerSettings310.bin"/><Relationship Id="rId11" Type="http://schemas.openxmlformats.org/officeDocument/2006/relationships/printerSettings" Target="../printerSettings/printerSettings315.bin"/><Relationship Id="rId24" Type="http://schemas.openxmlformats.org/officeDocument/2006/relationships/printerSettings" Target="../printerSettings/printerSettings328.bin"/><Relationship Id="rId5" Type="http://schemas.openxmlformats.org/officeDocument/2006/relationships/printerSettings" Target="../printerSettings/printerSettings309.bin"/><Relationship Id="rId15" Type="http://schemas.openxmlformats.org/officeDocument/2006/relationships/printerSettings" Target="../printerSettings/printerSettings319.bin"/><Relationship Id="rId23" Type="http://schemas.openxmlformats.org/officeDocument/2006/relationships/printerSettings" Target="../printerSettings/printerSettings327.bin"/><Relationship Id="rId10" Type="http://schemas.openxmlformats.org/officeDocument/2006/relationships/printerSettings" Target="../printerSettings/printerSettings314.bin"/><Relationship Id="rId19" Type="http://schemas.openxmlformats.org/officeDocument/2006/relationships/printerSettings" Target="../printerSettings/printerSettings323.bin"/><Relationship Id="rId4" Type="http://schemas.openxmlformats.org/officeDocument/2006/relationships/printerSettings" Target="../printerSettings/printerSettings308.bin"/><Relationship Id="rId9" Type="http://schemas.openxmlformats.org/officeDocument/2006/relationships/printerSettings" Target="../printerSettings/printerSettings313.bin"/><Relationship Id="rId14" Type="http://schemas.openxmlformats.org/officeDocument/2006/relationships/printerSettings" Target="../printerSettings/printerSettings318.bin"/><Relationship Id="rId22" Type="http://schemas.openxmlformats.org/officeDocument/2006/relationships/printerSettings" Target="../printerSettings/printerSettings326.bin"/><Relationship Id="rId27" Type="http://schemas.openxmlformats.org/officeDocument/2006/relationships/drawing" Target="../drawings/drawing12.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38.bin"/><Relationship Id="rId13" Type="http://schemas.openxmlformats.org/officeDocument/2006/relationships/printerSettings" Target="../printerSettings/printerSettings343.bin"/><Relationship Id="rId18" Type="http://schemas.openxmlformats.org/officeDocument/2006/relationships/printerSettings" Target="../printerSettings/printerSettings348.bin"/><Relationship Id="rId26" Type="http://schemas.openxmlformats.org/officeDocument/2006/relationships/printerSettings" Target="../printerSettings/printerSettings356.bin"/><Relationship Id="rId3" Type="http://schemas.openxmlformats.org/officeDocument/2006/relationships/printerSettings" Target="../printerSettings/printerSettings333.bin"/><Relationship Id="rId21" Type="http://schemas.openxmlformats.org/officeDocument/2006/relationships/printerSettings" Target="../printerSettings/printerSettings351.bin"/><Relationship Id="rId7" Type="http://schemas.openxmlformats.org/officeDocument/2006/relationships/printerSettings" Target="../printerSettings/printerSettings337.bin"/><Relationship Id="rId12" Type="http://schemas.openxmlformats.org/officeDocument/2006/relationships/printerSettings" Target="../printerSettings/printerSettings342.bin"/><Relationship Id="rId17" Type="http://schemas.openxmlformats.org/officeDocument/2006/relationships/printerSettings" Target="../printerSettings/printerSettings347.bin"/><Relationship Id="rId25" Type="http://schemas.openxmlformats.org/officeDocument/2006/relationships/printerSettings" Target="../printerSettings/printerSettings355.bin"/><Relationship Id="rId2" Type="http://schemas.openxmlformats.org/officeDocument/2006/relationships/printerSettings" Target="../printerSettings/printerSettings332.bin"/><Relationship Id="rId16" Type="http://schemas.openxmlformats.org/officeDocument/2006/relationships/printerSettings" Target="../printerSettings/printerSettings346.bin"/><Relationship Id="rId20" Type="http://schemas.openxmlformats.org/officeDocument/2006/relationships/printerSettings" Target="../printerSettings/printerSettings350.bin"/><Relationship Id="rId1" Type="http://schemas.openxmlformats.org/officeDocument/2006/relationships/printerSettings" Target="../printerSettings/printerSettings331.bin"/><Relationship Id="rId6" Type="http://schemas.openxmlformats.org/officeDocument/2006/relationships/printerSettings" Target="../printerSettings/printerSettings336.bin"/><Relationship Id="rId11" Type="http://schemas.openxmlformats.org/officeDocument/2006/relationships/printerSettings" Target="../printerSettings/printerSettings341.bin"/><Relationship Id="rId24" Type="http://schemas.openxmlformats.org/officeDocument/2006/relationships/printerSettings" Target="../printerSettings/printerSettings354.bin"/><Relationship Id="rId5" Type="http://schemas.openxmlformats.org/officeDocument/2006/relationships/printerSettings" Target="../printerSettings/printerSettings335.bin"/><Relationship Id="rId15" Type="http://schemas.openxmlformats.org/officeDocument/2006/relationships/printerSettings" Target="../printerSettings/printerSettings345.bin"/><Relationship Id="rId23" Type="http://schemas.openxmlformats.org/officeDocument/2006/relationships/printerSettings" Target="../printerSettings/printerSettings353.bin"/><Relationship Id="rId10" Type="http://schemas.openxmlformats.org/officeDocument/2006/relationships/printerSettings" Target="../printerSettings/printerSettings340.bin"/><Relationship Id="rId19" Type="http://schemas.openxmlformats.org/officeDocument/2006/relationships/printerSettings" Target="../printerSettings/printerSettings349.bin"/><Relationship Id="rId4" Type="http://schemas.openxmlformats.org/officeDocument/2006/relationships/printerSettings" Target="../printerSettings/printerSettings334.bin"/><Relationship Id="rId9" Type="http://schemas.openxmlformats.org/officeDocument/2006/relationships/printerSettings" Target="../printerSettings/printerSettings339.bin"/><Relationship Id="rId14" Type="http://schemas.openxmlformats.org/officeDocument/2006/relationships/printerSettings" Target="../printerSettings/printerSettings344.bin"/><Relationship Id="rId22" Type="http://schemas.openxmlformats.org/officeDocument/2006/relationships/printerSettings" Target="../printerSettings/printerSettings352.bin"/><Relationship Id="rId27" Type="http://schemas.openxmlformats.org/officeDocument/2006/relationships/drawing" Target="../drawings/drawing13.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64.bin"/><Relationship Id="rId3" Type="http://schemas.openxmlformats.org/officeDocument/2006/relationships/printerSettings" Target="../printerSettings/printerSettings359.bin"/><Relationship Id="rId7" Type="http://schemas.openxmlformats.org/officeDocument/2006/relationships/printerSettings" Target="../printerSettings/printerSettings363.bin"/><Relationship Id="rId2" Type="http://schemas.openxmlformats.org/officeDocument/2006/relationships/printerSettings" Target="../printerSettings/printerSettings358.bin"/><Relationship Id="rId1" Type="http://schemas.openxmlformats.org/officeDocument/2006/relationships/printerSettings" Target="../printerSettings/printerSettings357.bin"/><Relationship Id="rId6" Type="http://schemas.openxmlformats.org/officeDocument/2006/relationships/printerSettings" Target="../printerSettings/printerSettings362.bin"/><Relationship Id="rId5" Type="http://schemas.openxmlformats.org/officeDocument/2006/relationships/printerSettings" Target="../printerSettings/printerSettings361.bin"/><Relationship Id="rId4" Type="http://schemas.openxmlformats.org/officeDocument/2006/relationships/printerSettings" Target="../printerSettings/printerSettings360.bin"/><Relationship Id="rId9" Type="http://schemas.openxmlformats.org/officeDocument/2006/relationships/drawing" Target="../drawings/drawing14.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72.bin"/><Relationship Id="rId13" Type="http://schemas.openxmlformats.org/officeDocument/2006/relationships/printerSettings" Target="../printerSettings/printerSettings377.bin"/><Relationship Id="rId18" Type="http://schemas.openxmlformats.org/officeDocument/2006/relationships/printerSettings" Target="../printerSettings/printerSettings382.bin"/><Relationship Id="rId26" Type="http://schemas.openxmlformats.org/officeDocument/2006/relationships/printerSettings" Target="../printerSettings/printerSettings390.bin"/><Relationship Id="rId3" Type="http://schemas.openxmlformats.org/officeDocument/2006/relationships/printerSettings" Target="../printerSettings/printerSettings367.bin"/><Relationship Id="rId21" Type="http://schemas.openxmlformats.org/officeDocument/2006/relationships/printerSettings" Target="../printerSettings/printerSettings385.bin"/><Relationship Id="rId7" Type="http://schemas.openxmlformats.org/officeDocument/2006/relationships/printerSettings" Target="../printerSettings/printerSettings371.bin"/><Relationship Id="rId12" Type="http://schemas.openxmlformats.org/officeDocument/2006/relationships/printerSettings" Target="../printerSettings/printerSettings376.bin"/><Relationship Id="rId17" Type="http://schemas.openxmlformats.org/officeDocument/2006/relationships/printerSettings" Target="../printerSettings/printerSettings381.bin"/><Relationship Id="rId25" Type="http://schemas.openxmlformats.org/officeDocument/2006/relationships/printerSettings" Target="../printerSettings/printerSettings389.bin"/><Relationship Id="rId2" Type="http://schemas.openxmlformats.org/officeDocument/2006/relationships/printerSettings" Target="../printerSettings/printerSettings366.bin"/><Relationship Id="rId16" Type="http://schemas.openxmlformats.org/officeDocument/2006/relationships/printerSettings" Target="../printerSettings/printerSettings380.bin"/><Relationship Id="rId20" Type="http://schemas.openxmlformats.org/officeDocument/2006/relationships/printerSettings" Target="../printerSettings/printerSettings384.bin"/><Relationship Id="rId1" Type="http://schemas.openxmlformats.org/officeDocument/2006/relationships/printerSettings" Target="../printerSettings/printerSettings365.bin"/><Relationship Id="rId6" Type="http://schemas.openxmlformats.org/officeDocument/2006/relationships/printerSettings" Target="../printerSettings/printerSettings370.bin"/><Relationship Id="rId11" Type="http://schemas.openxmlformats.org/officeDocument/2006/relationships/printerSettings" Target="../printerSettings/printerSettings375.bin"/><Relationship Id="rId24" Type="http://schemas.openxmlformats.org/officeDocument/2006/relationships/printerSettings" Target="../printerSettings/printerSettings388.bin"/><Relationship Id="rId5" Type="http://schemas.openxmlformats.org/officeDocument/2006/relationships/printerSettings" Target="../printerSettings/printerSettings369.bin"/><Relationship Id="rId15" Type="http://schemas.openxmlformats.org/officeDocument/2006/relationships/printerSettings" Target="../printerSettings/printerSettings379.bin"/><Relationship Id="rId23" Type="http://schemas.openxmlformats.org/officeDocument/2006/relationships/printerSettings" Target="../printerSettings/printerSettings387.bin"/><Relationship Id="rId10" Type="http://schemas.openxmlformats.org/officeDocument/2006/relationships/printerSettings" Target="../printerSettings/printerSettings374.bin"/><Relationship Id="rId19" Type="http://schemas.openxmlformats.org/officeDocument/2006/relationships/printerSettings" Target="../printerSettings/printerSettings383.bin"/><Relationship Id="rId4" Type="http://schemas.openxmlformats.org/officeDocument/2006/relationships/printerSettings" Target="../printerSettings/printerSettings368.bin"/><Relationship Id="rId9" Type="http://schemas.openxmlformats.org/officeDocument/2006/relationships/printerSettings" Target="../printerSettings/printerSettings373.bin"/><Relationship Id="rId14" Type="http://schemas.openxmlformats.org/officeDocument/2006/relationships/printerSettings" Target="../printerSettings/printerSettings378.bin"/><Relationship Id="rId22" Type="http://schemas.openxmlformats.org/officeDocument/2006/relationships/printerSettings" Target="../printerSettings/printerSettings386.bin"/><Relationship Id="rId27" Type="http://schemas.openxmlformats.org/officeDocument/2006/relationships/drawing" Target="../drawings/drawing15.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98.bin"/><Relationship Id="rId13" Type="http://schemas.openxmlformats.org/officeDocument/2006/relationships/printerSettings" Target="../printerSettings/printerSettings403.bin"/><Relationship Id="rId18" Type="http://schemas.openxmlformats.org/officeDocument/2006/relationships/printerSettings" Target="../printerSettings/printerSettings408.bin"/><Relationship Id="rId26" Type="http://schemas.openxmlformats.org/officeDocument/2006/relationships/printerSettings" Target="../printerSettings/printerSettings416.bin"/><Relationship Id="rId3" Type="http://schemas.openxmlformats.org/officeDocument/2006/relationships/printerSettings" Target="../printerSettings/printerSettings393.bin"/><Relationship Id="rId21" Type="http://schemas.openxmlformats.org/officeDocument/2006/relationships/printerSettings" Target="../printerSettings/printerSettings411.bin"/><Relationship Id="rId7" Type="http://schemas.openxmlformats.org/officeDocument/2006/relationships/printerSettings" Target="../printerSettings/printerSettings397.bin"/><Relationship Id="rId12" Type="http://schemas.openxmlformats.org/officeDocument/2006/relationships/printerSettings" Target="../printerSettings/printerSettings402.bin"/><Relationship Id="rId17" Type="http://schemas.openxmlformats.org/officeDocument/2006/relationships/printerSettings" Target="../printerSettings/printerSettings407.bin"/><Relationship Id="rId25" Type="http://schemas.openxmlformats.org/officeDocument/2006/relationships/printerSettings" Target="../printerSettings/printerSettings415.bin"/><Relationship Id="rId2" Type="http://schemas.openxmlformats.org/officeDocument/2006/relationships/printerSettings" Target="../printerSettings/printerSettings392.bin"/><Relationship Id="rId16" Type="http://schemas.openxmlformats.org/officeDocument/2006/relationships/printerSettings" Target="../printerSettings/printerSettings406.bin"/><Relationship Id="rId20" Type="http://schemas.openxmlformats.org/officeDocument/2006/relationships/printerSettings" Target="../printerSettings/printerSettings410.bin"/><Relationship Id="rId1" Type="http://schemas.openxmlformats.org/officeDocument/2006/relationships/printerSettings" Target="../printerSettings/printerSettings391.bin"/><Relationship Id="rId6" Type="http://schemas.openxmlformats.org/officeDocument/2006/relationships/printerSettings" Target="../printerSettings/printerSettings396.bin"/><Relationship Id="rId11" Type="http://schemas.openxmlformats.org/officeDocument/2006/relationships/printerSettings" Target="../printerSettings/printerSettings401.bin"/><Relationship Id="rId24" Type="http://schemas.openxmlformats.org/officeDocument/2006/relationships/printerSettings" Target="../printerSettings/printerSettings414.bin"/><Relationship Id="rId5" Type="http://schemas.openxmlformats.org/officeDocument/2006/relationships/printerSettings" Target="../printerSettings/printerSettings395.bin"/><Relationship Id="rId15" Type="http://schemas.openxmlformats.org/officeDocument/2006/relationships/printerSettings" Target="../printerSettings/printerSettings405.bin"/><Relationship Id="rId23" Type="http://schemas.openxmlformats.org/officeDocument/2006/relationships/printerSettings" Target="../printerSettings/printerSettings413.bin"/><Relationship Id="rId10" Type="http://schemas.openxmlformats.org/officeDocument/2006/relationships/printerSettings" Target="../printerSettings/printerSettings400.bin"/><Relationship Id="rId19" Type="http://schemas.openxmlformats.org/officeDocument/2006/relationships/printerSettings" Target="../printerSettings/printerSettings409.bin"/><Relationship Id="rId4" Type="http://schemas.openxmlformats.org/officeDocument/2006/relationships/printerSettings" Target="../printerSettings/printerSettings394.bin"/><Relationship Id="rId9" Type="http://schemas.openxmlformats.org/officeDocument/2006/relationships/printerSettings" Target="../printerSettings/printerSettings399.bin"/><Relationship Id="rId14" Type="http://schemas.openxmlformats.org/officeDocument/2006/relationships/printerSettings" Target="../printerSettings/printerSettings404.bin"/><Relationship Id="rId22" Type="http://schemas.openxmlformats.org/officeDocument/2006/relationships/printerSettings" Target="../printerSettings/printerSettings412.bin"/><Relationship Id="rId27" Type="http://schemas.openxmlformats.org/officeDocument/2006/relationships/drawing" Target="../drawings/drawing16.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24.bin"/><Relationship Id="rId13" Type="http://schemas.openxmlformats.org/officeDocument/2006/relationships/printerSettings" Target="../printerSettings/printerSettings429.bin"/><Relationship Id="rId18" Type="http://schemas.openxmlformats.org/officeDocument/2006/relationships/printerSettings" Target="../printerSettings/printerSettings434.bin"/><Relationship Id="rId3" Type="http://schemas.openxmlformats.org/officeDocument/2006/relationships/printerSettings" Target="../printerSettings/printerSettings419.bin"/><Relationship Id="rId21" Type="http://schemas.openxmlformats.org/officeDocument/2006/relationships/printerSettings" Target="../printerSettings/printerSettings437.bin"/><Relationship Id="rId7" Type="http://schemas.openxmlformats.org/officeDocument/2006/relationships/printerSettings" Target="../printerSettings/printerSettings423.bin"/><Relationship Id="rId12" Type="http://schemas.openxmlformats.org/officeDocument/2006/relationships/printerSettings" Target="../printerSettings/printerSettings428.bin"/><Relationship Id="rId17" Type="http://schemas.openxmlformats.org/officeDocument/2006/relationships/printerSettings" Target="../printerSettings/printerSettings433.bin"/><Relationship Id="rId2" Type="http://schemas.openxmlformats.org/officeDocument/2006/relationships/printerSettings" Target="../printerSettings/printerSettings418.bin"/><Relationship Id="rId16" Type="http://schemas.openxmlformats.org/officeDocument/2006/relationships/printerSettings" Target="../printerSettings/printerSettings432.bin"/><Relationship Id="rId20" Type="http://schemas.openxmlformats.org/officeDocument/2006/relationships/printerSettings" Target="../printerSettings/printerSettings436.bin"/><Relationship Id="rId1" Type="http://schemas.openxmlformats.org/officeDocument/2006/relationships/printerSettings" Target="../printerSettings/printerSettings417.bin"/><Relationship Id="rId6" Type="http://schemas.openxmlformats.org/officeDocument/2006/relationships/printerSettings" Target="../printerSettings/printerSettings422.bin"/><Relationship Id="rId11" Type="http://schemas.openxmlformats.org/officeDocument/2006/relationships/printerSettings" Target="../printerSettings/printerSettings427.bin"/><Relationship Id="rId5" Type="http://schemas.openxmlformats.org/officeDocument/2006/relationships/printerSettings" Target="../printerSettings/printerSettings421.bin"/><Relationship Id="rId15" Type="http://schemas.openxmlformats.org/officeDocument/2006/relationships/printerSettings" Target="../printerSettings/printerSettings431.bin"/><Relationship Id="rId10" Type="http://schemas.openxmlformats.org/officeDocument/2006/relationships/printerSettings" Target="../printerSettings/printerSettings426.bin"/><Relationship Id="rId19" Type="http://schemas.openxmlformats.org/officeDocument/2006/relationships/printerSettings" Target="../printerSettings/printerSettings435.bin"/><Relationship Id="rId4" Type="http://schemas.openxmlformats.org/officeDocument/2006/relationships/printerSettings" Target="../printerSettings/printerSettings420.bin"/><Relationship Id="rId9" Type="http://schemas.openxmlformats.org/officeDocument/2006/relationships/printerSettings" Target="../printerSettings/printerSettings425.bin"/><Relationship Id="rId14" Type="http://schemas.openxmlformats.org/officeDocument/2006/relationships/printerSettings" Target="../printerSettings/printerSettings430.bin"/><Relationship Id="rId22" Type="http://schemas.openxmlformats.org/officeDocument/2006/relationships/drawing" Target="../drawings/drawing17.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45.bin"/><Relationship Id="rId3" Type="http://schemas.openxmlformats.org/officeDocument/2006/relationships/printerSettings" Target="../printerSettings/printerSettings440.bin"/><Relationship Id="rId7" Type="http://schemas.openxmlformats.org/officeDocument/2006/relationships/printerSettings" Target="../printerSettings/printerSettings444.bin"/><Relationship Id="rId2" Type="http://schemas.openxmlformats.org/officeDocument/2006/relationships/printerSettings" Target="../printerSettings/printerSettings439.bin"/><Relationship Id="rId1" Type="http://schemas.openxmlformats.org/officeDocument/2006/relationships/printerSettings" Target="../printerSettings/printerSettings438.bin"/><Relationship Id="rId6" Type="http://schemas.openxmlformats.org/officeDocument/2006/relationships/printerSettings" Target="../printerSettings/printerSettings443.bin"/><Relationship Id="rId5" Type="http://schemas.openxmlformats.org/officeDocument/2006/relationships/printerSettings" Target="../printerSettings/printerSettings442.bin"/><Relationship Id="rId4" Type="http://schemas.openxmlformats.org/officeDocument/2006/relationships/printerSettings" Target="../printerSettings/printerSettings44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44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54.bin"/><Relationship Id="rId13" Type="http://schemas.openxmlformats.org/officeDocument/2006/relationships/comments" Target="../comments1.xml"/><Relationship Id="rId3" Type="http://schemas.openxmlformats.org/officeDocument/2006/relationships/printerSettings" Target="../printerSettings/printerSettings449.bin"/><Relationship Id="rId7" Type="http://schemas.openxmlformats.org/officeDocument/2006/relationships/printerSettings" Target="../printerSettings/printerSettings453.bin"/><Relationship Id="rId12" Type="http://schemas.openxmlformats.org/officeDocument/2006/relationships/ctrlProp" Target="../ctrlProps/ctrlProp3.xml"/><Relationship Id="rId2" Type="http://schemas.openxmlformats.org/officeDocument/2006/relationships/printerSettings" Target="../printerSettings/printerSettings448.bin"/><Relationship Id="rId1" Type="http://schemas.openxmlformats.org/officeDocument/2006/relationships/printerSettings" Target="../printerSettings/printerSettings447.bin"/><Relationship Id="rId6" Type="http://schemas.openxmlformats.org/officeDocument/2006/relationships/printerSettings" Target="../printerSettings/printerSettings452.bin"/><Relationship Id="rId11" Type="http://schemas.openxmlformats.org/officeDocument/2006/relationships/ctrlProp" Target="../ctrlProps/ctrlProp2.xml"/><Relationship Id="rId5" Type="http://schemas.openxmlformats.org/officeDocument/2006/relationships/printerSettings" Target="../printerSettings/printerSettings451.bin"/><Relationship Id="rId10" Type="http://schemas.openxmlformats.org/officeDocument/2006/relationships/vmlDrawing" Target="../drawings/vmlDrawing3.vml"/><Relationship Id="rId4" Type="http://schemas.openxmlformats.org/officeDocument/2006/relationships/printerSettings" Target="../printerSettings/printerSettings450.bin"/><Relationship Id="rId9" Type="http://schemas.openxmlformats.org/officeDocument/2006/relationships/drawing" Target="../drawings/drawing19.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462.bin"/><Relationship Id="rId13" Type="http://schemas.openxmlformats.org/officeDocument/2006/relationships/printerSettings" Target="../printerSettings/printerSettings467.bin"/><Relationship Id="rId18" Type="http://schemas.openxmlformats.org/officeDocument/2006/relationships/printerSettings" Target="../printerSettings/printerSettings472.bin"/><Relationship Id="rId26" Type="http://schemas.openxmlformats.org/officeDocument/2006/relationships/printerSettings" Target="../printerSettings/printerSettings480.bin"/><Relationship Id="rId3" Type="http://schemas.openxmlformats.org/officeDocument/2006/relationships/printerSettings" Target="../printerSettings/printerSettings457.bin"/><Relationship Id="rId21" Type="http://schemas.openxmlformats.org/officeDocument/2006/relationships/printerSettings" Target="../printerSettings/printerSettings475.bin"/><Relationship Id="rId7" Type="http://schemas.openxmlformats.org/officeDocument/2006/relationships/printerSettings" Target="../printerSettings/printerSettings461.bin"/><Relationship Id="rId12" Type="http://schemas.openxmlformats.org/officeDocument/2006/relationships/printerSettings" Target="../printerSettings/printerSettings466.bin"/><Relationship Id="rId17" Type="http://schemas.openxmlformats.org/officeDocument/2006/relationships/printerSettings" Target="../printerSettings/printerSettings471.bin"/><Relationship Id="rId25" Type="http://schemas.openxmlformats.org/officeDocument/2006/relationships/printerSettings" Target="../printerSettings/printerSettings479.bin"/><Relationship Id="rId2" Type="http://schemas.openxmlformats.org/officeDocument/2006/relationships/printerSettings" Target="../printerSettings/printerSettings456.bin"/><Relationship Id="rId16" Type="http://schemas.openxmlformats.org/officeDocument/2006/relationships/printerSettings" Target="../printerSettings/printerSettings470.bin"/><Relationship Id="rId20" Type="http://schemas.openxmlformats.org/officeDocument/2006/relationships/printerSettings" Target="../printerSettings/printerSettings474.bin"/><Relationship Id="rId1" Type="http://schemas.openxmlformats.org/officeDocument/2006/relationships/printerSettings" Target="../printerSettings/printerSettings455.bin"/><Relationship Id="rId6" Type="http://schemas.openxmlformats.org/officeDocument/2006/relationships/printerSettings" Target="../printerSettings/printerSettings460.bin"/><Relationship Id="rId11" Type="http://schemas.openxmlformats.org/officeDocument/2006/relationships/printerSettings" Target="../printerSettings/printerSettings465.bin"/><Relationship Id="rId24" Type="http://schemas.openxmlformats.org/officeDocument/2006/relationships/printerSettings" Target="../printerSettings/printerSettings478.bin"/><Relationship Id="rId5" Type="http://schemas.openxmlformats.org/officeDocument/2006/relationships/printerSettings" Target="../printerSettings/printerSettings459.bin"/><Relationship Id="rId15" Type="http://schemas.openxmlformats.org/officeDocument/2006/relationships/printerSettings" Target="../printerSettings/printerSettings469.bin"/><Relationship Id="rId23" Type="http://schemas.openxmlformats.org/officeDocument/2006/relationships/printerSettings" Target="../printerSettings/printerSettings477.bin"/><Relationship Id="rId10" Type="http://schemas.openxmlformats.org/officeDocument/2006/relationships/printerSettings" Target="../printerSettings/printerSettings464.bin"/><Relationship Id="rId19" Type="http://schemas.openxmlformats.org/officeDocument/2006/relationships/printerSettings" Target="../printerSettings/printerSettings473.bin"/><Relationship Id="rId4" Type="http://schemas.openxmlformats.org/officeDocument/2006/relationships/printerSettings" Target="../printerSettings/printerSettings458.bin"/><Relationship Id="rId9" Type="http://schemas.openxmlformats.org/officeDocument/2006/relationships/printerSettings" Target="../printerSettings/printerSettings463.bin"/><Relationship Id="rId14" Type="http://schemas.openxmlformats.org/officeDocument/2006/relationships/printerSettings" Target="../printerSettings/printerSettings468.bin"/><Relationship Id="rId22" Type="http://schemas.openxmlformats.org/officeDocument/2006/relationships/printerSettings" Target="../printerSettings/printerSettings476.bin"/><Relationship Id="rId27" Type="http://schemas.openxmlformats.org/officeDocument/2006/relationships/drawing" Target="../drawings/drawing20.xml"/></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488.bin"/><Relationship Id="rId13" Type="http://schemas.openxmlformats.org/officeDocument/2006/relationships/printerSettings" Target="../printerSettings/printerSettings493.bin"/><Relationship Id="rId18" Type="http://schemas.openxmlformats.org/officeDocument/2006/relationships/printerSettings" Target="../printerSettings/printerSettings498.bin"/><Relationship Id="rId3" Type="http://schemas.openxmlformats.org/officeDocument/2006/relationships/printerSettings" Target="../printerSettings/printerSettings483.bin"/><Relationship Id="rId7" Type="http://schemas.openxmlformats.org/officeDocument/2006/relationships/printerSettings" Target="../printerSettings/printerSettings487.bin"/><Relationship Id="rId12" Type="http://schemas.openxmlformats.org/officeDocument/2006/relationships/printerSettings" Target="../printerSettings/printerSettings492.bin"/><Relationship Id="rId17" Type="http://schemas.openxmlformats.org/officeDocument/2006/relationships/printerSettings" Target="../printerSettings/printerSettings497.bin"/><Relationship Id="rId2" Type="http://schemas.openxmlformats.org/officeDocument/2006/relationships/printerSettings" Target="../printerSettings/printerSettings482.bin"/><Relationship Id="rId16" Type="http://schemas.openxmlformats.org/officeDocument/2006/relationships/printerSettings" Target="../printerSettings/printerSettings496.bin"/><Relationship Id="rId20" Type="http://schemas.openxmlformats.org/officeDocument/2006/relationships/drawing" Target="../drawings/drawing21.xml"/><Relationship Id="rId1" Type="http://schemas.openxmlformats.org/officeDocument/2006/relationships/printerSettings" Target="../printerSettings/printerSettings481.bin"/><Relationship Id="rId6" Type="http://schemas.openxmlformats.org/officeDocument/2006/relationships/printerSettings" Target="../printerSettings/printerSettings486.bin"/><Relationship Id="rId11" Type="http://schemas.openxmlformats.org/officeDocument/2006/relationships/printerSettings" Target="../printerSettings/printerSettings491.bin"/><Relationship Id="rId5" Type="http://schemas.openxmlformats.org/officeDocument/2006/relationships/printerSettings" Target="../printerSettings/printerSettings485.bin"/><Relationship Id="rId15" Type="http://schemas.openxmlformats.org/officeDocument/2006/relationships/printerSettings" Target="../printerSettings/printerSettings495.bin"/><Relationship Id="rId10" Type="http://schemas.openxmlformats.org/officeDocument/2006/relationships/printerSettings" Target="../printerSettings/printerSettings490.bin"/><Relationship Id="rId19" Type="http://schemas.openxmlformats.org/officeDocument/2006/relationships/printerSettings" Target="../printerSettings/printerSettings499.bin"/><Relationship Id="rId4" Type="http://schemas.openxmlformats.org/officeDocument/2006/relationships/printerSettings" Target="../printerSettings/printerSettings484.bin"/><Relationship Id="rId9" Type="http://schemas.openxmlformats.org/officeDocument/2006/relationships/printerSettings" Target="../printerSettings/printerSettings489.bin"/><Relationship Id="rId14" Type="http://schemas.openxmlformats.org/officeDocument/2006/relationships/printerSettings" Target="../printerSettings/printerSettings494.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507.bin"/><Relationship Id="rId3" Type="http://schemas.openxmlformats.org/officeDocument/2006/relationships/printerSettings" Target="../printerSettings/printerSettings502.bin"/><Relationship Id="rId7" Type="http://schemas.openxmlformats.org/officeDocument/2006/relationships/printerSettings" Target="../printerSettings/printerSettings506.bin"/><Relationship Id="rId2" Type="http://schemas.openxmlformats.org/officeDocument/2006/relationships/printerSettings" Target="../printerSettings/printerSettings501.bin"/><Relationship Id="rId1" Type="http://schemas.openxmlformats.org/officeDocument/2006/relationships/printerSettings" Target="../printerSettings/printerSettings500.bin"/><Relationship Id="rId6" Type="http://schemas.openxmlformats.org/officeDocument/2006/relationships/printerSettings" Target="../printerSettings/printerSettings505.bin"/><Relationship Id="rId5" Type="http://schemas.openxmlformats.org/officeDocument/2006/relationships/printerSettings" Target="../printerSettings/printerSettings504.bin"/><Relationship Id="rId4" Type="http://schemas.openxmlformats.org/officeDocument/2006/relationships/printerSettings" Target="../printerSettings/printerSettings503.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515.bin"/><Relationship Id="rId3" Type="http://schemas.openxmlformats.org/officeDocument/2006/relationships/printerSettings" Target="../printerSettings/printerSettings510.bin"/><Relationship Id="rId7" Type="http://schemas.openxmlformats.org/officeDocument/2006/relationships/printerSettings" Target="../printerSettings/printerSettings514.bin"/><Relationship Id="rId2" Type="http://schemas.openxmlformats.org/officeDocument/2006/relationships/printerSettings" Target="../printerSettings/printerSettings509.bin"/><Relationship Id="rId1" Type="http://schemas.openxmlformats.org/officeDocument/2006/relationships/printerSettings" Target="../printerSettings/printerSettings508.bin"/><Relationship Id="rId6" Type="http://schemas.openxmlformats.org/officeDocument/2006/relationships/printerSettings" Target="../printerSettings/printerSettings513.bin"/><Relationship Id="rId5" Type="http://schemas.openxmlformats.org/officeDocument/2006/relationships/printerSettings" Target="../printerSettings/printerSettings512.bin"/><Relationship Id="rId4" Type="http://schemas.openxmlformats.org/officeDocument/2006/relationships/printerSettings" Target="../printerSettings/printerSettings511.bin"/><Relationship Id="rId9" Type="http://schemas.openxmlformats.org/officeDocument/2006/relationships/drawing" Target="../drawings/drawing22.xml"/></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523.bin"/><Relationship Id="rId3" Type="http://schemas.openxmlformats.org/officeDocument/2006/relationships/printerSettings" Target="../printerSettings/printerSettings518.bin"/><Relationship Id="rId7" Type="http://schemas.openxmlformats.org/officeDocument/2006/relationships/printerSettings" Target="../printerSettings/printerSettings522.bin"/><Relationship Id="rId2" Type="http://schemas.openxmlformats.org/officeDocument/2006/relationships/printerSettings" Target="../printerSettings/printerSettings517.bin"/><Relationship Id="rId1" Type="http://schemas.openxmlformats.org/officeDocument/2006/relationships/printerSettings" Target="../printerSettings/printerSettings516.bin"/><Relationship Id="rId6" Type="http://schemas.openxmlformats.org/officeDocument/2006/relationships/printerSettings" Target="../printerSettings/printerSettings521.bin"/><Relationship Id="rId5" Type="http://schemas.openxmlformats.org/officeDocument/2006/relationships/printerSettings" Target="../printerSettings/printerSettings520.bin"/><Relationship Id="rId4" Type="http://schemas.openxmlformats.org/officeDocument/2006/relationships/printerSettings" Target="../printerSettings/printerSettings519.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531.bin"/><Relationship Id="rId13" Type="http://schemas.openxmlformats.org/officeDocument/2006/relationships/printerSettings" Target="../printerSettings/printerSettings536.bin"/><Relationship Id="rId18" Type="http://schemas.openxmlformats.org/officeDocument/2006/relationships/printerSettings" Target="../printerSettings/printerSettings541.bin"/><Relationship Id="rId26" Type="http://schemas.openxmlformats.org/officeDocument/2006/relationships/printerSettings" Target="../printerSettings/printerSettings549.bin"/><Relationship Id="rId3" Type="http://schemas.openxmlformats.org/officeDocument/2006/relationships/printerSettings" Target="../printerSettings/printerSettings526.bin"/><Relationship Id="rId21" Type="http://schemas.openxmlformats.org/officeDocument/2006/relationships/printerSettings" Target="../printerSettings/printerSettings544.bin"/><Relationship Id="rId7" Type="http://schemas.openxmlformats.org/officeDocument/2006/relationships/printerSettings" Target="../printerSettings/printerSettings530.bin"/><Relationship Id="rId12" Type="http://schemas.openxmlformats.org/officeDocument/2006/relationships/printerSettings" Target="../printerSettings/printerSettings535.bin"/><Relationship Id="rId17" Type="http://schemas.openxmlformats.org/officeDocument/2006/relationships/printerSettings" Target="../printerSettings/printerSettings540.bin"/><Relationship Id="rId25" Type="http://schemas.openxmlformats.org/officeDocument/2006/relationships/printerSettings" Target="../printerSettings/printerSettings548.bin"/><Relationship Id="rId2" Type="http://schemas.openxmlformats.org/officeDocument/2006/relationships/printerSettings" Target="../printerSettings/printerSettings525.bin"/><Relationship Id="rId16" Type="http://schemas.openxmlformats.org/officeDocument/2006/relationships/printerSettings" Target="../printerSettings/printerSettings539.bin"/><Relationship Id="rId20" Type="http://schemas.openxmlformats.org/officeDocument/2006/relationships/printerSettings" Target="../printerSettings/printerSettings543.bin"/><Relationship Id="rId1" Type="http://schemas.openxmlformats.org/officeDocument/2006/relationships/printerSettings" Target="../printerSettings/printerSettings524.bin"/><Relationship Id="rId6" Type="http://schemas.openxmlformats.org/officeDocument/2006/relationships/printerSettings" Target="../printerSettings/printerSettings529.bin"/><Relationship Id="rId11" Type="http://schemas.openxmlformats.org/officeDocument/2006/relationships/printerSettings" Target="../printerSettings/printerSettings534.bin"/><Relationship Id="rId24" Type="http://schemas.openxmlformats.org/officeDocument/2006/relationships/printerSettings" Target="../printerSettings/printerSettings547.bin"/><Relationship Id="rId5" Type="http://schemas.openxmlformats.org/officeDocument/2006/relationships/printerSettings" Target="../printerSettings/printerSettings528.bin"/><Relationship Id="rId15" Type="http://schemas.openxmlformats.org/officeDocument/2006/relationships/printerSettings" Target="../printerSettings/printerSettings538.bin"/><Relationship Id="rId23" Type="http://schemas.openxmlformats.org/officeDocument/2006/relationships/printerSettings" Target="../printerSettings/printerSettings546.bin"/><Relationship Id="rId10" Type="http://schemas.openxmlformats.org/officeDocument/2006/relationships/printerSettings" Target="../printerSettings/printerSettings533.bin"/><Relationship Id="rId19" Type="http://schemas.openxmlformats.org/officeDocument/2006/relationships/printerSettings" Target="../printerSettings/printerSettings542.bin"/><Relationship Id="rId4" Type="http://schemas.openxmlformats.org/officeDocument/2006/relationships/printerSettings" Target="../printerSettings/printerSettings527.bin"/><Relationship Id="rId9" Type="http://schemas.openxmlformats.org/officeDocument/2006/relationships/printerSettings" Target="../printerSettings/printerSettings532.bin"/><Relationship Id="rId14" Type="http://schemas.openxmlformats.org/officeDocument/2006/relationships/printerSettings" Target="../printerSettings/printerSettings537.bin"/><Relationship Id="rId22" Type="http://schemas.openxmlformats.org/officeDocument/2006/relationships/printerSettings" Target="../printerSettings/printerSettings545.bin"/><Relationship Id="rId27" Type="http://schemas.openxmlformats.org/officeDocument/2006/relationships/drawing" Target="../drawings/drawing23.xml"/></Relationships>
</file>

<file path=xl/worksheets/_rels/sheet30.xml.rels><?xml version="1.0" encoding="UTF-8" standalone="yes"?>
<Relationships xmlns="http://schemas.openxmlformats.org/package/2006/relationships"><Relationship Id="rId8" Type="http://schemas.openxmlformats.org/officeDocument/2006/relationships/printerSettings" Target="../printerSettings/printerSettings557.bin"/><Relationship Id="rId13" Type="http://schemas.openxmlformats.org/officeDocument/2006/relationships/printerSettings" Target="../printerSettings/printerSettings562.bin"/><Relationship Id="rId18" Type="http://schemas.openxmlformats.org/officeDocument/2006/relationships/printerSettings" Target="../printerSettings/printerSettings567.bin"/><Relationship Id="rId3" Type="http://schemas.openxmlformats.org/officeDocument/2006/relationships/printerSettings" Target="../printerSettings/printerSettings552.bin"/><Relationship Id="rId21" Type="http://schemas.openxmlformats.org/officeDocument/2006/relationships/printerSettings" Target="../printerSettings/printerSettings570.bin"/><Relationship Id="rId7" Type="http://schemas.openxmlformats.org/officeDocument/2006/relationships/printerSettings" Target="../printerSettings/printerSettings556.bin"/><Relationship Id="rId12" Type="http://schemas.openxmlformats.org/officeDocument/2006/relationships/printerSettings" Target="../printerSettings/printerSettings561.bin"/><Relationship Id="rId17" Type="http://schemas.openxmlformats.org/officeDocument/2006/relationships/printerSettings" Target="../printerSettings/printerSettings566.bin"/><Relationship Id="rId2" Type="http://schemas.openxmlformats.org/officeDocument/2006/relationships/printerSettings" Target="../printerSettings/printerSettings551.bin"/><Relationship Id="rId16" Type="http://schemas.openxmlformats.org/officeDocument/2006/relationships/printerSettings" Target="../printerSettings/printerSettings565.bin"/><Relationship Id="rId20" Type="http://schemas.openxmlformats.org/officeDocument/2006/relationships/printerSettings" Target="../printerSettings/printerSettings569.bin"/><Relationship Id="rId1" Type="http://schemas.openxmlformats.org/officeDocument/2006/relationships/printerSettings" Target="../printerSettings/printerSettings550.bin"/><Relationship Id="rId6" Type="http://schemas.openxmlformats.org/officeDocument/2006/relationships/printerSettings" Target="../printerSettings/printerSettings555.bin"/><Relationship Id="rId11" Type="http://schemas.openxmlformats.org/officeDocument/2006/relationships/printerSettings" Target="../printerSettings/printerSettings560.bin"/><Relationship Id="rId5" Type="http://schemas.openxmlformats.org/officeDocument/2006/relationships/printerSettings" Target="../printerSettings/printerSettings554.bin"/><Relationship Id="rId15" Type="http://schemas.openxmlformats.org/officeDocument/2006/relationships/printerSettings" Target="../printerSettings/printerSettings564.bin"/><Relationship Id="rId23" Type="http://schemas.openxmlformats.org/officeDocument/2006/relationships/drawing" Target="../drawings/drawing24.xml"/><Relationship Id="rId10" Type="http://schemas.openxmlformats.org/officeDocument/2006/relationships/printerSettings" Target="../printerSettings/printerSettings559.bin"/><Relationship Id="rId19" Type="http://schemas.openxmlformats.org/officeDocument/2006/relationships/printerSettings" Target="../printerSettings/printerSettings568.bin"/><Relationship Id="rId4" Type="http://schemas.openxmlformats.org/officeDocument/2006/relationships/printerSettings" Target="../printerSettings/printerSettings553.bin"/><Relationship Id="rId9" Type="http://schemas.openxmlformats.org/officeDocument/2006/relationships/printerSettings" Target="../printerSettings/printerSettings558.bin"/><Relationship Id="rId14" Type="http://schemas.openxmlformats.org/officeDocument/2006/relationships/printerSettings" Target="../printerSettings/printerSettings563.bin"/><Relationship Id="rId22" Type="http://schemas.openxmlformats.org/officeDocument/2006/relationships/printerSettings" Target="../printerSettings/printerSettings571.bin"/></Relationships>
</file>

<file path=xl/worksheets/_rels/sheet31.xml.rels><?xml version="1.0" encoding="UTF-8" standalone="yes"?>
<Relationships xmlns="http://schemas.openxmlformats.org/package/2006/relationships"><Relationship Id="rId8" Type="http://schemas.openxmlformats.org/officeDocument/2006/relationships/printerSettings" Target="../printerSettings/printerSettings579.bin"/><Relationship Id="rId13" Type="http://schemas.openxmlformats.org/officeDocument/2006/relationships/printerSettings" Target="../printerSettings/printerSettings584.bin"/><Relationship Id="rId18" Type="http://schemas.openxmlformats.org/officeDocument/2006/relationships/printerSettings" Target="../printerSettings/printerSettings589.bin"/><Relationship Id="rId3" Type="http://schemas.openxmlformats.org/officeDocument/2006/relationships/printerSettings" Target="../printerSettings/printerSettings574.bin"/><Relationship Id="rId21" Type="http://schemas.openxmlformats.org/officeDocument/2006/relationships/printerSettings" Target="../printerSettings/printerSettings592.bin"/><Relationship Id="rId7" Type="http://schemas.openxmlformats.org/officeDocument/2006/relationships/printerSettings" Target="../printerSettings/printerSettings578.bin"/><Relationship Id="rId12" Type="http://schemas.openxmlformats.org/officeDocument/2006/relationships/printerSettings" Target="../printerSettings/printerSettings583.bin"/><Relationship Id="rId17" Type="http://schemas.openxmlformats.org/officeDocument/2006/relationships/printerSettings" Target="../printerSettings/printerSettings588.bin"/><Relationship Id="rId2" Type="http://schemas.openxmlformats.org/officeDocument/2006/relationships/printerSettings" Target="../printerSettings/printerSettings573.bin"/><Relationship Id="rId16" Type="http://schemas.openxmlformats.org/officeDocument/2006/relationships/printerSettings" Target="../printerSettings/printerSettings587.bin"/><Relationship Id="rId20" Type="http://schemas.openxmlformats.org/officeDocument/2006/relationships/printerSettings" Target="../printerSettings/printerSettings591.bin"/><Relationship Id="rId1" Type="http://schemas.openxmlformats.org/officeDocument/2006/relationships/printerSettings" Target="../printerSettings/printerSettings572.bin"/><Relationship Id="rId6" Type="http://schemas.openxmlformats.org/officeDocument/2006/relationships/printerSettings" Target="../printerSettings/printerSettings577.bin"/><Relationship Id="rId11" Type="http://schemas.openxmlformats.org/officeDocument/2006/relationships/printerSettings" Target="../printerSettings/printerSettings582.bin"/><Relationship Id="rId5" Type="http://schemas.openxmlformats.org/officeDocument/2006/relationships/printerSettings" Target="../printerSettings/printerSettings576.bin"/><Relationship Id="rId15" Type="http://schemas.openxmlformats.org/officeDocument/2006/relationships/printerSettings" Target="../printerSettings/printerSettings586.bin"/><Relationship Id="rId10" Type="http://schemas.openxmlformats.org/officeDocument/2006/relationships/printerSettings" Target="../printerSettings/printerSettings581.bin"/><Relationship Id="rId19" Type="http://schemas.openxmlformats.org/officeDocument/2006/relationships/printerSettings" Target="../printerSettings/printerSettings590.bin"/><Relationship Id="rId4" Type="http://schemas.openxmlformats.org/officeDocument/2006/relationships/printerSettings" Target="../printerSettings/printerSettings575.bin"/><Relationship Id="rId9" Type="http://schemas.openxmlformats.org/officeDocument/2006/relationships/printerSettings" Target="../printerSettings/printerSettings580.bin"/><Relationship Id="rId14" Type="http://schemas.openxmlformats.org/officeDocument/2006/relationships/printerSettings" Target="../printerSettings/printerSettings585.bin"/><Relationship Id="rId22" Type="http://schemas.openxmlformats.org/officeDocument/2006/relationships/printerSettings" Target="../printerSettings/printerSettings593.bin"/></Relationships>
</file>

<file path=xl/worksheets/_rels/sheet32.xml.rels><?xml version="1.0" encoding="UTF-8" standalone="yes"?>
<Relationships xmlns="http://schemas.openxmlformats.org/package/2006/relationships"><Relationship Id="rId8" Type="http://schemas.openxmlformats.org/officeDocument/2006/relationships/printerSettings" Target="../printerSettings/printerSettings601.bin"/><Relationship Id="rId13" Type="http://schemas.openxmlformats.org/officeDocument/2006/relationships/printerSettings" Target="../printerSettings/printerSettings606.bin"/><Relationship Id="rId18" Type="http://schemas.openxmlformats.org/officeDocument/2006/relationships/printerSettings" Target="../printerSettings/printerSettings611.bin"/><Relationship Id="rId3" Type="http://schemas.openxmlformats.org/officeDocument/2006/relationships/printerSettings" Target="../printerSettings/printerSettings596.bin"/><Relationship Id="rId7" Type="http://schemas.openxmlformats.org/officeDocument/2006/relationships/printerSettings" Target="../printerSettings/printerSettings600.bin"/><Relationship Id="rId12" Type="http://schemas.openxmlformats.org/officeDocument/2006/relationships/printerSettings" Target="../printerSettings/printerSettings605.bin"/><Relationship Id="rId17" Type="http://schemas.openxmlformats.org/officeDocument/2006/relationships/printerSettings" Target="../printerSettings/printerSettings610.bin"/><Relationship Id="rId2" Type="http://schemas.openxmlformats.org/officeDocument/2006/relationships/printerSettings" Target="../printerSettings/printerSettings595.bin"/><Relationship Id="rId16" Type="http://schemas.openxmlformats.org/officeDocument/2006/relationships/printerSettings" Target="../printerSettings/printerSettings609.bin"/><Relationship Id="rId20" Type="http://schemas.openxmlformats.org/officeDocument/2006/relationships/printerSettings" Target="../printerSettings/printerSettings613.bin"/><Relationship Id="rId1" Type="http://schemas.openxmlformats.org/officeDocument/2006/relationships/printerSettings" Target="../printerSettings/printerSettings594.bin"/><Relationship Id="rId6" Type="http://schemas.openxmlformats.org/officeDocument/2006/relationships/printerSettings" Target="../printerSettings/printerSettings599.bin"/><Relationship Id="rId11" Type="http://schemas.openxmlformats.org/officeDocument/2006/relationships/printerSettings" Target="../printerSettings/printerSettings604.bin"/><Relationship Id="rId5" Type="http://schemas.openxmlformats.org/officeDocument/2006/relationships/printerSettings" Target="../printerSettings/printerSettings598.bin"/><Relationship Id="rId15" Type="http://schemas.openxmlformats.org/officeDocument/2006/relationships/printerSettings" Target="../printerSettings/printerSettings608.bin"/><Relationship Id="rId10" Type="http://schemas.openxmlformats.org/officeDocument/2006/relationships/printerSettings" Target="../printerSettings/printerSettings603.bin"/><Relationship Id="rId19" Type="http://schemas.openxmlformats.org/officeDocument/2006/relationships/printerSettings" Target="../printerSettings/printerSettings612.bin"/><Relationship Id="rId4" Type="http://schemas.openxmlformats.org/officeDocument/2006/relationships/printerSettings" Target="../printerSettings/printerSettings597.bin"/><Relationship Id="rId9" Type="http://schemas.openxmlformats.org/officeDocument/2006/relationships/printerSettings" Target="../printerSettings/printerSettings602.bin"/><Relationship Id="rId14" Type="http://schemas.openxmlformats.org/officeDocument/2006/relationships/printerSettings" Target="../printerSettings/printerSettings60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7"/>
  <sheetViews>
    <sheetView showRuler="0" zoomScaleSheetLayoutView="100" workbookViewId="0">
      <selection activeCell="A6" sqref="A6"/>
    </sheetView>
  </sheetViews>
  <sheetFormatPr defaultColWidth="9.140625" defaultRowHeight="15.75"/>
  <cols>
    <col min="1" max="1" width="27.5703125" style="47" customWidth="1"/>
    <col min="2" max="2" width="14.85546875" style="47" customWidth="1"/>
    <col min="3" max="8" width="9.140625" style="47"/>
    <col min="9" max="16384" width="9.140625" style="12"/>
  </cols>
  <sheetData>
    <row r="1" spans="1:8" ht="82.15" customHeight="1">
      <c r="A1" s="524" t="s">
        <v>716</v>
      </c>
      <c r="B1" s="740" t="s">
        <v>959</v>
      </c>
      <c r="C1" s="741"/>
      <c r="D1" s="741"/>
      <c r="E1" s="741"/>
      <c r="F1" s="741"/>
      <c r="G1" s="741"/>
      <c r="H1" s="741"/>
    </row>
    <row r="2" spans="1:8" ht="30.75" customHeight="1">
      <c r="A2" s="89" t="s">
        <v>158</v>
      </c>
      <c r="B2" s="21" t="s">
        <v>960</v>
      </c>
    </row>
    <row r="3" spans="1:8" ht="30.75" customHeight="1">
      <c r="A3" s="89" t="s">
        <v>302</v>
      </c>
      <c r="B3" s="742" t="s">
        <v>961</v>
      </c>
      <c r="C3" s="743"/>
      <c r="D3" s="743"/>
      <c r="E3" s="743"/>
      <c r="F3" s="743"/>
      <c r="G3" s="743"/>
      <c r="H3" s="743"/>
    </row>
    <row r="4" spans="1:8">
      <c r="B4" s="744"/>
      <c r="C4" s="744"/>
    </row>
    <row r="5" spans="1:8" ht="16.5">
      <c r="A5" s="89" t="s">
        <v>962</v>
      </c>
      <c r="B5" s="111"/>
      <c r="C5" s="90"/>
    </row>
    <row r="7" spans="1:8" ht="16.5">
      <c r="A7" s="102"/>
    </row>
  </sheetData>
  <sheetProtection algorithmName="SHA-512" hashValue="1FQNm81TSa3fuVjnTletyoVorOjDyYBcDZ9K6VI3/JzZAn45c2FfLEPOKEUd6R+QiOS0EnkEakPvj/J4TDf7Xg==" saltValue="EX0RdDKVfqbjMFu7jRiTzg==" spinCount="100000" sheet="1" objects="1" scenarios="1"/>
  <customSheetViews>
    <customSheetView guid="{C2A171E9-9C4A-48EB-B07E-5758A60CEF25}" state="hidden" showRuler="0">
      <selection activeCell="D10" sqref="D10"/>
      <pageMargins left="0.75" right="0.75" top="1" bottom="1" header="0.5" footer="0.5"/>
      <pageSetup orientation="portrait" r:id="rId1"/>
      <headerFooter alignWithMargins="0"/>
    </customSheetView>
    <customSheetView guid="{BCCF32CF-6814-4491-B636-EE6659CB2FDB}" state="hidden" showRuler="0">
      <selection activeCell="B4" sqref="B4:C4"/>
      <pageMargins left="0.75" right="0.75" top="1" bottom="1" header="0.5" footer="0.5"/>
      <pageSetup orientation="portrait" r:id="rId2"/>
      <headerFooter alignWithMargins="0"/>
    </customSheetView>
    <customSheetView guid="{0B294850-FD19-47B3-ACE9-A5EA58FA8F6C}" state="hidden" showRuler="0">
      <selection activeCell="C7" sqref="C7"/>
      <pageMargins left="0.75" right="0.75" top="1" bottom="1" header="0.5" footer="0.5"/>
      <pageSetup orientation="portrait" r:id="rId3"/>
      <headerFooter alignWithMargins="0"/>
    </customSheetView>
    <customSheetView guid="{B5DDB8B7-72B3-44C4-BA38-BC879DA0D860}" state="hidden" showRuler="0">
      <selection activeCell="G16" sqref="G16"/>
      <pageMargins left="0.75" right="0.75" top="1" bottom="1" header="0.5" footer="0.5"/>
      <pageSetup orientation="portrait" r:id="rId4"/>
      <headerFooter alignWithMargins="0"/>
    </customSheetView>
    <customSheetView guid="{ADFEEE36-FC64-4164-B026-18EA8FC2BA5B}" state="hidden" showRuler="0">
      <selection activeCell="K4" sqref="K4"/>
      <pageMargins left="0.75" right="0.75" top="1" bottom="1" header="0.5" footer="0.5"/>
      <pageSetup orientation="portrait" r:id="rId5"/>
      <headerFooter alignWithMargins="0"/>
    </customSheetView>
    <customSheetView guid="{9416EA7C-09DE-4A79-98DC-84D6183EE7EA}" state="hidden" showRuler="0">
      <selection activeCell="K4" sqref="K4"/>
      <pageMargins left="0.75" right="0.75" top="1" bottom="1" header="0.5" footer="0.5"/>
      <pageSetup orientation="portrait" r:id="rId6"/>
      <headerFooter alignWithMargins="0"/>
    </customSheetView>
    <customSheetView guid="{C7FCA09A-C3E0-4408-81A0-5CFFEB0C6237}" state="hidden" showRuler="0">
      <selection activeCell="F6" sqref="F6"/>
      <pageMargins left="0.75" right="0.75" top="1" bottom="1" header="0.5" footer="0.5"/>
      <pageSetup orientation="portrait" r:id="rId7"/>
      <headerFooter alignWithMargins="0"/>
    </customSheetView>
    <customSheetView guid="{494F6778-23FE-4AAC-B37D-6C7543FC13B9}" showPageBreaks="1" printArea="1" state="hidden" view="pageBreakPreview" showRuler="0">
      <selection activeCell="C14" sqref="C14"/>
      <pageMargins left="0.75" right="0.75" top="1" bottom="1" header="0.5" footer="0.5"/>
      <pageSetup paperSize="9" scale="99" orientation="portrait" r:id="rId8"/>
      <headerFooter alignWithMargins="0"/>
    </customSheetView>
    <customSheetView guid="{CD4CA1A8-824A-452F-BDBA-32A47C1B3013}" state="hidden" showRuler="0">
      <selection activeCell="B10" sqref="B10"/>
      <pageMargins left="0.75" right="0.75" top="1" bottom="1" header="0.5" footer="0.5"/>
      <pageSetup orientation="portrait" r:id="rId9"/>
      <headerFooter alignWithMargins="0"/>
    </customSheetView>
    <customSheetView guid="{8E7B022F-1113-4BA2-B2BA-8EDBE02A2557}" state="hidden" showRuler="0">
      <pageMargins left="0.75" right="0.75" top="1" bottom="1" header="0.5" footer="0.5"/>
      <pageSetup orientation="portrait" r:id="rId10"/>
      <headerFooter alignWithMargins="0"/>
    </customSheetView>
    <customSheetView guid="{A3F641DF-CF1D-48E3-AFDC-E52726A449CB}" state="hidden" showRuler="0">
      <pageMargins left="0.75" right="0.75" top="1" bottom="1" header="0.5" footer="0.5"/>
      <pageSetup orientation="portrait" r:id="rId11"/>
      <headerFooter alignWithMargins="0"/>
    </customSheetView>
    <customSheetView guid="{ECEBABD0-566A-41C4-AA9A-38EA30EFEDA8}" state="hidden" showRuler="0">
      <pageMargins left="0.75" right="0.75" top="1" bottom="1" header="0.5" footer="0.5"/>
      <pageSetup orientation="portrait" r:id="rId12"/>
      <headerFooter alignWithMargins="0"/>
    </customSheetView>
    <customSheetView guid="{43BCBF1E-CDCF-4541-8D79-87EDCECBC1FD}" state="hidden" showRuler="0">
      <selection activeCell="D10" sqref="D10"/>
      <pageMargins left="0.75" right="0.75" top="1" bottom="1" header="0.5" footer="0.5"/>
      <pageSetup orientation="portrait" r:id="rId13"/>
      <headerFooter alignWithMargins="0"/>
    </customSheetView>
    <customSheetView guid="{1FD9ACA5-802E-4240-ABEA-3FAA854014ED}" state="hidden" showRuler="0">
      <selection activeCell="B6" sqref="B6"/>
      <pageMargins left="0.75" right="0.75" top="1" bottom="1" header="0.5" footer="0.5"/>
      <pageSetup orientation="portrait" r:id="rId14"/>
      <headerFooter alignWithMargins="0"/>
    </customSheetView>
    <customSheetView guid="{088EE4B8-2AB2-4771-AF02-2799FFD209DC}" state="hidden" showRuler="0">
      <selection activeCell="K4" sqref="K4"/>
      <pageMargins left="0.75" right="0.75" top="1" bottom="1" header="0.5" footer="0.5"/>
      <pageSetup orientation="portrait" r:id="rId15"/>
      <headerFooter alignWithMargins="0"/>
    </customSheetView>
    <customSheetView guid="{6B3BC699-AF50-49D1-A5D9-04AC9ECA2E6E}" state="hidden" showRuler="0">
      <selection activeCell="B3" sqref="B3:H3"/>
      <pageMargins left="0.75" right="0.75" top="1" bottom="1" header="0.5" footer="0.5"/>
      <pageSetup orientation="portrait" r:id="rId16"/>
      <headerFooter alignWithMargins="0"/>
    </customSheetView>
    <customSheetView guid="{A59756C1-F119-409F-9749-7E17A89EC99C}" state="hidden" showRuler="0">
      <selection activeCell="E5" sqref="E5"/>
      <pageMargins left="0.75" right="0.75" top="1" bottom="1" header="0.5" footer="0.5"/>
      <pageSetup orientation="portrait" r:id="rId17"/>
      <headerFooter alignWithMargins="0"/>
    </customSheetView>
    <customSheetView guid="{10D78769-6122-4B7A-A6A3-9E5BCA27938C}" state="hidden" showRuler="0">
      <selection activeCell="A9" sqref="A9"/>
      <pageMargins left="0.75" right="0.75" top="1" bottom="1" header="0.5" footer="0.5"/>
      <pageSetup orientation="portrait" r:id="rId18"/>
      <headerFooter alignWithMargins="0"/>
    </customSheetView>
    <customSheetView guid="{C418AE7B-D663-4538-8B16-8531F14557D9}" state="hidden" showRuler="0">
      <selection activeCell="E10" sqref="E10"/>
      <pageMargins left="0.75" right="0.75" top="1" bottom="1" header="0.5" footer="0.5"/>
      <pageSetup orientation="portrait" r:id="rId19"/>
      <headerFooter alignWithMargins="0"/>
    </customSheetView>
    <customSheetView guid="{7D19A8FF-9B46-47E7-A025-8214920F0DEA}" state="hidden" showRuler="0">
      <selection activeCell="B9" sqref="B9"/>
      <pageMargins left="0.75" right="0.75" top="1" bottom="1" header="0.5" footer="0.5"/>
      <pageSetup orientation="portrait" r:id="rId20"/>
      <headerFooter alignWithMargins="0"/>
    </customSheetView>
    <customSheetView guid="{F4494380-F964-4D0D-9D0A-9EA8E85D4225}" state="hidden" showRuler="0">
      <selection activeCell="K4" sqref="K4"/>
      <pageMargins left="0.75" right="0.75" top="1" bottom="1" header="0.5" footer="0.5"/>
      <pageSetup orientation="portrait" r:id="rId21"/>
      <headerFooter alignWithMargins="0"/>
    </customSheetView>
    <customSheetView guid="{51E8B268-CD70-41C9-97C5-6867BFB3D174}" state="hidden" showRuler="0">
      <selection activeCell="K4" sqref="K4"/>
      <pageMargins left="0.75" right="0.75" top="1" bottom="1" header="0.5" footer="0.5"/>
      <pageSetup orientation="portrait" r:id="rId22"/>
      <headerFooter alignWithMargins="0"/>
    </customSheetView>
    <customSheetView guid="{A1254D92-3EE6-40FC-9F9F-6A8DD0D26E07}" state="hidden" showRuler="0">
      <selection activeCell="C7" sqref="C7"/>
      <pageMargins left="0.75" right="0.75" top="1" bottom="1" header="0.5" footer="0.5"/>
      <pageSetup orientation="portrait" r:id="rId23"/>
      <headerFooter alignWithMargins="0"/>
    </customSheetView>
    <customSheetView guid="{D7CAE235-DD1C-4EEF-899D-8FC939865EF5}" state="hidden" showRuler="0">
      <selection activeCell="B4" sqref="B4:C4"/>
      <pageMargins left="0.75" right="0.75" top="1" bottom="1" header="0.5" footer="0.5"/>
      <pageSetup orientation="portrait" r:id="rId24"/>
      <headerFooter alignWithMargins="0"/>
    </customSheetView>
    <customSheetView guid="{95DC4E80-4059-4DBD-A03E-19A166873728}" state="hidden" showRuler="0">
      <selection activeCell="D10" sqref="D10"/>
      <pageMargins left="0.75" right="0.75" top="1" bottom="1" header="0.5" footer="0.5"/>
      <pageSetup orientation="portrait" r:id="rId25"/>
      <headerFooter alignWithMargins="0"/>
    </customSheetView>
  </customSheetViews>
  <mergeCells count="3">
    <mergeCell ref="B1:H1"/>
    <mergeCell ref="B3:H3"/>
    <mergeCell ref="B4:C4"/>
  </mergeCells>
  <phoneticPr fontId="6" type="noConversion"/>
  <pageMargins left="0.75" right="0.75" top="1" bottom="1" header="0.5" footer="0.5"/>
  <pageSetup orientation="portrait" r:id="rId2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autoPageBreaks="0"/>
  </sheetPr>
  <dimension ref="A1:L33"/>
  <sheetViews>
    <sheetView showGridLines="0" view="pageBreakPreview" topLeftCell="A7" zoomScaleSheetLayoutView="100" workbookViewId="0">
      <selection activeCell="C23" sqref="C23:E23"/>
    </sheetView>
  </sheetViews>
  <sheetFormatPr defaultColWidth="9.140625" defaultRowHeight="13.5"/>
  <cols>
    <col min="1" max="1" width="9.85546875" style="170" customWidth="1"/>
    <col min="2" max="2" width="12.7109375" style="170" customWidth="1"/>
    <col min="3" max="4" width="44.140625" style="170" customWidth="1"/>
    <col min="5" max="5" width="12.85546875" style="170" customWidth="1"/>
    <col min="6" max="6" width="9.85546875" style="169" customWidth="1"/>
    <col min="7" max="9" width="9.140625" style="169"/>
    <col min="10" max="16384" width="9.140625" style="157"/>
  </cols>
  <sheetData>
    <row r="1" spans="1:12" ht="26.25" customHeight="1">
      <c r="A1" s="745" t="s">
        <v>10</v>
      </c>
      <c r="B1" s="759" t="s">
        <v>95</v>
      </c>
      <c r="C1" s="759"/>
      <c r="D1" s="759"/>
      <c r="E1" s="759"/>
      <c r="F1" s="748" t="str">
        <f>": Pile Foundation Package -" &amp; Basic!B2 &amp; " :"</f>
        <v>: Pile Foundation Package -PL-01 :</v>
      </c>
      <c r="G1" s="155"/>
      <c r="H1" s="155"/>
      <c r="I1" s="155"/>
      <c r="J1" s="156"/>
      <c r="L1" s="157" t="s">
        <v>455</v>
      </c>
    </row>
    <row r="2" spans="1:12" ht="54.75" customHeight="1">
      <c r="A2" s="746"/>
      <c r="B2" s="760" t="str">
        <f>Basic!B1</f>
        <v xml:space="preserve">PPile foundation Package PL-01 for 765KVAngul-Srikakulam 2nd D/c Transmission line part-I associated with “Inter-regional strengthening between SR grid and ER grid” through TBCB Route.      </v>
      </c>
      <c r="C2" s="760"/>
      <c r="D2" s="760"/>
      <c r="E2" s="760"/>
      <c r="F2" s="749"/>
      <c r="G2" s="155"/>
      <c r="H2" s="155"/>
      <c r="I2" s="155"/>
      <c r="J2" s="156"/>
    </row>
    <row r="3" spans="1:12" ht="17.25" customHeight="1">
      <c r="A3" s="746"/>
      <c r="B3" s="761" t="str">
        <f>"Specification No.: " &amp; Basic!B3</f>
        <v xml:space="preserve">Specification No.: CC/T/W-PILE/DOM/A10/26/08899 </v>
      </c>
      <c r="C3" s="761"/>
      <c r="D3" s="761"/>
      <c r="E3" s="761"/>
      <c r="F3" s="749"/>
      <c r="G3" s="155"/>
      <c r="H3" s="155"/>
      <c r="I3" s="155"/>
      <c r="J3" s="156"/>
    </row>
    <row r="4" spans="1:12" s="159" customFormat="1" ht="18" customHeight="1">
      <c r="A4" s="746"/>
      <c r="B4" s="158">
        <v>1</v>
      </c>
      <c r="C4" s="752" t="s">
        <v>96</v>
      </c>
      <c r="D4" s="752"/>
      <c r="E4" s="752"/>
      <c r="F4" s="749"/>
      <c r="I4" s="160"/>
      <c r="J4" s="161"/>
    </row>
    <row r="5" spans="1:12" s="159" customFormat="1" ht="30.75" customHeight="1">
      <c r="A5" s="746"/>
      <c r="B5" s="162">
        <v>2</v>
      </c>
      <c r="C5" s="752" t="s">
        <v>719</v>
      </c>
      <c r="D5" s="752"/>
      <c r="E5" s="752"/>
      <c r="F5" s="749"/>
      <c r="G5" s="160"/>
      <c r="H5" s="160"/>
      <c r="I5" s="160"/>
      <c r="J5" s="161"/>
    </row>
    <row r="6" spans="1:12" s="159" customFormat="1" ht="17.25" customHeight="1">
      <c r="A6" s="746"/>
      <c r="B6" s="162">
        <v>3</v>
      </c>
      <c r="C6" s="757" t="s">
        <v>911</v>
      </c>
      <c r="D6" s="757"/>
      <c r="E6" s="757"/>
      <c r="F6" s="749"/>
      <c r="G6" s="160"/>
      <c r="H6" s="160"/>
      <c r="I6" s="160"/>
      <c r="J6" s="161"/>
    </row>
    <row r="7" spans="1:12" s="159" customFormat="1" ht="30.75" customHeight="1">
      <c r="A7" s="746"/>
      <c r="B7" s="162">
        <v>4</v>
      </c>
      <c r="C7" s="752" t="s">
        <v>141</v>
      </c>
      <c r="D7" s="752"/>
      <c r="E7" s="752"/>
      <c r="F7" s="749"/>
      <c r="G7" s="160"/>
      <c r="H7" s="160"/>
      <c r="I7" s="160"/>
      <c r="J7" s="161"/>
    </row>
    <row r="8" spans="1:12" s="159" customFormat="1" ht="48" customHeight="1">
      <c r="A8" s="746"/>
      <c r="B8" s="162">
        <v>5</v>
      </c>
      <c r="C8" s="752" t="s">
        <v>573</v>
      </c>
      <c r="D8" s="752"/>
      <c r="E8" s="752"/>
      <c r="F8" s="749"/>
      <c r="G8" s="160"/>
      <c r="H8" s="160"/>
      <c r="I8" s="160"/>
      <c r="J8" s="161"/>
    </row>
    <row r="9" spans="1:12" s="159" customFormat="1" ht="33" customHeight="1">
      <c r="A9" s="746"/>
      <c r="B9" s="163">
        <v>6</v>
      </c>
      <c r="C9" s="753" t="s">
        <v>762</v>
      </c>
      <c r="D9" s="753"/>
      <c r="E9" s="753"/>
      <c r="F9" s="749"/>
      <c r="G9" s="160"/>
      <c r="H9" s="160"/>
      <c r="I9" s="160"/>
      <c r="J9" s="164"/>
    </row>
    <row r="10" spans="1:12" s="159" customFormat="1" ht="33" customHeight="1">
      <c r="A10" s="746"/>
      <c r="B10" s="163">
        <v>7</v>
      </c>
      <c r="C10" s="753" t="s">
        <v>883</v>
      </c>
      <c r="D10" s="753"/>
      <c r="E10" s="753"/>
      <c r="F10" s="749"/>
      <c r="G10" s="160"/>
      <c r="H10" s="160"/>
      <c r="I10" s="160"/>
      <c r="J10" s="164"/>
    </row>
    <row r="11" spans="1:12" s="728" customFormat="1" ht="15.75">
      <c r="A11" s="746"/>
      <c r="B11" s="725">
        <v>8</v>
      </c>
      <c r="C11" s="764" t="s">
        <v>912</v>
      </c>
      <c r="D11" s="764"/>
      <c r="E11" s="764"/>
      <c r="F11" s="749"/>
      <c r="G11" s="726"/>
      <c r="H11" s="726"/>
      <c r="I11" s="726"/>
      <c r="J11" s="727"/>
    </row>
    <row r="12" spans="1:12" s="728" customFormat="1" ht="33" customHeight="1">
      <c r="A12" s="746"/>
      <c r="B12" s="725">
        <v>9</v>
      </c>
      <c r="C12" s="765" t="s">
        <v>913</v>
      </c>
      <c r="D12" s="765"/>
      <c r="E12" s="766"/>
      <c r="F12" s="749"/>
      <c r="G12" s="726"/>
      <c r="H12" s="726"/>
      <c r="I12" s="726"/>
      <c r="J12" s="727"/>
    </row>
    <row r="13" spans="1:12" s="728" customFormat="1" ht="48.75" customHeight="1">
      <c r="A13" s="746"/>
      <c r="B13" s="725">
        <v>10</v>
      </c>
      <c r="C13" s="765" t="s">
        <v>964</v>
      </c>
      <c r="D13" s="765"/>
      <c r="E13" s="766"/>
      <c r="F13" s="749"/>
      <c r="G13" s="726"/>
      <c r="H13" s="726"/>
      <c r="I13" s="726"/>
      <c r="J13" s="727"/>
    </row>
    <row r="14" spans="1:12" s="728" customFormat="1" ht="15.75">
      <c r="A14" s="746"/>
      <c r="B14" s="725">
        <v>11</v>
      </c>
      <c r="C14" s="765" t="s">
        <v>963</v>
      </c>
      <c r="D14" s="765"/>
      <c r="E14" s="766"/>
      <c r="F14" s="749"/>
      <c r="G14" s="726"/>
      <c r="H14" s="726"/>
      <c r="I14" s="726"/>
      <c r="J14" s="727"/>
    </row>
    <row r="15" spans="1:12" s="728" customFormat="1" ht="21" hidden="1" customHeight="1">
      <c r="A15" s="746"/>
      <c r="B15" s="725">
        <v>12</v>
      </c>
      <c r="C15" s="765" t="s">
        <v>914</v>
      </c>
      <c r="D15" s="765"/>
      <c r="E15" s="766"/>
      <c r="F15" s="749"/>
      <c r="G15" s="726"/>
      <c r="H15" s="726"/>
      <c r="I15" s="726"/>
      <c r="J15" s="727"/>
    </row>
    <row r="16" spans="1:12" s="728" customFormat="1" ht="33" customHeight="1">
      <c r="A16" s="746"/>
      <c r="B16" s="725">
        <v>13</v>
      </c>
      <c r="C16" s="765" t="s">
        <v>915</v>
      </c>
      <c r="D16" s="765"/>
      <c r="E16" s="766"/>
      <c r="F16" s="749"/>
      <c r="G16" s="726"/>
      <c r="H16" s="726"/>
      <c r="I16" s="726"/>
      <c r="J16" s="727"/>
    </row>
    <row r="17" spans="1:10" s="728" customFormat="1" ht="20.25" customHeight="1">
      <c r="A17" s="746"/>
      <c r="B17" s="725">
        <v>14</v>
      </c>
      <c r="C17" s="765" t="s">
        <v>916</v>
      </c>
      <c r="D17" s="765"/>
      <c r="E17" s="766"/>
      <c r="F17" s="749"/>
      <c r="G17" s="726"/>
      <c r="H17" s="726"/>
      <c r="I17" s="726"/>
      <c r="J17" s="727"/>
    </row>
    <row r="18" spans="1:10" s="728" customFormat="1" ht="20.25" customHeight="1">
      <c r="A18" s="746"/>
      <c r="B18" s="725">
        <v>15</v>
      </c>
      <c r="C18" s="765" t="s">
        <v>917</v>
      </c>
      <c r="D18" s="765"/>
      <c r="E18" s="766"/>
      <c r="F18" s="749"/>
      <c r="G18" s="726"/>
      <c r="H18" s="726"/>
      <c r="I18" s="726"/>
      <c r="J18" s="727"/>
    </row>
    <row r="19" spans="1:10" s="728" customFormat="1" ht="20.25" customHeight="1">
      <c r="A19" s="746"/>
      <c r="B19" s="725">
        <v>16</v>
      </c>
      <c r="C19" s="765" t="s">
        <v>918</v>
      </c>
      <c r="D19" s="765"/>
      <c r="E19" s="766"/>
      <c r="F19" s="749"/>
      <c r="G19" s="726"/>
      <c r="H19" s="726"/>
      <c r="I19" s="726"/>
      <c r="J19" s="727"/>
    </row>
    <row r="20" spans="1:10" s="728" customFormat="1" ht="20.25" customHeight="1">
      <c r="A20" s="746"/>
      <c r="B20" s="725">
        <v>17</v>
      </c>
      <c r="C20" s="765" t="s">
        <v>919</v>
      </c>
      <c r="D20" s="765"/>
      <c r="E20" s="766"/>
      <c r="F20" s="749"/>
      <c r="G20" s="726"/>
      <c r="H20" s="726"/>
      <c r="I20" s="726"/>
      <c r="J20" s="727"/>
    </row>
    <row r="21" spans="1:10" s="728" customFormat="1" ht="20.25" customHeight="1">
      <c r="A21" s="746"/>
      <c r="B21" s="725">
        <v>18</v>
      </c>
      <c r="C21" s="765" t="s">
        <v>920</v>
      </c>
      <c r="D21" s="765"/>
      <c r="E21" s="766"/>
      <c r="F21" s="749"/>
      <c r="G21" s="726"/>
      <c r="H21" s="726"/>
      <c r="I21" s="726"/>
      <c r="J21" s="727"/>
    </row>
    <row r="22" spans="1:10" s="728" customFormat="1" ht="41.25" customHeight="1">
      <c r="A22" s="746"/>
      <c r="B22" s="725">
        <v>19</v>
      </c>
      <c r="C22" s="765" t="s">
        <v>965</v>
      </c>
      <c r="D22" s="765"/>
      <c r="E22" s="766"/>
      <c r="F22" s="749"/>
      <c r="G22" s="726"/>
      <c r="H22" s="726"/>
      <c r="I22" s="726"/>
      <c r="J22" s="727"/>
    </row>
    <row r="23" spans="1:10" s="159" customFormat="1" ht="33" customHeight="1">
      <c r="A23" s="746"/>
      <c r="B23" s="165" t="s">
        <v>370</v>
      </c>
      <c r="C23" s="762" t="s">
        <v>575</v>
      </c>
      <c r="D23" s="762"/>
      <c r="E23" s="763"/>
      <c r="F23" s="749"/>
      <c r="G23" s="160"/>
      <c r="H23" s="160"/>
      <c r="I23" s="160"/>
      <c r="J23" s="161"/>
    </row>
    <row r="24" spans="1:10" ht="5.25" customHeight="1">
      <c r="A24" s="746"/>
      <c r="B24" s="166"/>
      <c r="C24" s="166"/>
      <c r="D24" s="166"/>
      <c r="E24" s="166"/>
      <c r="F24" s="749"/>
      <c r="G24" s="155"/>
      <c r="H24" s="155"/>
      <c r="I24" s="155"/>
      <c r="J24" s="156"/>
    </row>
    <row r="25" spans="1:10" ht="18" customHeight="1">
      <c r="A25" s="746"/>
      <c r="B25" s="751"/>
      <c r="C25" s="751"/>
      <c r="D25" s="751"/>
      <c r="E25" s="751"/>
      <c r="F25" s="749"/>
      <c r="G25" s="155"/>
      <c r="H25" s="155"/>
      <c r="I25" s="155"/>
      <c r="J25" s="156"/>
    </row>
    <row r="26" spans="1:10" ht="8.1" customHeight="1">
      <c r="A26" s="746"/>
      <c r="B26" s="167"/>
      <c r="C26" s="167"/>
      <c r="D26" s="167"/>
      <c r="E26" s="167"/>
      <c r="F26" s="749"/>
      <c r="G26" s="155"/>
      <c r="H26" s="155"/>
      <c r="I26" s="155"/>
      <c r="J26" s="156"/>
    </row>
    <row r="27" spans="1:10" ht="24" customHeight="1">
      <c r="A27" s="746"/>
      <c r="B27" s="756" t="s">
        <v>91</v>
      </c>
      <c r="C27" s="756"/>
      <c r="D27" s="756"/>
      <c r="E27" s="168"/>
      <c r="F27" s="749"/>
    </row>
    <row r="28" spans="1:10" ht="15.95" customHeight="1">
      <c r="A28" s="746"/>
      <c r="B28" s="754" t="s">
        <v>92</v>
      </c>
      <c r="C28" s="754"/>
      <c r="D28" s="754"/>
      <c r="F28" s="749"/>
      <c r="G28" s="155"/>
      <c r="H28" s="155"/>
      <c r="I28" s="155"/>
      <c r="J28" s="156"/>
    </row>
    <row r="29" spans="1:10" ht="24" customHeight="1">
      <c r="A29" s="746"/>
      <c r="B29" s="755" t="s">
        <v>93</v>
      </c>
      <c r="C29" s="755"/>
      <c r="D29" s="755"/>
      <c r="E29" s="168"/>
      <c r="F29" s="749"/>
      <c r="G29" s="171"/>
      <c r="H29" s="171"/>
      <c r="I29" s="171"/>
      <c r="J29" s="171"/>
    </row>
    <row r="30" spans="1:10" ht="15.95" customHeight="1">
      <c r="A30" s="747"/>
      <c r="B30" s="758" t="s">
        <v>94</v>
      </c>
      <c r="C30" s="758"/>
      <c r="D30" s="758"/>
      <c r="E30" s="172"/>
      <c r="F30" s="750"/>
      <c r="G30" s="171"/>
      <c r="H30" s="171"/>
      <c r="I30" s="171"/>
      <c r="J30" s="171"/>
    </row>
    <row r="31" spans="1:10" ht="15.75">
      <c r="A31" s="173"/>
      <c r="B31" s="174"/>
      <c r="C31" s="174"/>
      <c r="D31" s="174"/>
      <c r="E31" s="174"/>
      <c r="F31" s="155"/>
      <c r="G31" s="155"/>
      <c r="H31" s="155"/>
      <c r="I31" s="155"/>
      <c r="J31" s="156"/>
    </row>
    <row r="32" spans="1:10" ht="15.75">
      <c r="A32" s="173"/>
      <c r="B32" s="173"/>
      <c r="C32" s="173"/>
      <c r="D32" s="173"/>
      <c r="E32" s="173"/>
      <c r="F32" s="155"/>
      <c r="G32" s="155"/>
      <c r="H32" s="155"/>
      <c r="I32" s="155"/>
      <c r="J32" s="156"/>
    </row>
    <row r="33" spans="1:10" ht="15.75">
      <c r="A33" s="173"/>
      <c r="B33" s="173"/>
      <c r="C33" s="173"/>
      <c r="D33" s="173"/>
      <c r="E33" s="173"/>
      <c r="F33" s="155"/>
      <c r="G33" s="155"/>
      <c r="H33" s="155"/>
      <c r="I33" s="155"/>
      <c r="J33" s="156"/>
    </row>
  </sheetData>
  <sheetProtection algorithmName="SHA-512" hashValue="NB3u7E0IyMXAvKuvXOeykth92AlJsHKhqqGQPsAf4hlVKRNoh2+5O5cSrdAxlPKePCDA99I4L9zudVEzemYnxw==" saltValue="mA1QXfPpqPDBYi0KbbJs5A==" spinCount="100000" sheet="1" objects="1" scenarios="1"/>
  <customSheetViews>
    <customSheetView guid="{C2A171E9-9C4A-48EB-B07E-5758A60CEF25}" showGridLines="0" printArea="1" view="pageBreakPreview">
      <selection activeCell="C5" sqref="C5:E5"/>
      <pageMargins left="0.15748031496063" right="0.23622047244094499" top="0.78" bottom="0.68" header="0.35433070866141703" footer="0.511811023622047"/>
      <printOptions horizontalCentered="1"/>
      <pageSetup paperSize="9" scale="95" orientation="landscape" r:id="rId1"/>
      <headerFooter alignWithMargins="0"/>
    </customSheetView>
    <customSheetView guid="{BCCF32CF-6814-4491-B636-EE6659CB2FDB}" showGridLines="0" printArea="1" view="pageBreakPreview">
      <selection activeCell="C5" sqref="C5:E5"/>
      <pageMargins left="0.15748031496063" right="0.23622047244094499" top="0.78" bottom="0.68" header="0.35433070866141703" footer="0.511811023622047"/>
      <printOptions horizontalCentered="1"/>
      <pageSetup paperSize="9" scale="95" orientation="landscape" r:id="rId2"/>
      <headerFooter alignWithMargins="0"/>
    </customSheetView>
    <customSheetView guid="{0B294850-FD19-47B3-ACE9-A5EA58FA8F6C}" showGridLines="0" printArea="1" view="pageBreakPreview" topLeftCell="A7">
      <selection activeCell="C10" sqref="C10:E10"/>
      <pageMargins left="0.15748031496063" right="0.23622047244094499" top="0.78" bottom="0.68" header="0.35433070866141703" footer="0.511811023622047"/>
      <printOptions horizontalCentered="1"/>
      <pageSetup paperSize="9" scale="95" orientation="landscape" r:id="rId3"/>
      <headerFooter alignWithMargins="0"/>
    </customSheetView>
    <customSheetView guid="{B5DDB8B7-72B3-44C4-BA38-BC879DA0D860}" showGridLines="0" printArea="1" view="pageBreakPreview" topLeftCell="A4">
      <selection activeCell="C10" sqref="C10:E10"/>
      <pageMargins left="0.15748031496063" right="0.23622047244094499" top="0.78" bottom="0.68" header="0.35433070866141703" footer="0.511811023622047"/>
      <printOptions horizontalCentered="1"/>
      <pageSetup paperSize="9" scale="95" orientation="landscape" r:id="rId4"/>
      <headerFooter alignWithMargins="0"/>
    </customSheetView>
    <customSheetView guid="{ADFEEE36-FC64-4164-B026-18EA8FC2BA5B}" showGridLines="0">
      <selection activeCell="B2" sqref="B2:E2"/>
      <pageMargins left="0.15748031496063" right="0.23622047244094499" top="0.78" bottom="0.68" header="0.35433070866141703" footer="0.511811023622047"/>
      <printOptions horizontalCentered="1"/>
      <pageSetup paperSize="9" scale="95" orientation="landscape" r:id="rId5"/>
      <headerFooter alignWithMargins="0"/>
    </customSheetView>
    <customSheetView guid="{9416EA7C-09DE-4A79-98DC-84D6183EE7EA}" showGridLines="0">
      <selection activeCell="B2" sqref="B2:E2"/>
      <pageMargins left="0.15748031496063" right="0.23622047244094499" top="0.78" bottom="0.68" header="0.35433070866141703" footer="0.511811023622047"/>
      <printOptions horizontalCentered="1"/>
      <pageSetup paperSize="9" scale="95" orientation="landscape" r:id="rId6"/>
      <headerFooter alignWithMargins="0"/>
    </customSheetView>
    <customSheetView guid="{C7FCA09A-C3E0-4408-81A0-5CFFEB0C6237}" showGridLines="0" fitToPage="1">
      <selection activeCell="H7" sqref="H7"/>
      <pageMargins left="0.15748031496063" right="0.23622047244094499" top="0.78" bottom="0.98425196850393704" header="0.35433070866141703" footer="0.511811023622047"/>
      <printOptions horizontalCentered="1"/>
      <pageSetup paperSize="9" scale="85" orientation="landscape" r:id="rId7"/>
      <headerFooter alignWithMargins="0"/>
    </customSheetView>
    <customSheetView guid="{494F6778-23FE-4AAC-B37D-6C7543FC13B9}" showPageBreaks="1" showGridLines="0" printArea="1" view="pageBreakPreview">
      <selection activeCell="C8" sqref="C8:E8"/>
      <colBreaks count="1" manualBreakCount="1">
        <brk id="6" max="1048575" man="1"/>
      </colBreaks>
      <pageMargins left="0.15748031496063" right="0.23622047244094499" top="0.78" bottom="0.98425196850393704" header="0.35433070866141703" footer="0.511811023622047"/>
      <printOptions horizontalCentered="1"/>
      <pageSetup paperSize="9" scale="83" orientation="portrait" r:id="rId8"/>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1FD9ACA5-802E-4240-ABEA-3FAA854014ED}" scale="90" showGridLines="0">
      <selection activeCell="C9" sqref="C9:E9"/>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088EE4B8-2AB2-4771-AF02-2799FFD209DC}" showGridLines="0">
      <selection activeCell="C7" sqref="C7:E7"/>
      <pageMargins left="0.15748031496063" right="0.23622047244094499" top="0.78" bottom="0.68" header="0.35433070866141703" footer="0.511811023622047"/>
      <printOptions horizontalCentered="1"/>
      <pageSetup paperSize="9" scale="95" orientation="landscape" r:id="rId15"/>
      <headerFooter alignWithMargins="0"/>
    </customSheetView>
    <customSheetView guid="{6B3BC699-AF50-49D1-A5D9-04AC9ECA2E6E}" showGridLines="0">
      <selection activeCell="F1" sqref="F1:F17"/>
      <pageMargins left="0.15748031496063" right="0.23622047244094499" top="0.78" bottom="0.68" header="0.35433070866141703" footer="0.511811023622047"/>
      <printOptions horizontalCentered="1"/>
      <pageSetup paperSize="9" scale="95" orientation="landscape" r:id="rId16"/>
      <headerFooter alignWithMargins="0"/>
    </customSheetView>
    <customSheetView guid="{A59756C1-F119-409F-9749-7E17A89EC99C}" showGridLines="0">
      <selection activeCell="F1" sqref="F1:F17"/>
      <pageMargins left="0.15748031496063" right="0.23622047244094499" top="0.78" bottom="0.68" header="0.35433070866141703" footer="0.511811023622047"/>
      <printOptions horizontalCentered="1"/>
      <pageSetup paperSize="9" scale="95" orientation="landscape" r:id="rId17"/>
      <headerFooter alignWithMargins="0"/>
    </customSheetView>
    <customSheetView guid="{10D78769-6122-4B7A-A6A3-9E5BCA27938C}" showGridLines="0">
      <selection activeCell="C9" sqref="C9:E9"/>
      <pageMargins left="0.15748031496063" right="0.23622047244094499" top="0.78" bottom="0.68" header="0.35433070866141703" footer="0.511811023622047"/>
      <printOptions horizontalCentered="1"/>
      <pageSetup paperSize="9" scale="95" orientation="landscape" r:id="rId18"/>
      <headerFooter alignWithMargins="0"/>
    </customSheetView>
    <customSheetView guid="{C418AE7B-D663-4538-8B16-8531F14557D9}" showGridLines="0">
      <selection activeCell="B3" sqref="B3:E3"/>
      <pageMargins left="0.15748031496063" right="0.23622047244094499" top="0.78" bottom="0.68" header="0.35433070866141703" footer="0.511811023622047"/>
      <printOptions horizontalCentered="1"/>
      <pageSetup paperSize="9" scale="95" orientation="landscape" r:id="rId19"/>
      <headerFooter alignWithMargins="0"/>
    </customSheetView>
    <customSheetView guid="{7D19A8FF-9B46-47E7-A025-8214920F0DEA}" showGridLines="0">
      <selection activeCell="C9" sqref="C9:E9"/>
      <pageMargins left="0.15748031496063" right="0.23622047244094499" top="0.78" bottom="0.68" header="0.35433070866141703" footer="0.511811023622047"/>
      <printOptions horizontalCentered="1"/>
      <pageSetup paperSize="9" scale="95" orientation="landscape" r:id="rId20"/>
      <headerFooter alignWithMargins="0"/>
    </customSheetView>
    <customSheetView guid="{F4494380-F964-4D0D-9D0A-9EA8E85D4225}" showGridLines="0" topLeftCell="A13">
      <selection activeCell="B2" sqref="B2:E2"/>
      <pageMargins left="0.15748031496063" right="0.23622047244094499" top="0.78" bottom="0.68" header="0.35433070866141703" footer="0.511811023622047"/>
      <printOptions horizontalCentered="1"/>
      <pageSetup paperSize="9" scale="95" orientation="landscape" r:id="rId21"/>
      <headerFooter alignWithMargins="0"/>
    </customSheetView>
    <customSheetView guid="{51E8B268-CD70-41C9-97C5-6867BFB3D174}" showGridLines="0">
      <selection activeCell="B2" sqref="B2:E2"/>
      <pageMargins left="0.15748031496063" right="0.23622047244094499" top="0.78" bottom="0.68" header="0.35433070866141703" footer="0.511811023622047"/>
      <printOptions horizontalCentered="1"/>
      <pageSetup paperSize="9" scale="95" orientation="landscape" r:id="rId22"/>
      <headerFooter alignWithMargins="0"/>
    </customSheetView>
    <customSheetView guid="{A1254D92-3EE6-40FC-9F9F-6A8DD0D26E07}" showGridLines="0" printArea="1" view="pageBreakPreview" topLeftCell="A13">
      <selection activeCell="C10" sqref="C10:E10"/>
      <pageMargins left="0.15748031496063" right="0.23622047244094499" top="0.78" bottom="0.68" header="0.35433070866141703" footer="0.511811023622047"/>
      <printOptions horizontalCentered="1"/>
      <pageSetup paperSize="9" scale="95" orientation="landscape" r:id="rId23"/>
      <headerFooter alignWithMargins="0"/>
    </customSheetView>
    <customSheetView guid="{D7CAE235-DD1C-4EEF-899D-8FC939865EF5}" showGridLines="0" printArea="1" view="pageBreakPreview">
      <selection activeCell="C5" sqref="C5:E5"/>
      <pageMargins left="0.15748031496063" right="0.23622047244094499" top="0.78" bottom="0.68" header="0.35433070866141703" footer="0.511811023622047"/>
      <printOptions horizontalCentered="1"/>
      <pageSetup paperSize="9" scale="95" orientation="landscape" r:id="rId24"/>
      <headerFooter alignWithMargins="0"/>
    </customSheetView>
    <customSheetView guid="{95DC4E80-4059-4DBD-A03E-19A166873728}" showGridLines="0" printArea="1" view="pageBreakPreview">
      <selection activeCell="C5" sqref="C5:E5"/>
      <pageMargins left="0.15748031496063" right="0.23622047244094499" top="0.78" bottom="0.68" header="0.35433070866141703" footer="0.511811023622047"/>
      <printOptions horizontalCentered="1"/>
      <pageSetup paperSize="9" scale="95" orientation="landscape" r:id="rId25"/>
      <headerFooter alignWithMargins="0"/>
    </customSheetView>
  </customSheetViews>
  <mergeCells count="30">
    <mergeCell ref="C23:E23"/>
    <mergeCell ref="C10:E10"/>
    <mergeCell ref="C11:E11"/>
    <mergeCell ref="C12:E12"/>
    <mergeCell ref="C13:E13"/>
    <mergeCell ref="C14:E14"/>
    <mergeCell ref="C15:E15"/>
    <mergeCell ref="C16:E16"/>
    <mergeCell ref="C17:E17"/>
    <mergeCell ref="C18:E18"/>
    <mergeCell ref="C19:E19"/>
    <mergeCell ref="C20:E20"/>
    <mergeCell ref="C21:E21"/>
    <mergeCell ref="C22:E22"/>
    <mergeCell ref="A1:A30"/>
    <mergeCell ref="F1:F30"/>
    <mergeCell ref="B25:E25"/>
    <mergeCell ref="C7:E7"/>
    <mergeCell ref="C8:E8"/>
    <mergeCell ref="C9:E9"/>
    <mergeCell ref="B28:D28"/>
    <mergeCell ref="B29:D29"/>
    <mergeCell ref="B27:D27"/>
    <mergeCell ref="C6:E6"/>
    <mergeCell ref="B30:D30"/>
    <mergeCell ref="B1:E1"/>
    <mergeCell ref="B2:E2"/>
    <mergeCell ref="B3:E3"/>
    <mergeCell ref="C4:E4"/>
    <mergeCell ref="C5:E5"/>
  </mergeCells>
  <phoneticPr fontId="28" type="noConversion"/>
  <printOptions horizontalCentered="1"/>
  <pageMargins left="0.15748031496063" right="0.23622047244094499" top="0.78" bottom="0.68" header="0.35433070866141703" footer="0.511811023622047"/>
  <pageSetup paperSize="9" scale="95" orientation="landscape" r:id="rId26"/>
  <headerFooter alignWithMargins="0"/>
  <drawing r:id="rId2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AB37"/>
  <sheetViews>
    <sheetView showGridLines="0" view="pageBreakPreview" topLeftCell="A16" zoomScaleNormal="90" zoomScaleSheetLayoutView="100" workbookViewId="0">
      <selection activeCell="D35" sqref="D35"/>
    </sheetView>
  </sheetViews>
  <sheetFormatPr defaultColWidth="9.140625" defaultRowHeight="16.5"/>
  <cols>
    <col min="2" max="2" width="31.85546875" style="134" customWidth="1"/>
    <col min="3" max="3" width="12.85546875" style="134" customWidth="1"/>
    <col min="4" max="4" width="57.5703125" style="134" customWidth="1"/>
    <col min="5" max="5" width="11.85546875" style="134" customWidth="1"/>
    <col min="6" max="7" width="11.85546875" style="188" customWidth="1"/>
    <col min="8" max="8" width="11.85546875" style="188" hidden="1" customWidth="1"/>
    <col min="9" max="25" width="11.85546875" style="188" customWidth="1"/>
    <col min="27" max="27" width="15.28515625" customWidth="1"/>
  </cols>
  <sheetData>
    <row r="1" spans="2:28" ht="64.5" customHeight="1">
      <c r="B1" s="768" t="str">
        <f>Basic!B1</f>
        <v xml:space="preserve">PPile foundation Package PL-01 for 765KVAngul-Srikakulam 2nd D/c Transmission line part-I associated with “Inter-regional strengthening between SR grid and ER grid” through TBCB Route.      </v>
      </c>
      <c r="C1" s="768"/>
      <c r="D1" s="768"/>
      <c r="E1" s="175"/>
      <c r="F1" s="176"/>
      <c r="G1" s="177"/>
      <c r="H1" s="177"/>
      <c r="I1" s="177"/>
      <c r="J1" s="177"/>
      <c r="K1" s="177"/>
      <c r="L1" s="177"/>
      <c r="M1" s="177"/>
      <c r="N1" s="177"/>
      <c r="O1" s="177"/>
      <c r="P1" s="177"/>
      <c r="Q1" s="177"/>
      <c r="R1" s="177"/>
      <c r="S1" s="177"/>
      <c r="T1" s="177"/>
      <c r="U1" s="177"/>
      <c r="V1" s="177"/>
      <c r="W1" s="177"/>
      <c r="X1" s="177"/>
      <c r="Y1" s="177"/>
    </row>
    <row r="2" spans="2:28" ht="20.100000000000001" customHeight="1">
      <c r="B2" s="769" t="str">
        <f>Basic!A3&amp;Basic!B3</f>
        <v xml:space="preserve">Specification No. :CC/T/W-PILE/DOM/A10/26/08899 </v>
      </c>
      <c r="C2" s="769"/>
      <c r="D2" s="769"/>
      <c r="E2" s="178"/>
      <c r="F2" s="134"/>
      <c r="G2" s="134"/>
      <c r="H2" s="134"/>
      <c r="I2" s="134"/>
      <c r="J2" s="134"/>
      <c r="K2" s="134"/>
      <c r="L2" s="134"/>
      <c r="M2" s="134"/>
      <c r="N2" s="134"/>
      <c r="O2" s="134"/>
      <c r="P2" s="134"/>
      <c r="Q2" s="134"/>
      <c r="R2" s="134"/>
      <c r="S2" s="134"/>
      <c r="T2" s="134"/>
      <c r="U2" s="134"/>
      <c r="V2" s="134"/>
      <c r="W2" s="134"/>
      <c r="X2" s="134"/>
      <c r="Y2" s="134"/>
      <c r="AA2" t="s">
        <v>142</v>
      </c>
      <c r="AB2" s="179">
        <v>1</v>
      </c>
    </row>
    <row r="3" spans="2:28" ht="12" customHeight="1">
      <c r="B3" s="180"/>
      <c r="C3" s="180"/>
      <c r="D3" s="180"/>
      <c r="E3" s="180"/>
      <c r="F3" s="134"/>
      <c r="G3" s="134"/>
      <c r="H3" s="134"/>
      <c r="I3" s="134"/>
      <c r="J3" s="134"/>
      <c r="K3" s="134"/>
      <c r="L3" s="134"/>
      <c r="M3" s="134"/>
      <c r="N3" s="134"/>
      <c r="O3" s="134"/>
      <c r="P3" s="134"/>
      <c r="Q3" s="134"/>
      <c r="R3" s="134"/>
      <c r="S3" s="134"/>
      <c r="T3" s="134"/>
      <c r="U3" s="134"/>
      <c r="V3" s="134"/>
      <c r="W3" s="134"/>
      <c r="X3" s="134"/>
      <c r="Y3" s="134"/>
      <c r="AA3" t="s">
        <v>143</v>
      </c>
      <c r="AB3" s="181" t="s">
        <v>11</v>
      </c>
    </row>
    <row r="4" spans="2:28" ht="20.100000000000001" customHeight="1">
      <c r="B4" s="767" t="s">
        <v>147</v>
      </c>
      <c r="C4" s="767"/>
      <c r="D4" s="767"/>
      <c r="E4" s="180"/>
      <c r="F4" s="134"/>
      <c r="G4" s="134"/>
      <c r="H4" s="134"/>
      <c r="I4" s="134"/>
      <c r="J4" s="134"/>
      <c r="K4" s="134"/>
      <c r="L4" s="134"/>
      <c r="M4" s="134"/>
      <c r="N4" s="134"/>
      <c r="O4" s="134"/>
      <c r="P4" s="134"/>
      <c r="Q4" s="134"/>
      <c r="R4" s="134"/>
      <c r="S4" s="134"/>
      <c r="T4" s="134"/>
      <c r="U4" s="134"/>
      <c r="V4" s="134"/>
      <c r="W4" s="134"/>
      <c r="X4" s="134"/>
      <c r="Y4" s="134"/>
      <c r="AB4" s="179"/>
    </row>
    <row r="5" spans="2:28" ht="12" customHeight="1" thickBot="1">
      <c r="B5" s="182"/>
      <c r="C5" s="182"/>
      <c r="F5" s="134"/>
      <c r="G5" s="134"/>
      <c r="H5" s="134"/>
      <c r="I5" s="134"/>
      <c r="J5" s="134"/>
      <c r="K5" s="134"/>
      <c r="L5" s="134"/>
      <c r="M5" s="134"/>
      <c r="N5" s="134"/>
      <c r="O5" s="134"/>
      <c r="P5" s="134"/>
      <c r="Q5" s="134"/>
      <c r="R5" s="134"/>
      <c r="S5" s="134"/>
      <c r="T5" s="134"/>
      <c r="U5" s="134"/>
      <c r="V5" s="134"/>
      <c r="W5" s="134"/>
      <c r="X5" s="134"/>
      <c r="Y5" s="134"/>
    </row>
    <row r="6" spans="2:28" ht="43.5" customHeight="1" thickBot="1">
      <c r="B6" s="771" t="s">
        <v>720</v>
      </c>
      <c r="C6" s="772"/>
      <c r="D6" s="525"/>
      <c r="F6" s="134"/>
      <c r="G6" s="134"/>
      <c r="H6" s="134"/>
      <c r="I6" s="134"/>
      <c r="J6" s="134"/>
      <c r="K6" s="134"/>
      <c r="L6" s="134"/>
      <c r="M6" s="134"/>
      <c r="N6" s="134"/>
      <c r="O6" s="134"/>
      <c r="P6" s="134"/>
      <c r="Q6" s="134"/>
      <c r="R6" s="134"/>
      <c r="S6" s="134"/>
      <c r="T6" s="134"/>
      <c r="U6" s="134"/>
      <c r="V6" s="134"/>
      <c r="W6" s="134"/>
      <c r="X6" s="134"/>
      <c r="Y6" s="134"/>
    </row>
    <row r="7" spans="2:28" ht="45" customHeight="1">
      <c r="B7" s="771" t="str">
        <f>IF(D6="Yes","Name of designated Authority of GoI under the Public Procurement Policy for MSEs order 2012","")</f>
        <v/>
      </c>
      <c r="C7" s="772"/>
      <c r="D7" s="526"/>
      <c r="F7" s="134"/>
      <c r="G7" s="134"/>
      <c r="H7" s="134"/>
      <c r="I7" s="134"/>
      <c r="J7" s="134"/>
      <c r="K7" s="134"/>
      <c r="L7" s="134"/>
      <c r="M7" s="134"/>
      <c r="N7" s="134"/>
      <c r="O7" s="134"/>
      <c r="P7" s="134"/>
      <c r="Q7" s="134"/>
      <c r="R7" s="134"/>
      <c r="S7" s="134"/>
      <c r="T7" s="134"/>
      <c r="U7" s="134"/>
      <c r="V7" s="134"/>
      <c r="W7" s="134"/>
      <c r="X7" s="134"/>
      <c r="Y7" s="134"/>
    </row>
    <row r="8" spans="2:28" s="183" customFormat="1" ht="43.5" customHeight="1">
      <c r="B8" s="184" t="s">
        <v>144</v>
      </c>
      <c r="C8" s="185"/>
      <c r="D8" s="86"/>
      <c r="F8" s="186"/>
      <c r="G8" s="186"/>
      <c r="H8" s="186"/>
      <c r="I8" s="186"/>
      <c r="J8" s="186"/>
      <c r="K8" s="186"/>
      <c r="L8" s="186"/>
      <c r="M8" s="186"/>
      <c r="N8" s="186"/>
      <c r="O8" s="186"/>
      <c r="P8" s="186"/>
      <c r="Q8" s="186"/>
      <c r="R8" s="186"/>
      <c r="S8" s="186"/>
      <c r="U8" s="186"/>
      <c r="V8" s="186"/>
      <c r="W8" s="186"/>
      <c r="X8" s="186"/>
      <c r="Y8" s="186"/>
      <c r="AA8" s="186">
        <f>IF(D8= "Sole Bidder", 0, D9)</f>
        <v>0</v>
      </c>
    </row>
    <row r="9" spans="2:28" ht="50.1" customHeight="1">
      <c r="B9" s="184" t="str">
        <f>IF(D8= "JV (Joint Venture)", "Total Nos. of  Partners in the JV [excluding the Lead Partner]", "")</f>
        <v/>
      </c>
      <c r="C9" s="187"/>
      <c r="D9" s="86"/>
    </row>
    <row r="10" spans="2:28" ht="19.5" customHeight="1">
      <c r="B10" s="189"/>
      <c r="C10" s="189"/>
      <c r="D10" s="186"/>
    </row>
    <row r="11" spans="2:28" ht="20.100000000000001" customHeight="1">
      <c r="B11" s="190" t="str">
        <f>IF(D8= "Sole Bidder", "Name of Sole Bidder", "Name of Lead Partner")</f>
        <v>Name of Lead Partner</v>
      </c>
      <c r="C11" s="191"/>
      <c r="D11" s="136"/>
    </row>
    <row r="12" spans="2:28" ht="20.100000000000001" customHeight="1">
      <c r="B12" s="193" t="str">
        <f>IF(D8= "Sole Bidder", "Address of Sole Bidder", "Address of Lead Partner")</f>
        <v>Address of Lead Partner</v>
      </c>
      <c r="C12" s="194"/>
      <c r="D12" s="136"/>
    </row>
    <row r="13" spans="2:28" ht="20.100000000000001" customHeight="1">
      <c r="B13" s="195"/>
      <c r="C13" s="196"/>
      <c r="D13" s="136"/>
    </row>
    <row r="14" spans="2:28" ht="20.100000000000001" customHeight="1">
      <c r="B14" s="197"/>
      <c r="C14" s="198"/>
      <c r="D14" s="136"/>
      <c r="H14" s="188">
        <f>IF(AND(D8="JV (Joint Venture)",D9=1),1,0)</f>
        <v>0</v>
      </c>
    </row>
    <row r="15" spans="2:28" ht="20.100000000000001" customHeight="1"/>
    <row r="16" spans="2:28" ht="20.100000000000001" customHeight="1">
      <c r="B16" s="190" t="str">
        <f>IF(D9=1,"Other Partner",IF(D9="2 or More","Other Partner-1",""))</f>
        <v/>
      </c>
      <c r="C16" s="191"/>
      <c r="D16" s="136"/>
      <c r="F16" s="199"/>
    </row>
    <row r="17" spans="2:5" ht="20.100000000000001" customHeight="1">
      <c r="B17" s="193" t="str">
        <f>IF(D9=1,"Address of other Partner",IF(D9="2 or More","Address of other Partner - 1",""))</f>
        <v/>
      </c>
      <c r="C17" s="194"/>
      <c r="D17" s="136"/>
    </row>
    <row r="18" spans="2:5" ht="20.100000000000001" customHeight="1">
      <c r="B18" s="195"/>
      <c r="C18" s="196"/>
      <c r="D18" s="136"/>
    </row>
    <row r="19" spans="2:5" ht="20.100000000000001" customHeight="1">
      <c r="B19" s="197"/>
      <c r="C19" s="198"/>
      <c r="D19" s="136"/>
    </row>
    <row r="20" spans="2:5" ht="20.100000000000001" customHeight="1"/>
    <row r="21" spans="2:5" ht="20.100000000000001" customHeight="1">
      <c r="B21" s="190" t="s">
        <v>12</v>
      </c>
      <c r="C21" s="191"/>
      <c r="D21" s="136"/>
    </row>
    <row r="22" spans="2:5" ht="20.100000000000001" customHeight="1">
      <c r="B22" s="193" t="s">
        <v>13</v>
      </c>
      <c r="C22" s="194"/>
      <c r="D22" s="136"/>
    </row>
    <row r="23" spans="2:5" ht="20.100000000000001" customHeight="1">
      <c r="B23" s="195"/>
      <c r="C23" s="196"/>
      <c r="D23" s="136"/>
    </row>
    <row r="24" spans="2:5" ht="20.100000000000001" customHeight="1">
      <c r="B24" s="197"/>
      <c r="C24" s="198"/>
      <c r="D24" s="136"/>
    </row>
    <row r="25" spans="2:5" ht="20.100000000000001" customHeight="1"/>
    <row r="26" spans="2:5" ht="39" hidden="1" customHeight="1">
      <c r="B26" s="770" t="s">
        <v>275</v>
      </c>
      <c r="C26" s="770"/>
      <c r="D26" s="200" t="s">
        <v>553</v>
      </c>
      <c r="E26" s="201" t="str">
        <f>IF(OR(D26="Yes",D26="No",D26="")=TRUE, "", "In Correct Entry")</f>
        <v/>
      </c>
    </row>
    <row r="27" spans="2:5" ht="19.5" hidden="1" customHeight="1">
      <c r="B27" s="770" t="s">
        <v>274</v>
      </c>
      <c r="C27" s="770"/>
      <c r="D27" s="192"/>
      <c r="E27" s="202"/>
    </row>
    <row r="28" spans="2:5">
      <c r="B28" s="770"/>
      <c r="C28" s="770"/>
      <c r="D28" s="203"/>
    </row>
    <row r="29" spans="2:5" ht="20.100000000000001" customHeight="1"/>
    <row r="30" spans="2:5" ht="21" customHeight="1">
      <c r="B30" s="204" t="s">
        <v>148</v>
      </c>
      <c r="C30" s="205"/>
      <c r="D30" s="136"/>
    </row>
    <row r="31" spans="2:5" ht="21" customHeight="1">
      <c r="B31" s="204" t="s">
        <v>149</v>
      </c>
      <c r="C31" s="205"/>
      <c r="D31" s="154"/>
    </row>
    <row r="32" spans="2:5" ht="21" customHeight="1">
      <c r="B32" s="204" t="s">
        <v>966</v>
      </c>
      <c r="C32" s="205"/>
      <c r="D32" s="136"/>
    </row>
    <row r="33" spans="2:5" ht="21" customHeight="1">
      <c r="B33" s="204" t="s">
        <v>967</v>
      </c>
      <c r="C33" s="205"/>
      <c r="D33" s="738"/>
    </row>
    <row r="34" spans="2:5" ht="21" customHeight="1">
      <c r="B34" s="206"/>
      <c r="C34" s="206"/>
      <c r="D34" s="206"/>
    </row>
    <row r="35" spans="2:5" ht="21" customHeight="1">
      <c r="B35" s="204" t="s">
        <v>7</v>
      </c>
      <c r="C35" s="205"/>
      <c r="D35" s="103"/>
      <c r="E35" s="188"/>
    </row>
    <row r="36" spans="2:5" ht="21" customHeight="1">
      <c r="B36" s="204" t="s">
        <v>8</v>
      </c>
      <c r="C36" s="205"/>
      <c r="D36" s="154"/>
      <c r="E36" s="188"/>
    </row>
    <row r="37" spans="2:5">
      <c r="E37" s="188"/>
    </row>
  </sheetData>
  <sheetProtection algorithmName="SHA-512" hashValue="4Y32LWa0Q2o21hZWHELVCDXwZIWJ0DGnUMPAfSMdMCZsL51EtAlOqJn/+fucrYWraa1jJTE0AZcaDdB4ZrHR6Q==" saltValue="tuweTfJviiE9aUOaw5oQ3A==" spinCount="100000" sheet="1" objects="1" scenarios="1"/>
  <customSheetViews>
    <customSheetView guid="{C2A171E9-9C4A-48EB-B07E-5758A60CEF25}" showPageBreaks="1" showGridLines="0" fitToPage="1" printArea="1" hiddenRows="1" hiddenColumns="1" view="pageBreakPreview">
      <selection activeCell="D8" sqref="D8"/>
      <pageMargins left="0.75" right="0.64" top="0.55000000000000004" bottom="0.46" header="0.4" footer="0.33"/>
      <pageSetup scale="95" orientation="portrait" r:id="rId1"/>
      <headerFooter alignWithMargins="0"/>
    </customSheetView>
    <customSheetView guid="{BCCF32CF-6814-4491-B636-EE6659CB2FDB}" showPageBreaks="1" showGridLines="0" fitToPage="1" printArea="1" hiddenRows="1" hiddenColumns="1" view="pageBreakPreview" topLeftCell="A13">
      <selection activeCell="D34" sqref="D34"/>
      <pageMargins left="0.75" right="0.64" top="0.55000000000000004" bottom="0.46" header="0.4" footer="0.33"/>
      <pageSetup scale="99" orientation="portrait" r:id="rId2"/>
      <headerFooter alignWithMargins="0"/>
    </customSheetView>
    <customSheetView guid="{0B294850-FD19-47B3-ACE9-A5EA58FA8F6C}" showPageBreaks="1" showGridLines="0" fitToPage="1" printArea="1" hiddenRows="1" hiddenColumns="1" view="pageBreakPreview">
      <selection activeCell="D31" sqref="D31"/>
      <pageMargins left="0.75" right="0.64" top="0.55000000000000004" bottom="0.46" header="0.4" footer="0.33"/>
      <pageSetup scale="93" orientation="portrait" r:id="rId3"/>
      <headerFooter alignWithMargins="0"/>
    </customSheetView>
    <customSheetView guid="{B5DDB8B7-72B3-44C4-BA38-BC879DA0D860}" showPageBreaks="1" showGridLines="0" fitToPage="1" printArea="1" hiddenRows="1" hiddenColumns="1" view="pageBreakPreview">
      <selection activeCell="D31" sqref="D31"/>
      <pageMargins left="0.75" right="0.64" top="0.55000000000000004" bottom="0.46" header="0.4" footer="0.33"/>
      <pageSetup scale="95" orientation="portrait" r:id="rId4"/>
      <headerFooter alignWithMargins="0"/>
    </customSheetView>
    <customSheetView guid="{ADFEEE36-FC64-4164-B026-18EA8FC2BA5B}" showPageBreaks="1" showGridLines="0" fitToPage="1" printArea="1" hiddenRows="1" hiddenColumns="1" view="pageBreakPreview">
      <selection activeCell="D6" sqref="D6"/>
      <pageMargins left="0.75" right="0.64" top="0.55000000000000004" bottom="0.46" header="0.4" footer="0.33"/>
      <pageSetup orientation="portrait" r:id="rId5"/>
      <headerFooter alignWithMargins="0"/>
    </customSheetView>
    <customSheetView guid="{9416EA7C-09DE-4A79-98DC-84D6183EE7EA}" showPageBreaks="1" showGridLines="0" fitToPage="1" printArea="1" hiddenRows="1" hiddenColumns="1" view="pageBreakPreview" topLeftCell="A10">
      <selection activeCell="D6" sqref="D6"/>
      <pageMargins left="0.75" right="0.64" top="0.55000000000000004" bottom="0.46" header="0.4" footer="0.33"/>
      <pageSetup orientation="portrait" r:id="rId6"/>
      <headerFooter alignWithMargins="0"/>
    </customSheetView>
    <customSheetView guid="{C7FCA09A-C3E0-4408-81A0-5CFFEB0C6237}" scale="90" showGridLines="0" fitToPage="1" hiddenRows="1" hiddenColumns="1">
      <selection activeCell="D6" sqref="D6"/>
      <pageMargins left="0.75" right="0.64" top="0.55000000000000004" bottom="0.46" header="0.4" footer="0.33"/>
      <pageSetup paperSize="9" scale="97" orientation="portrait" r:id="rId7"/>
      <headerFooter alignWithMargins="0"/>
    </customSheetView>
    <customSheetView guid="{494F6778-23FE-4AAC-B37D-6C7543FC13B9}" scale="90" showGridLines="0" fitToPage="1" hiddenRows="1" hiddenColumns="1" topLeftCell="A13">
      <selection activeCell="D20" sqref="D20"/>
      <pageMargins left="0.75" right="0.64" top="0.55000000000000004" bottom="0.46" header="0.4" footer="0.33"/>
      <pageSetup paperSize="9" scale="97" orientation="portrait" r:id="rId8"/>
      <headerFooter alignWithMargins="0"/>
    </customSheetView>
    <customSheetView guid="{CD4CA1A8-824A-452F-BDBA-32A47C1B3013}" showGridLines="0">
      <selection activeCell="D6" sqref="D6"/>
      <pageMargins left="0.75" right="0.64" top="0.55000000000000004" bottom="0.46" header="0.4" footer="0.33"/>
      <pageSetup orientation="portrait" r:id="rId9"/>
      <headerFooter alignWithMargins="0"/>
    </customSheetView>
    <customSheetView guid="{8E7B022F-1113-4BA2-B2BA-8EDBE02A2557}" showGridLines="0" showRuler="0">
      <selection activeCell="D6" sqref="D6"/>
      <pageMargins left="0.75" right="0.64" top="0.69" bottom="0.46" header="0.4" footer="0.33"/>
      <pageSetup orientation="portrait" r:id="rId10"/>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11"/>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12"/>
      <headerFooter alignWithMargins="0"/>
    </customSheetView>
    <customSheetView guid="{43BCBF1E-CDCF-4541-8D79-87EDCECBC1FD}" scale="90" showGridLines="0">
      <selection activeCell="D14" sqref="D14"/>
      <pageMargins left="0.75" right="0.64" top="0.55000000000000004" bottom="0.46" header="0.4" footer="0.33"/>
      <pageSetup orientation="portrait" r:id="rId13"/>
      <headerFooter alignWithMargins="0"/>
    </customSheetView>
    <customSheetView guid="{1FD9ACA5-802E-4240-ABEA-3FAA854014ED}" scale="90" showGridLines="0" hiddenRows="1">
      <selection activeCell="D7" sqref="D7"/>
      <pageMargins left="0.75" right="0.64" top="0.55000000000000004" bottom="0.46" header="0.4" footer="0.33"/>
      <pageSetup orientation="portrait" r:id="rId14"/>
      <headerFooter alignWithMargins="0"/>
    </customSheetView>
    <customSheetView guid="{088EE4B8-2AB2-4771-AF02-2799FFD209DC}" showPageBreaks="1" showGridLines="0" fitToPage="1" printArea="1" hiddenRows="1" hiddenColumns="1" view="pageBreakPreview">
      <selection activeCell="D9" sqref="D9"/>
      <pageMargins left="0.75" right="0.64" top="0.55000000000000004" bottom="0.46" header="0.4" footer="0.33"/>
      <pageSetup orientation="portrait" r:id="rId15"/>
      <headerFooter alignWithMargins="0"/>
    </customSheetView>
    <customSheetView guid="{6B3BC699-AF50-49D1-A5D9-04AC9ECA2E6E}" showPageBreaks="1" showGridLines="0" fitToPage="1" printArea="1" hiddenRows="1" hiddenColumns="1" view="pageBreakPreview" topLeftCell="A6">
      <selection activeCell="D6" sqref="D6"/>
      <pageMargins left="0.75" right="0.64" top="0.55000000000000004" bottom="0.46" header="0.4" footer="0.33"/>
      <pageSetup orientation="portrait" r:id="rId16"/>
      <headerFooter alignWithMargins="0"/>
    </customSheetView>
    <customSheetView guid="{A59756C1-F119-409F-9749-7E17A89EC99C}" showPageBreaks="1" showGridLines="0" fitToPage="1" printArea="1" hiddenRows="1" hiddenColumns="1" view="pageBreakPreview">
      <selection activeCell="D28" sqref="D28"/>
      <pageMargins left="0.75" right="0.64" top="0.55000000000000004" bottom="0.46" header="0.4" footer="0.33"/>
      <pageSetup orientation="portrait" r:id="rId17"/>
      <headerFooter alignWithMargins="0"/>
    </customSheetView>
    <customSheetView guid="{10D78769-6122-4B7A-A6A3-9E5BCA27938C}" showPageBreaks="1" showGridLines="0" fitToPage="1" printArea="1" hiddenRows="1" hiddenColumns="1" view="pageBreakPreview">
      <selection activeCell="D6" sqref="D6"/>
      <pageMargins left="0.75" right="0.64" top="0.55000000000000004" bottom="0.46" header="0.4" footer="0.33"/>
      <pageSetup orientation="portrait" r:id="rId18"/>
      <headerFooter alignWithMargins="0"/>
    </customSheetView>
    <customSheetView guid="{C418AE7B-D663-4538-8B16-8531F14557D9}" showPageBreaks="1" showGridLines="0" fitToPage="1" printArea="1" hiddenRows="1" hiddenColumns="1" view="pageBreakPreview">
      <selection activeCell="D6" sqref="D6"/>
      <pageMargins left="0.75" right="0.64" top="0.55000000000000004" bottom="0.46" header="0.4" footer="0.33"/>
      <pageSetup orientation="portrait" r:id="rId19"/>
      <headerFooter alignWithMargins="0"/>
    </customSheetView>
    <customSheetView guid="{7D19A8FF-9B46-47E7-A025-8214920F0DEA}" showPageBreaks="1" showGridLines="0" fitToPage="1" printArea="1" hiddenRows="1" hiddenColumns="1" view="pageBreakPreview">
      <selection activeCell="D6" sqref="D6"/>
      <pageMargins left="0.75" right="0.64" top="0.55000000000000004" bottom="0.46" header="0.4" footer="0.33"/>
      <pageSetup orientation="portrait" r:id="rId20"/>
      <headerFooter alignWithMargins="0"/>
    </customSheetView>
    <customSheetView guid="{F4494380-F964-4D0D-9D0A-9EA8E85D4225}" showPageBreaks="1" showGridLines="0" fitToPage="1" printArea="1" hiddenRows="1" hiddenColumns="1" view="pageBreakPreview" topLeftCell="A19">
      <selection activeCell="D6" sqref="D6"/>
      <pageMargins left="0.75" right="0.64" top="0.55000000000000004" bottom="0.46" header="0.4" footer="0.33"/>
      <pageSetup orientation="portrait" r:id="rId21"/>
      <headerFooter alignWithMargins="0"/>
    </customSheetView>
    <customSheetView guid="{51E8B268-CD70-41C9-97C5-6867BFB3D174}" showPageBreaks="1" showGridLines="0" fitToPage="1" printArea="1" hiddenRows="1" hiddenColumns="1" view="pageBreakPreview">
      <selection activeCell="D6" sqref="D6"/>
      <pageMargins left="0.75" right="0.64" top="0.55000000000000004" bottom="0.46" header="0.4" footer="0.33"/>
      <pageSetup orientation="portrait" r:id="rId22"/>
      <headerFooter alignWithMargins="0"/>
    </customSheetView>
    <customSheetView guid="{A1254D92-3EE6-40FC-9F9F-6A8DD0D26E07}" showPageBreaks="1" showGridLines="0" fitToPage="1" printArea="1" hiddenRows="1" hiddenColumns="1" view="pageBreakPreview" topLeftCell="A10">
      <selection activeCell="D8" sqref="D8"/>
      <pageMargins left="0.75" right="0.64" top="0.55000000000000004" bottom="0.46" header="0.4" footer="0.33"/>
      <pageSetup scale="95" orientation="portrait" r:id="rId23"/>
      <headerFooter alignWithMargins="0"/>
    </customSheetView>
    <customSheetView guid="{D7CAE235-DD1C-4EEF-899D-8FC939865EF5}" showPageBreaks="1" showGridLines="0" fitToPage="1" printArea="1" hiddenRows="1" hiddenColumns="1" view="pageBreakPreview" topLeftCell="A13">
      <selection activeCell="D34" sqref="D34"/>
      <pageMargins left="0.75" right="0.64" top="0.55000000000000004" bottom="0.46" header="0.4" footer="0.33"/>
      <pageSetup scale="99" orientation="portrait" r:id="rId24"/>
      <headerFooter alignWithMargins="0"/>
    </customSheetView>
    <customSheetView guid="{95DC4E80-4059-4DBD-A03E-19A166873728}" showPageBreaks="1" showGridLines="0" fitToPage="1" printArea="1" hiddenRows="1" hiddenColumns="1" view="pageBreakPreview">
      <selection activeCell="D8" sqref="D8"/>
      <pageMargins left="0.75" right="0.64" top="0.55000000000000004" bottom="0.46" header="0.4" footer="0.33"/>
      <pageSetup scale="95" orientation="portrait" r:id="rId25"/>
      <headerFooter alignWithMargins="0"/>
    </customSheetView>
  </customSheetViews>
  <mergeCells count="7">
    <mergeCell ref="B4:D4"/>
    <mergeCell ref="B1:D1"/>
    <mergeCell ref="B2:D2"/>
    <mergeCell ref="B27:C28"/>
    <mergeCell ref="B26:C26"/>
    <mergeCell ref="B6:C6"/>
    <mergeCell ref="B7:C7"/>
  </mergeCells>
  <phoneticPr fontId="6" type="noConversion"/>
  <conditionalFormatting sqref="B16:C19">
    <cfRule type="expression" dxfId="49" priority="6" stopIfTrue="1">
      <formula>$AA$8&lt;1</formula>
    </cfRule>
  </conditionalFormatting>
  <conditionalFormatting sqref="B21:C25 D25">
    <cfRule type="expression" dxfId="48" priority="5" stopIfTrue="1">
      <formula>$AA$8&lt;2</formula>
    </cfRule>
  </conditionalFormatting>
  <conditionalFormatting sqref="B9:D9">
    <cfRule type="expression" dxfId="47" priority="8" stopIfTrue="1">
      <formula>$D$8="Sole Bidder"</formula>
    </cfRule>
  </conditionalFormatting>
  <conditionalFormatting sqref="B27:D28">
    <cfRule type="expression" dxfId="46" priority="9" stopIfTrue="1">
      <formula>$D$26="No"</formula>
    </cfRule>
  </conditionalFormatting>
  <conditionalFormatting sqref="D6">
    <cfRule type="expression" dxfId="45" priority="1" stopIfTrue="1">
      <formula>$D$5="Yes"</formula>
    </cfRule>
  </conditionalFormatting>
  <conditionalFormatting sqref="D7">
    <cfRule type="expression" dxfId="44" priority="2">
      <formula>$D$6="Yes"</formula>
    </cfRule>
  </conditionalFormatting>
  <conditionalFormatting sqref="D10">
    <cfRule type="expression" dxfId="43" priority="7" stopIfTrue="1">
      <formula>$AA$8=0</formula>
    </cfRule>
  </conditionalFormatting>
  <conditionalFormatting sqref="D16:D24">
    <cfRule type="expression" dxfId="42" priority="4">
      <formula>$D$8="Sole Bidder"</formula>
    </cfRule>
  </conditionalFormatting>
  <conditionalFormatting sqref="D21:D24">
    <cfRule type="expression" dxfId="41" priority="3">
      <formula>$H$14=1</formula>
    </cfRule>
  </conditionalFormatting>
  <dataValidations count="3">
    <dataValidation type="list" allowBlank="1" showInputMessage="1" showErrorMessage="1" sqref="D8" xr:uid="{00000000-0002-0000-0200-000000000000}">
      <formula1>$AA$2:$AA$3</formula1>
    </dataValidation>
    <dataValidation type="list" allowBlank="1" showInputMessage="1" showErrorMessage="1" sqref="D9" xr:uid="{00000000-0002-0000-0200-000001000000}">
      <formula1>$AB$2:$AB$3</formula1>
    </dataValidation>
    <dataValidation type="list" allowBlank="1" showInputMessage="1" showErrorMessage="1" sqref="D26 D6" xr:uid="{00000000-0002-0000-0200-000002000000}">
      <formula1>"Yes, No"</formula1>
    </dataValidation>
  </dataValidations>
  <pageMargins left="0.75" right="0.64" top="0.55000000000000004" bottom="0.46" header="0.4" footer="0.33"/>
  <pageSetup scale="88" orientation="portrait" r:id="rId26"/>
  <headerFooter alignWithMargins="0"/>
  <drawing r:id="rId2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3" zoomScaleSheetLayoutView="100" workbookViewId="0">
      <selection activeCell="A3" sqref="A3:E3"/>
    </sheetView>
  </sheetViews>
  <sheetFormatPr defaultColWidth="9.140625" defaultRowHeight="16.5"/>
  <cols>
    <col min="1" max="1" width="12.140625" style="134" customWidth="1"/>
    <col min="2" max="2" width="15.7109375" style="134" customWidth="1"/>
    <col min="3" max="3" width="11.42578125" style="134" customWidth="1"/>
    <col min="4" max="4" width="20.42578125" style="134" customWidth="1"/>
    <col min="5" max="5" width="42.28515625" style="134" customWidth="1"/>
    <col min="6" max="6" width="12.85546875" style="134" customWidth="1"/>
    <col min="7" max="25" width="9.7109375" style="134" customWidth="1"/>
    <col min="26" max="26" width="18" style="216" customWidth="1"/>
    <col min="27" max="28" width="9.140625" style="183"/>
  </cols>
  <sheetData>
    <row r="1" spans="1:46">
      <c r="A1" s="207" t="str">
        <f>Basic!A3&amp;Basic!B3</f>
        <v xml:space="preserve">Specification No. :CC/T/W-PILE/DOM/A10/26/08899 </v>
      </c>
      <c r="B1" s="208"/>
      <c r="C1" s="208"/>
      <c r="D1" s="208"/>
      <c r="E1" s="209" t="str">
        <f>"Attachment-3(JV) " &amp; AT1</f>
        <v>Attachment-3(JV) PL-01</v>
      </c>
      <c r="F1" s="210"/>
      <c r="G1" s="210"/>
      <c r="H1" s="210"/>
      <c r="I1" s="210"/>
      <c r="J1" s="210"/>
      <c r="K1" s="210"/>
      <c r="L1" s="210"/>
      <c r="M1" s="210"/>
      <c r="N1" s="210"/>
      <c r="O1" s="210"/>
      <c r="P1" s="210"/>
      <c r="Q1" s="210"/>
      <c r="R1" s="210"/>
      <c r="S1" s="210"/>
      <c r="T1" s="210"/>
      <c r="U1" s="210"/>
      <c r="V1" s="210"/>
      <c r="W1" s="210"/>
      <c r="X1" s="210"/>
      <c r="Y1" s="210"/>
      <c r="Z1" s="211">
        <f>'Names of Bidder'!D8</f>
        <v>0</v>
      </c>
      <c r="AT1" s="212" t="str">
        <f>Basic!B2</f>
        <v>PL-01</v>
      </c>
    </row>
    <row r="2" spans="1:46">
      <c r="Z2" s="211">
        <f>'Names of Bidder'!AA8</f>
        <v>0</v>
      </c>
    </row>
    <row r="3" spans="1:46" ht="57" customHeight="1">
      <c r="A3" s="775" t="str">
        <f>Basic!B1</f>
        <v xml:space="preserve">PPile foundation Package PL-01 for 765KVAngul-Srikakulam 2nd D/c Transmission line part-I associated with “Inter-regional strengthening between SR grid and ER grid” through TBCB Route.      </v>
      </c>
      <c r="B3" s="775"/>
      <c r="C3" s="775"/>
      <c r="D3" s="775"/>
      <c r="E3" s="775"/>
      <c r="F3" s="177"/>
      <c r="G3" s="177"/>
      <c r="H3" s="177"/>
      <c r="I3" s="177"/>
      <c r="J3" s="177"/>
      <c r="K3" s="177"/>
      <c r="L3" s="177"/>
      <c r="M3" s="177"/>
      <c r="N3" s="177"/>
      <c r="O3" s="177"/>
      <c r="P3" s="177"/>
      <c r="Q3" s="177"/>
      <c r="R3" s="177"/>
      <c r="S3" s="177"/>
      <c r="T3" s="177"/>
      <c r="U3" s="177"/>
      <c r="V3" s="177"/>
      <c r="W3" s="177"/>
      <c r="X3" s="177"/>
      <c r="Y3" s="177"/>
      <c r="Z3" s="213"/>
      <c r="AA3" s="214"/>
      <c r="AB3" s="215"/>
    </row>
    <row r="4" spans="1:46" ht="20.100000000000001" customHeight="1">
      <c r="A4" s="180"/>
      <c r="AB4" s="1"/>
      <c r="AC4" s="217"/>
    </row>
    <row r="5" spans="1:46" ht="20.100000000000001" customHeight="1">
      <c r="A5" s="776" t="s">
        <v>333</v>
      </c>
      <c r="B5" s="776"/>
      <c r="C5" s="776"/>
      <c r="D5" s="776"/>
      <c r="E5" s="776"/>
      <c r="F5" s="180"/>
      <c r="G5" s="180"/>
      <c r="H5" s="180"/>
      <c r="I5" s="180"/>
      <c r="J5" s="180"/>
      <c r="K5" s="180"/>
      <c r="L5" s="180"/>
      <c r="M5" s="180"/>
      <c r="N5" s="180"/>
      <c r="O5" s="180"/>
      <c r="P5" s="180"/>
      <c r="Q5" s="180"/>
      <c r="R5" s="180"/>
      <c r="S5" s="180"/>
      <c r="T5" s="180"/>
      <c r="U5" s="180"/>
      <c r="V5" s="180"/>
      <c r="W5" s="180"/>
      <c r="X5" s="180"/>
      <c r="Y5" s="180"/>
      <c r="Z5" s="218"/>
      <c r="AB5" s="1"/>
      <c r="AC5" s="217"/>
    </row>
    <row r="6" spans="1:46" ht="20.100000000000001" customHeight="1">
      <c r="A6" s="182"/>
      <c r="AB6" s="1"/>
      <c r="AC6" s="217"/>
    </row>
    <row r="7" spans="1:46" ht="20.100000000000001" customHeight="1">
      <c r="A7" s="178" t="str">
        <f>"Bidder’s Name and Address (" &amp; MID('Names of Bidder'!B11,9, 20) &amp; ") :"</f>
        <v>Bidder’s Name and Address (Lead Partner) :</v>
      </c>
      <c r="E7" s="219" t="s">
        <v>338</v>
      </c>
      <c r="F7" s="219"/>
      <c r="G7" s="219"/>
      <c r="H7" s="219"/>
      <c r="I7" s="219"/>
      <c r="J7" s="219"/>
      <c r="K7" s="219"/>
      <c r="L7" s="219"/>
      <c r="M7" s="219"/>
      <c r="N7" s="219"/>
      <c r="O7" s="219"/>
      <c r="P7" s="219"/>
      <c r="Q7" s="219"/>
      <c r="R7" s="219"/>
      <c r="S7" s="219"/>
      <c r="T7" s="219"/>
      <c r="U7" s="219"/>
      <c r="V7" s="219"/>
      <c r="W7" s="219"/>
      <c r="X7" s="219"/>
      <c r="Y7" s="219"/>
      <c r="AB7" s="1"/>
      <c r="AC7" s="217"/>
    </row>
    <row r="8" spans="1:46" ht="36" customHeight="1">
      <c r="A8" s="774" t="str">
        <f>IF('Names of Bidder'!D8= "JV (Joint Venture)", "JV of " &amp; Z8, "")</f>
        <v/>
      </c>
      <c r="B8" s="774"/>
      <c r="C8" s="774"/>
      <c r="D8" s="774"/>
      <c r="E8" s="220" t="s">
        <v>340</v>
      </c>
      <c r="F8" s="219"/>
      <c r="G8" s="219"/>
      <c r="I8" s="219"/>
      <c r="J8" s="219"/>
      <c r="K8" s="219"/>
      <c r="L8" s="219"/>
      <c r="M8" s="219"/>
      <c r="N8" s="219"/>
      <c r="O8" s="219"/>
      <c r="P8" s="219"/>
      <c r="Q8" s="219"/>
      <c r="R8" s="219"/>
      <c r="S8" s="219"/>
      <c r="T8" s="219"/>
      <c r="U8" s="219"/>
      <c r="V8" s="219"/>
      <c r="W8" s="219"/>
      <c r="X8" s="219"/>
      <c r="Y8" s="219"/>
      <c r="Z8" s="221" t="str">
        <f>IF('Names of Bidder'!D9=1,'Names of Bidder'!D11&amp;" &amp; "&amp;'Names of Bidder'!D16,IF('Names of Bidder'!D9="2 or More",'Names of Bidder'!D11&amp;" , "&amp;'Names of Bidder'!D16&amp;" &amp; "&amp;'Names of Bidder'!D21,""))</f>
        <v/>
      </c>
      <c r="AB8" s="1"/>
      <c r="AC8" s="217"/>
    </row>
    <row r="9" spans="1:46" ht="20.100000000000001" customHeight="1">
      <c r="A9" s="222" t="s">
        <v>339</v>
      </c>
      <c r="B9" s="778" t="str">
        <f>IF('Names of Bidder'!D11=0, "", 'Names of Bidder'!D11)</f>
        <v/>
      </c>
      <c r="C9" s="778"/>
      <c r="D9" s="778"/>
      <c r="E9" s="220" t="s">
        <v>342</v>
      </c>
      <c r="F9" s="220"/>
      <c r="G9" s="220"/>
      <c r="H9" s="220"/>
      <c r="I9" s="220"/>
      <c r="J9" s="220"/>
      <c r="K9" s="220"/>
      <c r="L9" s="220"/>
      <c r="M9" s="220"/>
      <c r="N9" s="220"/>
      <c r="O9" s="220"/>
      <c r="P9" s="220"/>
      <c r="Q9" s="220"/>
      <c r="R9" s="220"/>
      <c r="S9" s="220"/>
      <c r="T9" s="220"/>
      <c r="U9" s="220"/>
      <c r="V9" s="220"/>
      <c r="W9" s="220"/>
      <c r="X9" s="220"/>
      <c r="Y9" s="220"/>
      <c r="AB9" s="1"/>
      <c r="AC9" s="217"/>
    </row>
    <row r="10" spans="1:46" ht="20.100000000000001" customHeight="1">
      <c r="A10" s="222" t="s">
        <v>341</v>
      </c>
      <c r="B10" s="778" t="str">
        <f>IF('Names of Bidder'!D12=0, "", 'Names of Bidder'!D12)</f>
        <v/>
      </c>
      <c r="C10" s="778"/>
      <c r="D10" s="778"/>
      <c r="E10" s="220" t="s">
        <v>159</v>
      </c>
      <c r="F10" s="220"/>
      <c r="G10" s="220"/>
      <c r="H10" s="220"/>
      <c r="I10" s="220"/>
      <c r="J10" s="220"/>
      <c r="K10" s="220"/>
      <c r="L10" s="220"/>
      <c r="M10" s="220"/>
      <c r="N10" s="220"/>
      <c r="O10" s="220"/>
      <c r="P10" s="220"/>
      <c r="Q10" s="220"/>
      <c r="R10" s="220"/>
      <c r="S10" s="220"/>
      <c r="T10" s="220"/>
      <c r="U10" s="220"/>
      <c r="V10" s="220"/>
      <c r="W10" s="220"/>
      <c r="X10" s="220"/>
      <c r="Y10" s="220"/>
      <c r="AB10" s="1"/>
      <c r="AC10" s="217"/>
    </row>
    <row r="11" spans="1:46" ht="20.100000000000001" customHeight="1">
      <c r="B11" s="778" t="str">
        <f>IF('Names of Bidder'!D13=0, "", 'Names of Bidder'!D13)</f>
        <v/>
      </c>
      <c r="C11" s="778"/>
      <c r="D11" s="778"/>
      <c r="E11" s="220" t="s">
        <v>343</v>
      </c>
      <c r="F11" s="220"/>
      <c r="G11" s="220"/>
      <c r="H11" s="220"/>
      <c r="I11" s="220"/>
      <c r="J11" s="220"/>
      <c r="K11" s="220"/>
      <c r="L11" s="220"/>
      <c r="M11" s="220"/>
      <c r="N11" s="220"/>
      <c r="O11" s="220"/>
      <c r="P11" s="220"/>
      <c r="Q11" s="220"/>
      <c r="R11" s="220"/>
      <c r="S11" s="220"/>
      <c r="T11" s="220"/>
      <c r="U11" s="220"/>
      <c r="V11" s="220"/>
      <c r="W11" s="220"/>
      <c r="X11" s="220"/>
      <c r="Y11" s="220"/>
    </row>
    <row r="12" spans="1:46" ht="20.100000000000001" customHeight="1">
      <c r="A12" s="182"/>
      <c r="B12" s="778" t="str">
        <f>IF('Names of Bidder'!D14=0, "", 'Names of Bidder'!D14)</f>
        <v/>
      </c>
      <c r="C12" s="778"/>
      <c r="D12" s="778"/>
      <c r="E12" s="220"/>
      <c r="F12" s="220"/>
      <c r="G12" s="220"/>
      <c r="H12" s="220"/>
      <c r="I12" s="220"/>
      <c r="J12" s="220"/>
      <c r="K12" s="220"/>
      <c r="L12" s="220"/>
      <c r="M12" s="220"/>
      <c r="N12" s="220"/>
      <c r="O12" s="220"/>
      <c r="P12" s="220"/>
      <c r="Q12" s="220"/>
      <c r="R12" s="220"/>
      <c r="S12" s="220"/>
      <c r="T12" s="220"/>
      <c r="U12" s="220"/>
      <c r="V12" s="220"/>
      <c r="W12" s="220"/>
      <c r="X12" s="220"/>
      <c r="Y12" s="220"/>
    </row>
    <row r="13" spans="1:46" ht="9.9499999999999993" customHeight="1">
      <c r="A13" s="182"/>
      <c r="B13" s="223"/>
      <c r="C13" s="223"/>
      <c r="D13" s="223"/>
      <c r="E13"/>
      <c r="F13" s="220"/>
      <c r="G13" s="220"/>
      <c r="H13" s="220"/>
      <c r="I13" s="220"/>
      <c r="J13" s="220"/>
      <c r="K13" s="220"/>
      <c r="L13" s="220"/>
      <c r="M13" s="220"/>
      <c r="N13" s="220"/>
      <c r="O13" s="220"/>
      <c r="P13" s="220"/>
      <c r="Q13" s="220"/>
      <c r="R13" s="220"/>
      <c r="S13" s="220"/>
      <c r="T13" s="220"/>
      <c r="U13" s="220"/>
      <c r="V13" s="220"/>
      <c r="W13" s="220"/>
      <c r="X13" s="220"/>
      <c r="Y13" s="220"/>
    </row>
    <row r="14" spans="1:46" ht="20.100000000000001" customHeight="1">
      <c r="A14" s="776" t="str">
        <f>IF('Names of Bidder'!D8="Sole Bidder", "This Attachment is Not Applicable", "")</f>
        <v/>
      </c>
      <c r="B14" s="776"/>
      <c r="C14" s="776"/>
      <c r="D14" s="776"/>
      <c r="E14" s="776"/>
      <c r="F14" s="220"/>
      <c r="G14" s="220"/>
      <c r="H14" s="220"/>
      <c r="I14" s="220"/>
      <c r="J14" s="220"/>
      <c r="K14" s="220"/>
      <c r="L14" s="220"/>
      <c r="M14" s="220"/>
      <c r="N14" s="220"/>
      <c r="O14" s="220"/>
      <c r="P14" s="220"/>
      <c r="Q14" s="220"/>
      <c r="R14" s="220"/>
      <c r="S14" s="220"/>
      <c r="T14" s="220"/>
      <c r="U14" s="220"/>
      <c r="V14" s="220"/>
      <c r="W14" s="220"/>
      <c r="X14" s="220"/>
      <c r="Y14" s="220"/>
    </row>
    <row r="15" spans="1:46" ht="20.100000000000001" customHeight="1">
      <c r="A15" s="178" t="s">
        <v>150</v>
      </c>
      <c r="B15" s="223"/>
      <c r="C15" s="223"/>
      <c r="D15" s="223"/>
      <c r="E15" s="220"/>
      <c r="F15" s="220"/>
      <c r="G15" s="220"/>
      <c r="H15" s="220"/>
      <c r="I15" s="220"/>
      <c r="J15" s="220"/>
      <c r="K15" s="220"/>
      <c r="L15" s="220"/>
      <c r="M15" s="220"/>
      <c r="N15" s="220"/>
      <c r="O15" s="220"/>
      <c r="P15" s="220"/>
      <c r="Q15" s="220"/>
      <c r="R15" s="220"/>
      <c r="S15" s="220"/>
      <c r="T15" s="220"/>
      <c r="U15" s="220"/>
      <c r="V15" s="220"/>
      <c r="W15" s="220"/>
      <c r="X15" s="220"/>
      <c r="Y15" s="220"/>
    </row>
    <row r="16" spans="1:46" ht="20.100000000000001" customHeight="1">
      <c r="A16" s="178"/>
      <c r="B16" s="773" t="str">
        <f>IF(Z2=1,"Other Partner",IF(Z2="2 or More","Other Partner-1",""))</f>
        <v/>
      </c>
      <c r="C16" s="773"/>
      <c r="D16" s="773"/>
      <c r="E16" s="224" t="str">
        <f>IF(Z2="2 or More", "Other Partner-2", "")</f>
        <v/>
      </c>
      <c r="F16" s="220"/>
      <c r="G16" s="220"/>
      <c r="H16" s="220"/>
      <c r="I16" s="220"/>
      <c r="J16" s="220"/>
      <c r="K16" s="220"/>
      <c r="L16" s="220"/>
      <c r="M16" s="220"/>
      <c r="N16" s="220"/>
      <c r="O16" s="220"/>
      <c r="P16" s="220"/>
      <c r="Q16" s="220"/>
      <c r="R16" s="220"/>
      <c r="S16" s="220"/>
      <c r="T16" s="220"/>
      <c r="U16" s="220"/>
      <c r="V16" s="220"/>
      <c r="W16" s="220"/>
      <c r="X16" s="220"/>
      <c r="Y16" s="220"/>
    </row>
    <row r="17" spans="1:28" ht="20.100000000000001" customHeight="1">
      <c r="A17" s="222" t="s">
        <v>339</v>
      </c>
      <c r="B17" s="778" t="str">
        <f>IF('Names of Bidder'!D16=0, "", 'Names of Bidder'!D16)</f>
        <v/>
      </c>
      <c r="C17" s="778"/>
      <c r="D17" s="778"/>
      <c r="E17" s="225" t="str">
        <f>IF($Z$2="2 or More", IF('Names of Bidder'!D21=0, "", 'Names of Bidder'!D21), "")</f>
        <v/>
      </c>
      <c r="F17" s="220"/>
      <c r="G17" s="220"/>
      <c r="H17" s="220"/>
      <c r="I17" s="220"/>
      <c r="J17" s="220"/>
      <c r="K17" s="220"/>
      <c r="L17" s="220"/>
      <c r="M17" s="220"/>
      <c r="N17" s="220"/>
      <c r="O17" s="220"/>
      <c r="P17" s="220"/>
      <c r="Q17" s="220"/>
      <c r="R17" s="220"/>
      <c r="S17" s="220"/>
      <c r="T17" s="220"/>
      <c r="U17" s="220"/>
      <c r="V17" s="220"/>
      <c r="W17" s="220"/>
      <c r="X17" s="220"/>
      <c r="Y17" s="220"/>
    </row>
    <row r="18" spans="1:28" ht="20.100000000000001" customHeight="1">
      <c r="A18" s="222" t="s">
        <v>341</v>
      </c>
      <c r="B18" s="778" t="str">
        <f>IF('Names of Bidder'!D17=0, "", 'Names of Bidder'!D17)</f>
        <v/>
      </c>
      <c r="C18" s="778"/>
      <c r="D18" s="778"/>
      <c r="E18" s="225" t="str">
        <f>IF($Z$2="2 or More", IF('Names of Bidder'!D22=0, "", 'Names of Bidder'!D22), "")</f>
        <v/>
      </c>
      <c r="F18" s="220"/>
      <c r="G18" s="220"/>
      <c r="H18" s="220"/>
      <c r="I18" s="220"/>
      <c r="J18" s="220"/>
      <c r="K18" s="220"/>
      <c r="L18" s="220"/>
      <c r="M18" s="220"/>
      <c r="N18" s="220"/>
      <c r="O18" s="220"/>
      <c r="P18" s="220"/>
      <c r="Q18" s="220"/>
      <c r="R18" s="220"/>
      <c r="S18" s="220"/>
      <c r="T18" s="220"/>
      <c r="U18" s="220"/>
      <c r="V18" s="220"/>
      <c r="W18" s="220"/>
      <c r="X18" s="220"/>
      <c r="Y18" s="220"/>
    </row>
    <row r="19" spans="1:28" ht="20.100000000000001" customHeight="1">
      <c r="A19" s="182"/>
      <c r="B19" s="778" t="str">
        <f>IF('Names of Bidder'!D18=0, "", 'Names of Bidder'!D18)</f>
        <v/>
      </c>
      <c r="C19" s="778"/>
      <c r="D19" s="778"/>
      <c r="E19" s="225" t="str">
        <f>IF($Z$2="2 or More", IF('Names of Bidder'!D23=0, "", 'Names of Bidder'!D23), "")</f>
        <v/>
      </c>
      <c r="AA19" s="220"/>
    </row>
    <row r="20" spans="1:28" ht="20.100000000000001" customHeight="1">
      <c r="A20" s="182"/>
      <c r="B20" s="778" t="str">
        <f>IF('Names of Bidder'!D19=0, "", 'Names of Bidder'!D19)</f>
        <v/>
      </c>
      <c r="C20" s="778"/>
      <c r="D20" s="778"/>
      <c r="E20" s="225" t="str">
        <f>IF($Z$2="2 or More", IF('Names of Bidder'!D24=0, "", 'Names of Bidder'!D24), "")</f>
        <v/>
      </c>
      <c r="AA20" s="220"/>
    </row>
    <row r="21" spans="1:28" ht="20.100000000000001" customHeight="1">
      <c r="A21" s="134" t="s">
        <v>334</v>
      </c>
    </row>
    <row r="22" spans="1:28" ht="84" customHeight="1">
      <c r="A22" s="777" t="s">
        <v>607</v>
      </c>
      <c r="B22" s="777"/>
      <c r="C22" s="777"/>
      <c r="D22" s="777"/>
      <c r="E22" s="777"/>
      <c r="F22" s="182"/>
      <c r="G22" s="182"/>
      <c r="H22" s="182"/>
      <c r="I22" s="182"/>
      <c r="J22" s="182"/>
      <c r="K22" s="182"/>
      <c r="L22" s="182"/>
      <c r="M22" s="182"/>
      <c r="N22" s="182"/>
      <c r="O22" s="182"/>
      <c r="P22" s="182"/>
      <c r="Q22" s="182"/>
      <c r="R22" s="182"/>
      <c r="S22" s="182"/>
      <c r="T22" s="182"/>
      <c r="U22" s="182"/>
      <c r="V22" s="182"/>
      <c r="W22" s="182"/>
      <c r="X22" s="182"/>
      <c r="Y22" s="182"/>
      <c r="Z22" s="226"/>
      <c r="AA22" s="227"/>
      <c r="AB22" s="227"/>
    </row>
    <row r="23" spans="1:28" ht="33" customHeight="1">
      <c r="D23" s="228"/>
    </row>
    <row r="24" spans="1:28" ht="33" customHeight="1">
      <c r="A24" s="229" t="s">
        <v>7</v>
      </c>
      <c r="B24" s="230" t="str">
        <f>IF('Names of Bidder'!D35=0, "", 'Names of Bidder'!D35)</f>
        <v/>
      </c>
      <c r="C24" s="178"/>
      <c r="D24" s="228" t="s">
        <v>5</v>
      </c>
      <c r="E24" s="231" t="str">
        <f>IF('Names of Bidder'!D30=0, "", 'Names of Bidder'!D30)</f>
        <v/>
      </c>
      <c r="F24" s="178"/>
      <c r="G24" s="178"/>
      <c r="H24" s="178"/>
      <c r="I24" s="178"/>
      <c r="J24" s="178"/>
      <c r="K24" s="178"/>
      <c r="L24" s="178"/>
      <c r="M24" s="178"/>
      <c r="N24" s="178"/>
      <c r="O24" s="178"/>
      <c r="P24" s="178"/>
      <c r="Q24" s="178"/>
      <c r="R24" s="178"/>
      <c r="S24" s="178"/>
      <c r="T24" s="178"/>
      <c r="U24" s="178"/>
      <c r="V24" s="178"/>
      <c r="W24" s="178"/>
      <c r="X24" s="178"/>
      <c r="Y24" s="178"/>
      <c r="AA24" s="183">
        <f>Basic!B4</f>
        <v>0</v>
      </c>
    </row>
    <row r="25" spans="1:28" ht="33" customHeight="1">
      <c r="A25" s="229" t="s">
        <v>8</v>
      </c>
      <c r="B25" s="231" t="str">
        <f>IF('Names of Bidder'!D36=0, "", 'Names of Bidder'!D36)</f>
        <v/>
      </c>
      <c r="C25" s="178"/>
      <c r="D25" s="228" t="s">
        <v>6</v>
      </c>
      <c r="E25" s="231" t="str">
        <f>IF('Names of Bidder'!D31=0, "", 'Names of Bidder'!D31)</f>
        <v/>
      </c>
      <c r="F25" s="176"/>
      <c r="G25" s="176"/>
      <c r="H25" s="176"/>
      <c r="I25" s="176"/>
      <c r="J25" s="176"/>
      <c r="K25" s="176"/>
      <c r="L25" s="176"/>
      <c r="M25" s="176"/>
      <c r="N25" s="176"/>
      <c r="O25" s="176"/>
      <c r="P25" s="176"/>
      <c r="Q25" s="176"/>
      <c r="R25" s="176"/>
      <c r="S25" s="176"/>
      <c r="T25" s="176"/>
      <c r="U25" s="176"/>
      <c r="V25" s="176"/>
      <c r="W25" s="176"/>
      <c r="X25" s="176"/>
      <c r="Y25" s="176"/>
      <c r="AA25" s="183">
        <f>Basic!B5</f>
        <v>0</v>
      </c>
    </row>
    <row r="26" spans="1:28" ht="33" customHeight="1">
      <c r="C26" s="178"/>
      <c r="D26" s="228"/>
      <c r="F26" s="176"/>
      <c r="G26" s="176"/>
      <c r="H26" s="176"/>
      <c r="I26" s="176"/>
      <c r="J26" s="176"/>
      <c r="K26" s="176"/>
      <c r="L26" s="176"/>
      <c r="M26" s="176"/>
      <c r="N26" s="176"/>
      <c r="O26" s="176"/>
      <c r="P26" s="176"/>
      <c r="Q26" s="176"/>
      <c r="R26" s="176"/>
      <c r="S26" s="176"/>
      <c r="T26" s="176"/>
      <c r="U26" s="176"/>
      <c r="V26" s="176"/>
      <c r="W26" s="176"/>
      <c r="X26" s="176"/>
      <c r="Y26" s="176"/>
    </row>
    <row r="27" spans="1:28" ht="33" customHeight="1">
      <c r="A27" s="178"/>
      <c r="C27" s="178"/>
      <c r="E27" s="178"/>
      <c r="F27" s="178"/>
      <c r="G27" s="178"/>
      <c r="H27" s="178"/>
      <c r="I27" s="178"/>
      <c r="J27" s="178"/>
      <c r="K27" s="178"/>
      <c r="L27" s="178"/>
      <c r="M27" s="178"/>
      <c r="N27" s="178"/>
      <c r="O27" s="178"/>
      <c r="P27" s="178"/>
      <c r="Q27" s="178"/>
      <c r="R27" s="178"/>
      <c r="S27" s="178"/>
      <c r="T27" s="178"/>
      <c r="U27" s="178"/>
      <c r="V27" s="178"/>
      <c r="W27" s="178"/>
      <c r="X27" s="178"/>
      <c r="Y27" s="178"/>
    </row>
    <row r="28" spans="1:28" ht="20.100000000000001" customHeight="1"/>
    <row r="29" spans="1:28" ht="20.100000000000001" customHeight="1">
      <c r="A29" s="206"/>
    </row>
    <row r="30" spans="1:28" ht="20.100000000000001" customHeight="1"/>
    <row r="31" spans="1:28" ht="20.100000000000001" customHeight="1"/>
    <row r="32" spans="1:28" ht="20.100000000000001" customHeight="1">
      <c r="A32" s="206"/>
    </row>
    <row r="33" spans="1:1" ht="20.100000000000001" customHeight="1"/>
    <row r="34" spans="1:1" ht="20.100000000000001" customHeight="1">
      <c r="A34" s="206"/>
    </row>
    <row r="35" spans="1:1" ht="20.100000000000001" customHeight="1"/>
    <row r="36" spans="1:1" ht="20.100000000000001" customHeight="1">
      <c r="A36" s="206"/>
    </row>
    <row r="37" spans="1:1" ht="20.100000000000001" customHeight="1"/>
    <row r="38" spans="1:1" ht="20.100000000000001" customHeight="1"/>
    <row r="39" spans="1:1" ht="20.100000000000001" customHeight="1"/>
    <row r="40" spans="1:1" ht="20.100000000000001" customHeight="1"/>
  </sheetData>
  <sheetProtection algorithmName="SHA-512" hashValue="8dBIPZz+fdx617X/PDTBRK2jMB/Kq9FzYH0L430e3OJNedvI3a5AQmPV5o8IsTj8nD9+y39JThaOUY+8qrMVyQ==" saltValue="Ys6rgc6vzVxIs31rv1z+tQ==" spinCount="100000" sheet="1" objects="1" scenarios="1"/>
  <customSheetViews>
    <customSheetView guid="{C2A171E9-9C4A-48EB-B07E-5758A60CEF25}" showPageBreaks="1" showGridLines="0" fitToPage="1" printArea="1" view="pageBreakPreview">
      <selection activeCell="A3" sqref="A3:E3"/>
      <pageMargins left="0.75" right="0.63" top="0.57999999999999996" bottom="0.6" header="0.34" footer="0.35"/>
      <pageSetup paperSize="9" scale="96" orientation="portrait" r:id="rId1"/>
      <headerFooter alignWithMargins="0">
        <oddFooter>&amp;R&amp;"Book Antiqua,Bold"&amp;8 Page &amp;P of &amp;N</oddFooter>
      </headerFooter>
    </customSheetView>
    <customSheetView guid="{BCCF32CF-6814-4491-B636-EE6659CB2FDB}" showPageBreaks="1" showGridLines="0" fitToPage="1" printArea="1" view="pageBreakPreview">
      <selection activeCell="G6" sqref="G6"/>
      <pageMargins left="0.75" right="0.63" top="0.57999999999999996" bottom="0.6" header="0.34" footer="0.35"/>
      <pageSetup paperSize="9" scale="96" orientation="portrait" r:id="rId2"/>
      <headerFooter alignWithMargins="0">
        <oddFooter>&amp;R&amp;"Book Antiqua,Bold"&amp;8 Page &amp;P of &amp;N</oddFooter>
      </headerFooter>
    </customSheetView>
    <customSheetView guid="{0B294850-FD19-47B3-ACE9-A5EA58FA8F6C}" showPageBreaks="1" showGridLines="0" fitToPage="1" printArea="1" view="pageBreakPreview">
      <selection activeCell="H14" sqref="H14"/>
      <pageMargins left="0.75" right="0.63" top="0.57999999999999996" bottom="0.6" header="0.34" footer="0.35"/>
      <pageSetup paperSize="9" scale="97" orientation="portrait" r:id="rId3"/>
      <headerFooter alignWithMargins="0">
        <oddFooter>&amp;R&amp;"Book Antiqua,Bold"&amp;8 Page &amp;P of &amp;N</oddFooter>
      </headerFooter>
    </customSheetView>
    <customSheetView guid="{B5DDB8B7-72B3-44C4-BA38-BC879DA0D860}" showPageBreaks="1" showGridLines="0" fitToPage="1" printArea="1" view="pageBreakPreview">
      <selection activeCell="H14" sqref="H14"/>
      <pageMargins left="0.75" right="0.63" top="0.57999999999999996" bottom="0.6" header="0.34" footer="0.35"/>
      <pageSetup paperSize="9" scale="97" orientation="portrait" r:id="rId4"/>
      <headerFooter alignWithMargins="0">
        <oddFooter>&amp;R&amp;"Book Antiqua,Bold"&amp;8 Page &amp;P of &amp;N</oddFooter>
      </headerFooter>
    </customSheetView>
    <customSheetView guid="{ADFEEE36-FC64-4164-B026-18EA8FC2BA5B}" showPageBreaks="1" showGridLines="0" fitToPage="1" printArea="1" view="pageBreakPreview">
      <selection activeCell="A3" sqref="A3:E3"/>
      <pageMargins left="0.75" right="0.63" top="0.57999999999999996" bottom="0.6" header="0.34" footer="0.35"/>
      <pageSetup paperSize="9" scale="97" orientation="portrait" r:id="rId5"/>
      <headerFooter alignWithMargins="0">
        <oddFooter>&amp;R&amp;"Book Antiqua,Bold"&amp;8 Page &amp;P of &amp;N</oddFooter>
      </headerFooter>
    </customSheetView>
    <customSheetView guid="{9416EA7C-09DE-4A79-98DC-84D6183EE7EA}" showPageBreaks="1" showGridLines="0" fitToPage="1" printArea="1" view="pageBreakPreview" topLeftCell="A13">
      <selection activeCell="A3" sqref="A3:E3"/>
      <pageMargins left="0.75" right="0.63" top="0.57999999999999996" bottom="0.6" header="0.34" footer="0.35"/>
      <pageSetup paperSize="9" scale="97" orientation="portrait" r:id="rId6"/>
      <headerFooter alignWithMargins="0">
        <oddFooter>&amp;R&amp;"Book Antiqua,Bold"&amp;8 Page &amp;P of &amp;N</oddFooter>
      </headerFooter>
    </customSheetView>
    <customSheetView guid="{C7FCA09A-C3E0-4408-81A0-5CFFEB0C6237}" showGridLines="0" fitToPage="1">
      <selection sqref="A1:XFD1048576"/>
      <pageMargins left="0.75" right="0.63" top="0.57999999999999996" bottom="0.6" header="0.34" footer="0.35"/>
      <pageSetup paperSize="9" scale="94" orientation="portrait" r:id="rId7"/>
      <headerFooter alignWithMargins="0">
        <oddFooter>&amp;R&amp;"Book Antiqua,Bold"&amp;8 Page &amp;P of &amp;N</oddFooter>
      </headerFooter>
    </customSheetView>
    <customSheetView guid="{494F6778-23FE-4AAC-B37D-6C7543FC13B9}" showGridLines="0" fitToPage="1" topLeftCell="A13">
      <selection sqref="A1:XFD1048576"/>
      <pageMargins left="0.75" right="0.63" top="0.57999999999999996" bottom="0.6" header="0.34" footer="0.35"/>
      <pageSetup paperSize="9" scale="94" orientation="portrait" r:id="rId8"/>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1"/>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3"/>
      <headerFooter alignWithMargins="0">
        <oddFooter>&amp;R&amp;"Book Antiqua,Bold"&amp;8 Page &amp;P of &amp;N</oddFooter>
      </headerFooter>
    </customSheetView>
    <customSheetView guid="{1FD9ACA5-802E-4240-ABEA-3FAA854014ED}" showGridLines="0" topLeftCell="A19">
      <pageMargins left="0.75" right="0.63" top="0.57999999999999996" bottom="0.6" header="0.34" footer="0.35"/>
      <pageSetup orientation="portrait" r:id="rId14"/>
      <headerFooter alignWithMargins="0">
        <oddFooter>&amp;R&amp;"Book Antiqua,Bold"&amp;8 Page &amp;P of &amp;N</oddFooter>
      </headerFooter>
    </customSheetView>
    <customSheetView guid="{088EE4B8-2AB2-4771-AF02-2799FFD209DC}" scale="60" showPageBreaks="1" showGridLines="0" fitToPage="1" printArea="1" view="pageBreakPreview">
      <selection activeCell="B111" sqref="B111:I111"/>
      <pageMargins left="0.75" right="0.63" top="0.57999999999999996" bottom="0.6" header="0.34" footer="0.35"/>
      <pageSetup paperSize="9" scale="96" orientation="portrait" r:id="rId15"/>
      <headerFooter alignWithMargins="0">
        <oddFooter>&amp;R&amp;"Book Antiqua,Bold"&amp;8 Page &amp;P of &amp;N</oddFooter>
      </headerFooter>
    </customSheetView>
    <customSheetView guid="{6B3BC699-AF50-49D1-A5D9-04AC9ECA2E6E}" showPageBreaks="1" showGridLines="0" fitToPage="1" printArea="1" view="pageBreakPreview" topLeftCell="A16">
      <selection activeCell="I23" sqref="I23"/>
      <pageMargins left="0.75" right="0.63" top="0.57999999999999996" bottom="0.6" header="0.34" footer="0.35"/>
      <pageSetup paperSize="9" scale="97" orientation="portrait" r:id="rId16"/>
      <headerFooter alignWithMargins="0">
        <oddFooter>&amp;R&amp;"Book Antiqua,Bold"&amp;8 Page &amp;P of &amp;N</oddFooter>
      </headerFooter>
    </customSheetView>
    <customSheetView guid="{A59756C1-F119-409F-9749-7E17A89EC99C}" showPageBreaks="1" showGridLines="0" fitToPage="1" printArea="1" view="pageBreakPreview" topLeftCell="A22">
      <selection activeCell="A3" sqref="A3:E3"/>
      <pageMargins left="0.75" right="0.63" top="0.57999999999999996" bottom="0.6" header="0.34" footer="0.35"/>
      <pageSetup paperSize="9" scale="97" orientation="portrait" r:id="rId17"/>
      <headerFooter alignWithMargins="0">
        <oddFooter>&amp;R&amp;"Book Antiqua,Bold"&amp;8 Page &amp;P of &amp;N</oddFooter>
      </headerFooter>
    </customSheetView>
    <customSheetView guid="{10D78769-6122-4B7A-A6A3-9E5BCA27938C}" showPageBreaks="1" showGridLines="0" fitToPage="1" printArea="1" view="pageBreakPreview">
      <selection activeCell="A3" sqref="A3:E3"/>
      <pageMargins left="0.75" right="0.63" top="0.57999999999999996" bottom="0.6" header="0.34" footer="0.35"/>
      <pageSetup paperSize="9" scale="97" orientation="portrait" r:id="rId18"/>
      <headerFooter alignWithMargins="0">
        <oddFooter>&amp;R&amp;"Book Antiqua,Bold"&amp;8 Page &amp;P of &amp;N</oddFooter>
      </headerFooter>
    </customSheetView>
    <customSheetView guid="{C418AE7B-D663-4538-8B16-8531F14557D9}" showPageBreaks="1" showGridLines="0" fitToPage="1" printArea="1" view="pageBreakPreview" topLeftCell="A16">
      <selection activeCell="A3" sqref="A3:E3"/>
      <pageMargins left="0.75" right="0.63" top="0.57999999999999996" bottom="0.6" header="0.34" footer="0.35"/>
      <pageSetup paperSize="9" scale="97" orientation="portrait" r:id="rId19"/>
      <headerFooter alignWithMargins="0">
        <oddFooter>&amp;R&amp;"Book Antiqua,Bold"&amp;8 Page &amp;P of &amp;N</oddFooter>
      </headerFooter>
    </customSheetView>
    <customSheetView guid="{7D19A8FF-9B46-47E7-A025-8214920F0DEA}" showPageBreaks="1" showGridLines="0" fitToPage="1" printArea="1" view="pageBreakPreview">
      <selection activeCell="A3" sqref="A3:E3"/>
      <pageMargins left="0.75" right="0.63" top="0.57999999999999996" bottom="0.6" header="0.34" footer="0.35"/>
      <pageSetup paperSize="9" scale="97" orientation="portrait" r:id="rId20"/>
      <headerFooter alignWithMargins="0">
        <oddFooter>&amp;R&amp;"Book Antiqua,Bold"&amp;8 Page &amp;P of &amp;N</oddFooter>
      </headerFooter>
    </customSheetView>
    <customSheetView guid="{F4494380-F964-4D0D-9D0A-9EA8E85D4225}" showPageBreaks="1" showGridLines="0" fitToPage="1" printArea="1" view="pageBreakPreview" topLeftCell="A7">
      <selection activeCell="A3" sqref="A3:E3"/>
      <pageMargins left="0.75" right="0.63" top="0.57999999999999996" bottom="0.6" header="0.34" footer="0.35"/>
      <pageSetup paperSize="9" scale="97" orientation="portrait" r:id="rId21"/>
      <headerFooter alignWithMargins="0">
        <oddFooter>&amp;R&amp;"Book Antiqua,Bold"&amp;8 Page &amp;P of &amp;N</oddFooter>
      </headerFooter>
    </customSheetView>
    <customSheetView guid="{51E8B268-CD70-41C9-97C5-6867BFB3D174}" showPageBreaks="1" showGridLines="0" fitToPage="1" printArea="1" view="pageBreakPreview">
      <selection activeCell="A3" sqref="A3:E3"/>
      <pageMargins left="0.75" right="0.63" top="0.57999999999999996" bottom="0.6" header="0.34" footer="0.35"/>
      <pageSetup paperSize="9" scale="97" orientation="portrait" r:id="rId22"/>
      <headerFooter alignWithMargins="0">
        <oddFooter>&amp;R&amp;"Book Antiqua,Bold"&amp;8 Page &amp;P of &amp;N</oddFooter>
      </headerFooter>
    </customSheetView>
    <customSheetView guid="{A1254D92-3EE6-40FC-9F9F-6A8DD0D26E07}" showPageBreaks="1" showGridLines="0" fitToPage="1" printArea="1" view="pageBreakPreview" topLeftCell="A10">
      <selection activeCell="H14" sqref="H14"/>
      <pageMargins left="0.75" right="0.63" top="0.57999999999999996" bottom="0.6" header="0.34" footer="0.35"/>
      <pageSetup paperSize="9" scale="97" orientation="portrait" r:id="rId23"/>
      <headerFooter alignWithMargins="0">
        <oddFooter>&amp;R&amp;"Book Antiqua,Bold"&amp;8 Page &amp;P of &amp;N</oddFooter>
      </headerFooter>
    </customSheetView>
    <customSheetView guid="{D7CAE235-DD1C-4EEF-899D-8FC939865EF5}" showPageBreaks="1" showGridLines="0" fitToPage="1" printArea="1" view="pageBreakPreview">
      <selection activeCell="G6" sqref="G6"/>
      <pageMargins left="0.75" right="0.63" top="0.57999999999999996" bottom="0.6" header="0.34" footer="0.35"/>
      <pageSetup paperSize="9" scale="96" orientation="portrait" r:id="rId24"/>
      <headerFooter alignWithMargins="0">
        <oddFooter>&amp;R&amp;"Book Antiqua,Bold"&amp;8 Page &amp;P of &amp;N</oddFooter>
      </headerFooter>
    </customSheetView>
    <customSheetView guid="{95DC4E80-4059-4DBD-A03E-19A166873728}" showPageBreaks="1" showGridLines="0" fitToPage="1" printArea="1" view="pageBreakPreview">
      <selection activeCell="A3" sqref="A3:E3"/>
      <pageMargins left="0.75" right="0.63" top="0.57999999999999996" bottom="0.6" header="0.34" footer="0.35"/>
      <pageSetup paperSize="9" scale="96" orientation="portrait" r:id="rId25"/>
      <headerFooter alignWithMargins="0">
        <oddFooter>&amp;R&amp;"Book Antiqua,Bold"&amp;8 Page &amp;P of &amp;N</oddFooter>
      </headerFooter>
    </customSheetView>
  </customSheetViews>
  <mergeCells count="14">
    <mergeCell ref="B16:D16"/>
    <mergeCell ref="A8:D8"/>
    <mergeCell ref="A3:E3"/>
    <mergeCell ref="A5:E5"/>
    <mergeCell ref="A22:E22"/>
    <mergeCell ref="B9:D9"/>
    <mergeCell ref="B10:D10"/>
    <mergeCell ref="B11:D11"/>
    <mergeCell ref="B12:D12"/>
    <mergeCell ref="B20:D20"/>
    <mergeCell ref="A14:E14"/>
    <mergeCell ref="B17:D17"/>
    <mergeCell ref="B18:D18"/>
    <mergeCell ref="B19:D19"/>
  </mergeCells>
  <phoneticPr fontId="6" type="noConversion"/>
  <conditionalFormatting sqref="A15:A19 B15:E20">
    <cfRule type="expression" dxfId="40" priority="1" stopIfTrue="1">
      <formula>$Z$2=0</formula>
    </cfRule>
  </conditionalFormatting>
  <conditionalFormatting sqref="A22:E22">
    <cfRule type="expression" dxfId="39" priority="2" stopIfTrue="1">
      <formula>$Z$1="Sole Bidder"</formula>
    </cfRule>
  </conditionalFormatting>
  <pageMargins left="0.75" right="0.63" top="0.57999999999999996" bottom="0.6" header="0.34" footer="0.35"/>
  <pageSetup paperSize="9" scale="96" orientation="portrait" r:id="rId26"/>
  <headerFooter alignWithMargins="0">
    <oddFooter>&amp;R&amp;"Book Antiqua,Bold"&amp;8 Page &amp;P of &amp;N</oddFooter>
  </headerFooter>
  <drawing r:id="rId2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8"/>
  <sheetViews>
    <sheetView showGridLines="0" view="pageBreakPreview" topLeftCell="A10" zoomScaleSheetLayoutView="100" workbookViewId="0">
      <selection activeCell="A3" sqref="A3:E3"/>
    </sheetView>
  </sheetViews>
  <sheetFormatPr defaultColWidth="9.140625" defaultRowHeight="16.5"/>
  <cols>
    <col min="1" max="1" width="12.140625" style="134" customWidth="1"/>
    <col min="2" max="2" width="20.5703125" style="134" customWidth="1"/>
    <col min="3" max="3" width="11.42578125" style="134" customWidth="1"/>
    <col min="4" max="4" width="17.7109375" style="134" customWidth="1"/>
    <col min="5" max="5" width="39.28515625" style="134" customWidth="1"/>
    <col min="6" max="8" width="9.140625" style="183"/>
  </cols>
  <sheetData>
    <row r="1" spans="1:9">
      <c r="A1" s="207" t="str">
        <f>'Attach 3(JV)'!A1</f>
        <v xml:space="preserve">Specification No. :CC/T/W-PILE/DOM/A10/26/08899 </v>
      </c>
      <c r="B1" s="208"/>
      <c r="C1" s="208"/>
      <c r="D1" s="208"/>
      <c r="E1" s="209" t="str">
        <f>"Attachment-3(QR) " &amp; 'Attach 3(JV)'!AT1</f>
        <v>Attachment-3(QR) PL-01</v>
      </c>
    </row>
    <row r="3" spans="1:9" ht="47.25" customHeight="1">
      <c r="A3" s="779" t="str">
        <f>'Attach 3(JV)'!A3</f>
        <v xml:space="preserve">PPile foundation Package PL-01 for 765KVAngul-Srikakulam 2nd D/c Transmission line part-I associated with “Inter-regional strengthening between SR grid and ER grid” through TBCB Route.      </v>
      </c>
      <c r="B3" s="779"/>
      <c r="C3" s="779"/>
      <c r="D3" s="779"/>
      <c r="E3" s="779"/>
      <c r="F3" s="215"/>
      <c r="G3" s="214"/>
      <c r="H3" s="215"/>
    </row>
    <row r="4" spans="1:9" ht="20.100000000000001" customHeight="1">
      <c r="A4" s="232"/>
      <c r="B4" s="233"/>
      <c r="C4" s="233"/>
      <c r="D4" s="233"/>
      <c r="E4" s="233"/>
      <c r="H4" s="1"/>
      <c r="I4" s="217"/>
    </row>
    <row r="5" spans="1:9" ht="20.100000000000001" customHeight="1">
      <c r="A5" s="780" t="s">
        <v>344</v>
      </c>
      <c r="B5" s="780"/>
      <c r="C5" s="780"/>
      <c r="D5" s="780"/>
      <c r="E5" s="780"/>
      <c r="F5" s="234"/>
      <c r="H5" s="1"/>
      <c r="I5" s="217"/>
    </row>
    <row r="6" spans="1:9" ht="20.100000000000001" customHeight="1">
      <c r="A6" s="235"/>
      <c r="B6" s="233"/>
      <c r="C6" s="233"/>
      <c r="D6" s="233"/>
      <c r="E6" s="233"/>
      <c r="H6" s="1"/>
      <c r="I6" s="217"/>
    </row>
    <row r="7" spans="1:9" ht="20.100000000000001" customHeight="1">
      <c r="A7" s="236" t="str">
        <f>'Attach 3(JV)'!A7</f>
        <v>Bidder’s Name and Address (Lead Partner) :</v>
      </c>
      <c r="B7" s="233"/>
      <c r="C7" s="233"/>
      <c r="D7" s="233"/>
      <c r="E7" s="237" t="str">
        <f>'Attach 3(JV)'!E7</f>
        <v>To:</v>
      </c>
      <c r="H7" s="1"/>
      <c r="I7" s="217"/>
    </row>
    <row r="8" spans="1:9" ht="36" customHeight="1">
      <c r="A8" s="784" t="str">
        <f>'Attach 3(JV)'!A8</f>
        <v/>
      </c>
      <c r="B8" s="784"/>
      <c r="C8" s="784"/>
      <c r="D8" s="784"/>
      <c r="E8" s="238" t="str">
        <f>'Attach 3(JV)'!E8</f>
        <v>Contract Services</v>
      </c>
      <c r="H8" s="1"/>
      <c r="I8" s="217"/>
    </row>
    <row r="9" spans="1:9" ht="20.100000000000001" customHeight="1">
      <c r="A9" s="239" t="s">
        <v>339</v>
      </c>
      <c r="B9" s="782" t="str">
        <f>'Attach 3(JV)'!B9</f>
        <v/>
      </c>
      <c r="C9" s="782"/>
      <c r="D9" s="782"/>
      <c r="E9" s="238" t="str">
        <f>'Attach 3(JV)'!E9</f>
        <v>Power Grid Corporation of India Ltd.,</v>
      </c>
      <c r="H9" s="1"/>
      <c r="I9" s="217"/>
    </row>
    <row r="10" spans="1:9" ht="20.100000000000001" customHeight="1">
      <c r="A10" s="239" t="s">
        <v>341</v>
      </c>
      <c r="B10" s="783" t="str">
        <f>'Attach 3(JV)'!B10</f>
        <v/>
      </c>
      <c r="C10" s="783"/>
      <c r="D10" s="783"/>
      <c r="E10" s="238" t="str">
        <f>'Attach 3(JV)'!E10</f>
        <v>"Saudamini", Plot No. 2, Sector 29</v>
      </c>
      <c r="H10" s="1"/>
      <c r="I10" s="217"/>
    </row>
    <row r="11" spans="1:9" ht="20.100000000000001" customHeight="1">
      <c r="A11" s="233"/>
      <c r="B11" s="783" t="str">
        <f>'Attach 3(JV)'!B11</f>
        <v/>
      </c>
      <c r="C11" s="783"/>
      <c r="D11" s="783"/>
      <c r="E11" s="238" t="str">
        <f>'Attach 3(JV)'!E11</f>
        <v>Gurgaon (Haryana) - 122001</v>
      </c>
    </row>
    <row r="12" spans="1:9" ht="20.100000000000001" customHeight="1">
      <c r="A12" s="235"/>
      <c r="B12" s="783" t="str">
        <f>'Attach 3(JV)'!B12</f>
        <v/>
      </c>
      <c r="C12" s="783"/>
      <c r="D12" s="783"/>
      <c r="E12" s="237"/>
    </row>
    <row r="13" spans="1:9" ht="20.100000000000001" customHeight="1">
      <c r="A13" s="233" t="s">
        <v>334</v>
      </c>
      <c r="B13" s="233"/>
      <c r="C13" s="233"/>
      <c r="D13" s="233"/>
      <c r="E13" s="233"/>
    </row>
    <row r="14" spans="1:9" ht="20.100000000000001" customHeight="1">
      <c r="A14" s="235"/>
      <c r="B14" s="233"/>
      <c r="C14" s="233"/>
      <c r="D14" s="233"/>
      <c r="E14" s="233"/>
    </row>
    <row r="15" spans="1:9" ht="27.75" customHeight="1">
      <c r="A15" s="781" t="s">
        <v>345</v>
      </c>
      <c r="B15" s="781"/>
      <c r="C15" s="781"/>
      <c r="D15" s="781"/>
      <c r="E15" s="781"/>
      <c r="F15" s="227"/>
      <c r="G15" s="227"/>
      <c r="H15" s="227"/>
    </row>
    <row r="16" spans="1:9" ht="20.100000000000001" customHeight="1">
      <c r="A16" s="235"/>
      <c r="B16" s="233"/>
      <c r="C16" s="233"/>
      <c r="D16" s="233"/>
      <c r="E16" s="233"/>
    </row>
    <row r="17" spans="1:5" ht="20.100000000000001" customHeight="1">
      <c r="A17" s="240"/>
      <c r="B17" s="233"/>
      <c r="C17" s="233"/>
      <c r="D17" s="233"/>
      <c r="E17" s="233"/>
    </row>
    <row r="18" spans="1:5" ht="20.100000000000001" customHeight="1">
      <c r="A18" s="233"/>
      <c r="B18" s="233"/>
      <c r="C18" s="233"/>
      <c r="D18" s="233"/>
      <c r="E18" s="233"/>
    </row>
    <row r="19" spans="1:5" ht="20.100000000000001" customHeight="1">
      <c r="A19" s="240"/>
      <c r="B19" s="233"/>
      <c r="C19" s="233"/>
      <c r="D19" s="233"/>
      <c r="E19" s="233"/>
    </row>
    <row r="20" spans="1:5" ht="20.100000000000001" customHeight="1">
      <c r="A20" s="240"/>
      <c r="B20" s="233"/>
      <c r="C20" s="233"/>
      <c r="D20" s="233"/>
      <c r="E20" s="233"/>
    </row>
    <row r="21" spans="1:5" ht="33" customHeight="1">
      <c r="A21" s="233"/>
      <c r="B21" s="233"/>
      <c r="C21" s="233"/>
      <c r="D21" s="241"/>
      <c r="E21" s="233"/>
    </row>
    <row r="22" spans="1:5" ht="33" customHeight="1">
      <c r="A22" s="242" t="s">
        <v>7</v>
      </c>
      <c r="B22" s="243" t="str">
        <f>'Attach 3(JV)'!B24</f>
        <v/>
      </c>
      <c r="C22" s="236"/>
      <c r="D22" s="241" t="s">
        <v>5</v>
      </c>
      <c r="E22" s="244" t="str">
        <f>'Attach 3(JV)'!E24</f>
        <v/>
      </c>
    </row>
    <row r="23" spans="1:5" ht="33" customHeight="1">
      <c r="A23" s="242" t="s">
        <v>8</v>
      </c>
      <c r="B23" s="244" t="str">
        <f>'Attach 3(JV)'!B25</f>
        <v/>
      </c>
      <c r="C23" s="236"/>
      <c r="D23" s="241" t="s">
        <v>6</v>
      </c>
      <c r="E23" s="244" t="str">
        <f>'Attach 3(JV)'!E25</f>
        <v/>
      </c>
    </row>
    <row r="24" spans="1:5" ht="33" customHeight="1">
      <c r="A24" s="233"/>
      <c r="B24" s="233"/>
      <c r="C24" s="236"/>
      <c r="D24" s="241"/>
      <c r="E24" s="233"/>
    </row>
    <row r="25" spans="1:5" ht="33" customHeight="1">
      <c r="A25" s="236"/>
      <c r="B25" s="236"/>
      <c r="C25" s="236"/>
      <c r="D25" s="241"/>
      <c r="E25" s="236"/>
    </row>
    <row r="26" spans="1:5" ht="20.100000000000001" customHeight="1">
      <c r="A26" s="233"/>
      <c r="B26" s="233"/>
      <c r="C26" s="233"/>
      <c r="D26" s="233"/>
      <c r="E26" s="233"/>
    </row>
    <row r="27" spans="1:5" ht="20.100000000000001" customHeight="1">
      <c r="A27" s="245"/>
      <c r="B27" s="233"/>
      <c r="C27" s="233"/>
      <c r="D27" s="233"/>
      <c r="E27" s="233"/>
    </row>
    <row r="28" spans="1:5" ht="20.100000000000001" customHeight="1">
      <c r="A28" s="233"/>
      <c r="B28" s="233"/>
      <c r="C28" s="233"/>
      <c r="D28" s="233"/>
      <c r="E28" s="233"/>
    </row>
    <row r="29" spans="1:5" ht="20.100000000000001" customHeight="1">
      <c r="A29" s="233"/>
      <c r="B29" s="233"/>
      <c r="C29" s="233"/>
      <c r="D29" s="233"/>
      <c r="E29" s="233"/>
    </row>
    <row r="30" spans="1:5" ht="20.100000000000001" customHeight="1">
      <c r="A30" s="245"/>
      <c r="B30" s="233"/>
      <c r="C30" s="233"/>
      <c r="D30" s="233"/>
      <c r="E30" s="233"/>
    </row>
    <row r="31" spans="1:5" ht="20.100000000000001" customHeight="1">
      <c r="A31" s="233"/>
      <c r="B31" s="233"/>
      <c r="C31" s="233"/>
      <c r="D31" s="233"/>
      <c r="E31" s="233"/>
    </row>
    <row r="32" spans="1:5" ht="20.100000000000001" customHeight="1">
      <c r="A32" s="245"/>
      <c r="B32" s="233"/>
      <c r="C32" s="233"/>
      <c r="D32" s="233"/>
      <c r="E32" s="233"/>
    </row>
    <row r="33" spans="1:5" ht="20.100000000000001" customHeight="1">
      <c r="A33" s="233"/>
      <c r="B33" s="233"/>
      <c r="C33" s="233"/>
      <c r="D33" s="233"/>
      <c r="E33" s="233"/>
    </row>
    <row r="34" spans="1:5" ht="20.100000000000001" customHeight="1">
      <c r="A34" s="245"/>
      <c r="B34" s="233"/>
      <c r="C34" s="233"/>
      <c r="D34" s="233"/>
      <c r="E34" s="233"/>
    </row>
    <row r="35" spans="1:5" ht="20.100000000000001" customHeight="1"/>
    <row r="36" spans="1:5" ht="20.100000000000001" customHeight="1"/>
    <row r="37" spans="1:5" ht="20.100000000000001" customHeight="1"/>
    <row r="38" spans="1:5" ht="20.100000000000001" customHeight="1"/>
  </sheetData>
  <sheetProtection algorithmName="SHA-512" hashValue="a5D8NDvruWTsPNKoVB2xxGX+w+DlMGuXPnN8WpN4/PeoAzd5zq9rIOggwqizCjnzUJT12VUO9NiOGMS8oHPC8Q==" saltValue="fcoUcgxAwzXic+ZwWq+45Q==" spinCount="100000" sheet="1" objects="1" scenarios="1"/>
  <customSheetViews>
    <customSheetView guid="{C2A171E9-9C4A-48EB-B07E-5758A60CEF25}" showPageBreaks="1" showGridLines="0" fitToPage="1" printArea="1" view="pageBreakPreview">
      <selection activeCell="A3" sqref="A3:E3"/>
      <pageMargins left="0.75" right="0.63" top="0.57999999999999996" bottom="0.6" header="0.34" footer="0.35"/>
      <pageSetup orientation="portrait" r:id="rId1"/>
      <headerFooter alignWithMargins="0">
        <oddFooter>&amp;R&amp;"Book Antiqua,Bold"&amp;8 Page &amp;P of &amp;N</oddFooter>
      </headerFooter>
    </customSheetView>
    <customSheetView guid="{BCCF32CF-6814-4491-B636-EE6659CB2FDB}" showPageBreaks="1" showGridLines="0" fitToPage="1" printArea="1" view="pageBreakPreview">
      <selection activeCell="E29" sqref="E29"/>
      <pageMargins left="0.75" right="0.63" top="0.57999999999999996" bottom="0.6" header="0.34" footer="0.35"/>
      <pageSetup orientation="portrait" r:id="rId2"/>
      <headerFooter alignWithMargins="0">
        <oddFooter>&amp;R&amp;"Book Antiqua,Bold"&amp;8 Page &amp;P of &amp;N</oddFooter>
      </headerFooter>
    </customSheetView>
    <customSheetView guid="{0B294850-FD19-47B3-ACE9-A5EA58FA8F6C}" showPageBreaks="1" showGridLines="0" fitToPage="1" printArea="1" view="pageBreakPreview" topLeftCell="A22">
      <selection activeCell="A15" sqref="A15:E15"/>
      <pageMargins left="0.75" right="0.63" top="0.57999999999999996" bottom="0.6" header="0.34" footer="0.35"/>
      <pageSetup orientation="portrait" r:id="rId3"/>
      <headerFooter alignWithMargins="0">
        <oddFooter>&amp;R&amp;"Book Antiqua,Bold"&amp;8 Page &amp;P of &amp;N</oddFooter>
      </headerFooter>
    </customSheetView>
    <customSheetView guid="{B5DDB8B7-72B3-44C4-BA38-BC879DA0D860}" showPageBreaks="1" showGridLines="0" fitToPage="1" printArea="1" view="pageBreakPreview">
      <selection activeCell="A15" sqref="A15:E15"/>
      <pageMargins left="0.75" right="0.63" top="0.57999999999999996" bottom="0.6" header="0.34" footer="0.35"/>
      <pageSetup orientation="portrait" r:id="rId4"/>
      <headerFooter alignWithMargins="0">
        <oddFooter>&amp;R&amp;"Book Antiqua,Bold"&amp;8 Page &amp;P of &amp;N</oddFooter>
      </headerFooter>
    </customSheetView>
    <customSheetView guid="{ADFEEE36-FC64-4164-B026-18EA8FC2BA5B}" showPageBreaks="1" showGridLines="0" fitToPage="1" printArea="1" view="pageBreakPreview">
      <selection activeCell="A15" sqref="A15:E15"/>
      <pageMargins left="0.75" right="0.63" top="0.57999999999999996" bottom="0.6" header="0.34" footer="0.35"/>
      <pageSetup orientation="portrait" r:id="rId5"/>
      <headerFooter alignWithMargins="0">
        <oddFooter>&amp;R&amp;"Book Antiqua,Bold"&amp;8 Page &amp;P of &amp;N</oddFooter>
      </headerFooter>
    </customSheetView>
    <customSheetView guid="{9416EA7C-09DE-4A79-98DC-84D6183EE7EA}" showPageBreaks="1" showGridLines="0" fitToPage="1" printArea="1" view="pageBreakPreview" topLeftCell="A7">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C7FCA09A-C3E0-4408-81A0-5CFFEB0C6237}" showGridLines="0" fitToPage="1">
      <selection sqref="A1:XFD1048576"/>
      <pageMargins left="0.75" right="0.63" top="0.57999999999999996" bottom="0.6" header="0.34" footer="0.35"/>
      <pageSetup paperSize="9" scale="97" orientation="portrait" r:id="rId7"/>
      <headerFooter alignWithMargins="0">
        <oddFooter>&amp;R&amp;"Book Antiqua,Bold"&amp;8 Page &amp;P of &amp;N</oddFooter>
      </headerFooter>
    </customSheetView>
    <customSheetView guid="{494F6778-23FE-4AAC-B37D-6C7543FC13B9}" showGridLines="0" fitToPage="1">
      <selection sqref="A1:XFD1048576"/>
      <pageMargins left="0.75" right="0.63" top="0.57999999999999996" bottom="0.6" header="0.34" footer="0.35"/>
      <pageSetup paperSize="9" scale="97" orientation="portrait" r:id="rId8"/>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1"/>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1FD9ACA5-802E-4240-ABEA-3FAA854014ED}" showGridLines="0" topLeftCell="A13">
      <selection activeCell="A15" sqref="A15:E15"/>
      <pageMargins left="0.75" right="0.63" top="0.57999999999999996" bottom="0.6" header="0.34" footer="0.35"/>
      <pageSetup orientation="portrait" r:id="rId14"/>
      <headerFooter alignWithMargins="0">
        <oddFooter>&amp;R&amp;"Book Antiqua,Bold"&amp;8 Page &amp;P of &amp;N</oddFooter>
      </headerFooter>
    </customSheetView>
    <customSheetView guid="{088EE4B8-2AB2-4771-AF02-2799FFD209DC}" showPageBreaks="1" showGridLines="0" fitToPage="1" printArea="1" view="pageBreakPreview" topLeftCell="A16">
      <selection activeCell="B111" sqref="B111:I111"/>
      <pageMargins left="0.75" right="0.63" top="0.57999999999999996" bottom="0.6" header="0.34" footer="0.35"/>
      <pageSetup paperSize="9" scale="96" orientation="portrait" r:id="rId15"/>
      <headerFooter alignWithMargins="0">
        <oddFooter>&amp;R&amp;"Book Antiqua,Bold"&amp;8 Page &amp;P of &amp;N</oddFooter>
      </headerFooter>
    </customSheetView>
    <customSheetView guid="{6B3BC699-AF50-49D1-A5D9-04AC9ECA2E6E}" showPageBreaks="1" showGridLines="0" fitToPage="1" printArea="1" view="pageBreakPreview" topLeftCell="A13">
      <selection activeCell="B111" sqref="B111:I111"/>
      <pageMargins left="0.75" right="0.63" top="0.57999999999999996" bottom="0.6" header="0.34" footer="0.35"/>
      <pageSetup paperSize="9" scale="97" orientation="portrait" r:id="rId16"/>
      <headerFooter alignWithMargins="0">
        <oddFooter>&amp;R&amp;"Book Antiqua,Bold"&amp;8 Page &amp;P of &amp;N</oddFooter>
      </headerFooter>
    </customSheetView>
    <customSheetView guid="{A59756C1-F119-409F-9749-7E17A89EC99C}" showPageBreaks="1" showGridLines="0" fitToPage="1" printArea="1" view="pageBreakPreview" topLeftCell="A25">
      <selection activeCell="A3" sqref="A3:E3"/>
      <pageMargins left="0.75" right="0.63" top="0.57999999999999996" bottom="0.6" header="0.34" footer="0.35"/>
      <pageSetup paperSize="9" scale="96" orientation="portrait" r:id="rId17"/>
      <headerFooter alignWithMargins="0">
        <oddFooter>&amp;R&amp;"Book Antiqua,Bold"&amp;8 Page &amp;P of &amp;N</oddFooter>
      </headerFooter>
    </customSheetView>
    <customSheetView guid="{10D78769-6122-4B7A-A6A3-9E5BCA27938C}" showPageBreaks="1" showGridLines="0" fitToPage="1" printArea="1" view="pageBreakPreview" topLeftCell="A4">
      <selection activeCell="A15" sqref="A15:E15"/>
      <pageMargins left="0.75" right="0.63" top="0.57999999999999996" bottom="0.6" header="0.34" footer="0.35"/>
      <pageSetup orientation="portrait" r:id="rId18"/>
      <headerFooter alignWithMargins="0">
        <oddFooter>&amp;R&amp;"Book Antiqua,Bold"&amp;8 Page &amp;P of &amp;N</oddFooter>
      </headerFooter>
    </customSheetView>
    <customSheetView guid="{C418AE7B-D663-4538-8B16-8531F14557D9}" showPageBreaks="1" showGridLines="0" fitToPage="1" printArea="1" view="pageBreakPreview" topLeftCell="A19">
      <selection activeCell="A15" sqref="A15:E15"/>
      <pageMargins left="0.75" right="0.63" top="0.57999999999999996" bottom="0.6" header="0.34" footer="0.35"/>
      <pageSetup orientation="portrait" r:id="rId19"/>
      <headerFooter alignWithMargins="0">
        <oddFooter>&amp;R&amp;"Book Antiqua,Bold"&amp;8 Page &amp;P of &amp;N</oddFooter>
      </headerFooter>
    </customSheetView>
    <customSheetView guid="{7D19A8FF-9B46-47E7-A025-8214920F0DEA}" showPageBreaks="1" showGridLines="0" fitToPage="1" printArea="1" view="pageBreakPreview">
      <selection activeCell="A15" sqref="A15:E15"/>
      <pageMargins left="0.75" right="0.63" top="0.57999999999999996" bottom="0.6" header="0.34" footer="0.35"/>
      <pageSetup orientation="portrait" r:id="rId20"/>
      <headerFooter alignWithMargins="0">
        <oddFooter>&amp;R&amp;"Book Antiqua,Bold"&amp;8 Page &amp;P of &amp;N</oddFooter>
      </headerFooter>
    </customSheetView>
    <customSheetView guid="{F4494380-F964-4D0D-9D0A-9EA8E85D4225}" showPageBreaks="1" showGridLines="0" fitToPage="1" printArea="1" view="pageBreakPreview" topLeftCell="A7">
      <selection activeCell="A15" sqref="A15:E15"/>
      <pageMargins left="0.75" right="0.63" top="0.57999999999999996" bottom="0.6" header="0.34" footer="0.35"/>
      <pageSetup orientation="portrait" r:id="rId21"/>
      <headerFooter alignWithMargins="0">
        <oddFooter>&amp;R&amp;"Book Antiqua,Bold"&amp;8 Page &amp;P of &amp;N</oddFooter>
      </headerFooter>
    </customSheetView>
    <customSheetView guid="{51E8B268-CD70-41C9-97C5-6867BFB3D174}" showPageBreaks="1" showGridLines="0" fitToPage="1" printArea="1" view="pageBreakPreview">
      <selection activeCell="A15" sqref="A15:E15"/>
      <pageMargins left="0.75" right="0.63" top="0.57999999999999996" bottom="0.6" header="0.34" footer="0.35"/>
      <pageSetup orientation="portrait" r:id="rId22"/>
      <headerFooter alignWithMargins="0">
        <oddFooter>&amp;R&amp;"Book Antiqua,Bold"&amp;8 Page &amp;P of &amp;N</oddFooter>
      </headerFooter>
    </customSheetView>
    <customSheetView guid="{A1254D92-3EE6-40FC-9F9F-6A8DD0D26E07}" showPageBreaks="1" showGridLines="0" fitToPage="1" printArea="1" view="pageBreakPreview" topLeftCell="A7">
      <selection activeCell="A15" sqref="A15:E15"/>
      <pageMargins left="0.75" right="0.63" top="0.57999999999999996" bottom="0.6" header="0.34" footer="0.35"/>
      <pageSetup orientation="portrait" r:id="rId23"/>
      <headerFooter alignWithMargins="0">
        <oddFooter>&amp;R&amp;"Book Antiqua,Bold"&amp;8 Page &amp;P of &amp;N</oddFooter>
      </headerFooter>
    </customSheetView>
    <customSheetView guid="{D7CAE235-DD1C-4EEF-899D-8FC939865EF5}" showPageBreaks="1" showGridLines="0" fitToPage="1" printArea="1" view="pageBreakPreview">
      <selection activeCell="E29" sqref="E29"/>
      <pageMargins left="0.75" right="0.63" top="0.57999999999999996" bottom="0.6" header="0.34" footer="0.35"/>
      <pageSetup orientation="portrait" r:id="rId24"/>
      <headerFooter alignWithMargins="0">
        <oddFooter>&amp;R&amp;"Book Antiqua,Bold"&amp;8 Page &amp;P of &amp;N</oddFooter>
      </headerFooter>
    </customSheetView>
    <customSheetView guid="{95DC4E80-4059-4DBD-A03E-19A166873728}" showPageBreaks="1" showGridLines="0" fitToPage="1" printArea="1" view="pageBreakPreview" topLeftCell="A16">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orientation="portrait" r:id="rId26"/>
  <headerFooter alignWithMargins="0">
    <oddFooter>&amp;R&amp;"Book Antiqua,Bold"&amp;8 Page &amp;P of &amp;N</oddFooter>
  </headerFooter>
  <drawing r:id="rId27"/>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5">
    <tabColor indexed="14"/>
    <pageSetUpPr fitToPage="1"/>
  </sheetPr>
  <dimension ref="A1:Y393"/>
  <sheetViews>
    <sheetView view="pageBreakPreview" topLeftCell="A327" zoomScaleSheetLayoutView="100" workbookViewId="0">
      <selection activeCell="B252" sqref="B252:C252"/>
    </sheetView>
  </sheetViews>
  <sheetFormatPr defaultColWidth="9.140625" defaultRowHeight="13.5"/>
  <cols>
    <col min="1" max="1" width="10" customWidth="1"/>
    <col min="2" max="2" width="11.85546875" customWidth="1"/>
    <col min="3" max="3" width="10.85546875" customWidth="1"/>
    <col min="4" max="4" width="11.7109375" customWidth="1"/>
    <col min="5" max="5" width="12.28515625" customWidth="1"/>
    <col min="6" max="6" width="13.5703125" customWidth="1"/>
    <col min="7" max="7" width="14" customWidth="1"/>
    <col min="8" max="8" width="12.85546875" customWidth="1"/>
    <col min="9" max="9" width="15" customWidth="1"/>
    <col min="10" max="10" width="12.85546875" hidden="1" customWidth="1"/>
    <col min="11" max="11" width="10.5703125" hidden="1" customWidth="1"/>
    <col min="12" max="12" width="10.28515625" hidden="1" customWidth="1"/>
    <col min="13" max="13" width="11.85546875" hidden="1" customWidth="1"/>
    <col min="14" max="14" width="13" hidden="1" customWidth="1"/>
    <col min="15" max="15" width="10.42578125" customWidth="1"/>
    <col min="16" max="16" width="11.42578125" customWidth="1"/>
    <col min="17" max="17" width="10.7109375" customWidth="1"/>
    <col min="18" max="18" width="13.7109375" customWidth="1"/>
    <col min="22" max="22" width="13.5703125" customWidth="1"/>
  </cols>
  <sheetData>
    <row r="1" spans="1:9" ht="17.25" customHeight="1">
      <c r="A1" s="207" t="str">
        <f>'Attach 3(JV)'!A1</f>
        <v xml:space="preserve">Specification No. :CC/T/W-PILE/DOM/A10/26/08899 </v>
      </c>
      <c r="B1" s="246"/>
      <c r="C1" s="246"/>
      <c r="D1" s="246"/>
      <c r="E1" s="246"/>
      <c r="F1" s="246"/>
      <c r="G1" s="246"/>
      <c r="H1" s="209"/>
      <c r="I1" s="209" t="str">
        <f>"Schedule-QR " &amp; 'Attach 3(JV)'!AT1</f>
        <v>Schedule-QR PL-01</v>
      </c>
    </row>
    <row r="2" spans="1:9" ht="16.5" customHeight="1"/>
    <row r="3" spans="1:9" ht="39" customHeight="1">
      <c r="A3" s="874" t="str">
        <f>'Attach 3(JV)'!A3</f>
        <v xml:space="preserve">PPile foundation Package PL-01 for 765KVAngul-Srikakulam 2nd D/c Transmission line part-I associated with “Inter-regional strengthening between SR grid and ER grid” through TBCB Route.      </v>
      </c>
      <c r="B3" s="874"/>
      <c r="C3" s="874"/>
      <c r="D3" s="874"/>
      <c r="E3" s="874"/>
      <c r="F3" s="874"/>
      <c r="G3" s="874"/>
      <c r="H3" s="874"/>
      <c r="I3" s="874"/>
    </row>
    <row r="5" spans="1:9" ht="21.75" customHeight="1">
      <c r="A5" s="776" t="s">
        <v>344</v>
      </c>
      <c r="B5" s="776"/>
      <c r="C5" s="776"/>
      <c r="D5" s="776"/>
      <c r="E5" s="776"/>
      <c r="F5" s="776"/>
      <c r="G5" s="776"/>
      <c r="H5" s="776"/>
      <c r="I5" s="776"/>
    </row>
    <row r="7" spans="1:9" ht="16.5">
      <c r="A7" s="178" t="str">
        <f>'Attach 3(JV)'!A7</f>
        <v>Bidder’s Name and Address (Lead Partner) :</v>
      </c>
      <c r="F7" s="206" t="str">
        <f>'Attach 3(JV)'!E7</f>
        <v>To:</v>
      </c>
      <c r="G7" s="219"/>
    </row>
    <row r="8" spans="1:9" ht="48.75" customHeight="1">
      <c r="A8" s="877" t="str">
        <f>'Attach 3(JV)'!A8</f>
        <v/>
      </c>
      <c r="B8" s="877"/>
      <c r="C8" s="877"/>
      <c r="D8" s="877"/>
      <c r="F8" s="206" t="str">
        <f>'Attach 3(JV)'!E8</f>
        <v>Contract Services</v>
      </c>
      <c r="G8" s="247"/>
    </row>
    <row r="9" spans="1:9" ht="13.5" customHeight="1">
      <c r="A9" s="178" t="s">
        <v>456</v>
      </c>
      <c r="B9" s="877" t="str">
        <f>'Attach 3(JV)'!B9</f>
        <v/>
      </c>
      <c r="C9" s="877"/>
      <c r="D9" s="877"/>
      <c r="F9" s="206" t="str">
        <f>'Attach 3(JV)'!E9</f>
        <v>Power Grid Corporation of India Ltd.,</v>
      </c>
      <c r="G9" s="247"/>
    </row>
    <row r="10" spans="1:9" ht="13.5" customHeight="1">
      <c r="A10" s="178" t="s">
        <v>457</v>
      </c>
      <c r="B10" s="877" t="str">
        <f>'Attach 3(JV)'!B10</f>
        <v/>
      </c>
      <c r="C10" s="877"/>
      <c r="D10" s="877"/>
      <c r="F10" s="206" t="str">
        <f>'Attach 3(JV)'!E10</f>
        <v>"Saudamini", Plot No. 2, Sector 29</v>
      </c>
      <c r="G10" s="247"/>
    </row>
    <row r="11" spans="1:9" ht="13.5" customHeight="1">
      <c r="B11" s="877" t="str">
        <f>'Attach 3(JV)'!B11</f>
        <v/>
      </c>
      <c r="C11" s="877"/>
      <c r="D11" s="877"/>
      <c r="F11" s="206" t="str">
        <f>'Attach 3(JV)'!E11</f>
        <v>Gurgaon (Haryana) - 122001</v>
      </c>
      <c r="G11" s="247"/>
    </row>
    <row r="12" spans="1:9" ht="13.5" customHeight="1">
      <c r="B12" s="877" t="str">
        <f>'Attach 3(JV)'!B12</f>
        <v/>
      </c>
      <c r="C12" s="877"/>
      <c r="D12" s="877"/>
    </row>
    <row r="14" spans="1:9">
      <c r="A14" s="248" t="s">
        <v>334</v>
      </c>
    </row>
    <row r="16" spans="1:9" ht="100.5" customHeight="1">
      <c r="A16" s="878" t="s">
        <v>458</v>
      </c>
      <c r="B16" s="878"/>
      <c r="C16" s="878"/>
      <c r="D16" s="878"/>
      <c r="E16" s="878"/>
      <c r="F16" s="878"/>
      <c r="G16" s="878"/>
      <c r="H16" s="878"/>
      <c r="I16" s="878"/>
    </row>
    <row r="18" spans="1:14" ht="16.5" customHeight="1">
      <c r="A18" s="879" t="str">
        <f>IF('Names of Bidder'!D8 = "Sole Bidder", "We have submitted bid as individual firm. ", " We have submitted bid as joint venture of following firms: ")</f>
        <v xml:space="preserve"> We have submitted bid as joint venture of following firms: </v>
      </c>
      <c r="B18" s="879"/>
      <c r="C18" s="879"/>
      <c r="D18" s="879"/>
      <c r="E18" s="879"/>
      <c r="F18" s="879"/>
      <c r="G18" s="879"/>
      <c r="H18" s="879"/>
      <c r="I18" s="879"/>
      <c r="N18" s="249">
        <f>'Names of Bidder'!D8</f>
        <v>0</v>
      </c>
    </row>
    <row r="19" spans="1:14" ht="16.5" customHeight="1">
      <c r="A19" s="250" t="str">
        <f>IF(B19="","","(i)")</f>
        <v/>
      </c>
      <c r="B19" t="str">
        <f>IF('Names of Bidder'!D11=0,"",'Names of Bidder'!D11)</f>
        <v/>
      </c>
      <c r="C19" s="251"/>
      <c r="D19" s="251"/>
      <c r="E19" s="251"/>
      <c r="F19" s="251"/>
      <c r="G19" s="251"/>
      <c r="H19" s="251"/>
      <c r="I19" s="251"/>
      <c r="N19" s="249">
        <f>'Names of Bidder'!D9</f>
        <v>0</v>
      </c>
    </row>
    <row r="20" spans="1:14">
      <c r="A20" s="250" t="str">
        <f>IF(B20="","","(ii)")</f>
        <v/>
      </c>
      <c r="B20" t="str">
        <f>IF('Names of Bidder'!D16=0,"",'Names of Bidder'!D16)</f>
        <v/>
      </c>
      <c r="N20" s="249" t="b">
        <f>OR(N18="sole Bidder",N19=1)</f>
        <v>0</v>
      </c>
    </row>
    <row r="21" spans="1:14">
      <c r="A21" s="250" t="str">
        <f>IF(B21="","","(iii)")</f>
        <v/>
      </c>
      <c r="B21" t="str">
        <f>IF('Names of Bidder'!D21=0,"",'Names of Bidder'!D21)</f>
        <v/>
      </c>
    </row>
    <row r="22" spans="1:14">
      <c r="A22" s="252"/>
      <c r="B22" s="253"/>
      <c r="C22" s="253"/>
      <c r="D22" s="253"/>
      <c r="E22" s="253"/>
      <c r="F22" s="253"/>
      <c r="G22" s="253"/>
      <c r="H22" s="253"/>
      <c r="I22" s="253"/>
      <c r="J22" s="253"/>
    </row>
    <row r="24" spans="1:14" ht="22.15" customHeight="1">
      <c r="A24" s="880" t="s">
        <v>460</v>
      </c>
      <c r="B24" s="880"/>
      <c r="C24" s="880"/>
      <c r="D24" s="880"/>
      <c r="E24" s="880"/>
      <c r="F24" s="880"/>
      <c r="G24" s="880"/>
      <c r="H24" s="880"/>
      <c r="I24" s="880"/>
    </row>
    <row r="25" spans="1:14" ht="15.75">
      <c r="A25" s="254"/>
      <c r="B25" s="254"/>
      <c r="C25" s="254"/>
      <c r="D25" s="254"/>
      <c r="E25" s="254"/>
      <c r="F25" s="254"/>
      <c r="G25" s="254"/>
      <c r="H25" s="254"/>
      <c r="I25" s="254"/>
    </row>
    <row r="26" spans="1:14" ht="41.25" customHeight="1">
      <c r="A26" s="881" t="s">
        <v>461</v>
      </c>
      <c r="B26" s="881"/>
      <c r="C26" s="881"/>
      <c r="D26" s="881"/>
      <c r="E26" s="881"/>
      <c r="F26" s="881"/>
      <c r="G26" s="881"/>
      <c r="H26" s="881"/>
      <c r="I26" s="881"/>
      <c r="J26" s="253"/>
    </row>
    <row r="27" spans="1:14" ht="32.25" customHeight="1">
      <c r="A27" s="255" t="s">
        <v>378</v>
      </c>
      <c r="B27" s="882" t="s">
        <v>669</v>
      </c>
      <c r="C27" s="882"/>
      <c r="D27" s="882"/>
      <c r="E27" s="882"/>
      <c r="F27" s="882"/>
      <c r="G27" s="882"/>
      <c r="H27" s="882"/>
      <c r="I27" s="882"/>
      <c r="J27" s="253"/>
    </row>
    <row r="28" spans="1:14" ht="21.75" customHeight="1">
      <c r="A28" s="255" t="s">
        <v>404</v>
      </c>
      <c r="B28" s="802" t="s">
        <v>462</v>
      </c>
      <c r="C28" s="802"/>
      <c r="D28" s="802"/>
      <c r="E28" s="802"/>
      <c r="F28" s="802"/>
      <c r="G28" s="802"/>
      <c r="H28" s="802"/>
      <c r="I28" s="802"/>
    </row>
    <row r="29" spans="1:14" ht="15.75">
      <c r="A29" s="255" t="s">
        <v>406</v>
      </c>
      <c r="B29" s="802" t="s">
        <v>463</v>
      </c>
      <c r="C29" s="802"/>
      <c r="D29" s="802"/>
      <c r="E29" s="802"/>
      <c r="F29" s="802"/>
      <c r="G29" s="802"/>
      <c r="H29" s="802"/>
      <c r="I29" s="802"/>
    </row>
    <row r="30" spans="1:14" ht="50.25" customHeight="1">
      <c r="A30" s="255" t="s">
        <v>407</v>
      </c>
      <c r="B30" s="875" t="s">
        <v>464</v>
      </c>
      <c r="C30" s="875"/>
      <c r="D30" s="875"/>
      <c r="E30" s="875"/>
      <c r="F30" s="875"/>
      <c r="G30" s="875"/>
      <c r="H30" s="875"/>
      <c r="I30" s="875"/>
    </row>
    <row r="31" spans="1:14" ht="36" hidden="1" customHeight="1">
      <c r="A31" s="256"/>
      <c r="B31" s="253"/>
      <c r="C31" s="253"/>
      <c r="D31" s="253"/>
      <c r="E31" s="253"/>
      <c r="F31" s="253"/>
      <c r="G31" s="253"/>
      <c r="H31" s="253"/>
      <c r="I31" s="253"/>
      <c r="J31" s="253"/>
    </row>
    <row r="32" spans="1:14" ht="43.5" hidden="1" customHeight="1">
      <c r="A32" s="256"/>
      <c r="B32" s="253"/>
      <c r="C32" s="253"/>
      <c r="D32" s="253"/>
      <c r="E32" s="253"/>
      <c r="F32" s="253"/>
      <c r="G32" s="253"/>
      <c r="H32" s="253"/>
      <c r="I32" s="253"/>
      <c r="J32" s="253"/>
    </row>
    <row r="33" spans="1:10" ht="14.25" hidden="1" customHeight="1">
      <c r="A33" s="255" t="s">
        <v>379</v>
      </c>
      <c r="B33" s="876" t="s">
        <v>561</v>
      </c>
      <c r="C33" s="876"/>
      <c r="D33" s="876"/>
      <c r="E33" s="876"/>
      <c r="F33" s="876"/>
      <c r="G33" s="876"/>
      <c r="H33" s="876"/>
      <c r="I33" s="876"/>
      <c r="J33" s="253"/>
    </row>
    <row r="34" spans="1:10" ht="66" hidden="1" customHeight="1">
      <c r="A34" s="255" t="s">
        <v>404</v>
      </c>
      <c r="B34" s="881" t="s">
        <v>574</v>
      </c>
      <c r="C34" s="881"/>
      <c r="D34" s="881"/>
      <c r="E34" s="881"/>
      <c r="F34" s="881"/>
      <c r="G34" s="881"/>
      <c r="H34" s="881"/>
      <c r="I34" s="881"/>
      <c r="J34" s="253"/>
    </row>
    <row r="35" spans="1:10" ht="35.25" hidden="1" customHeight="1">
      <c r="A35" s="255" t="s">
        <v>406</v>
      </c>
      <c r="B35" s="881" t="s">
        <v>562</v>
      </c>
      <c r="C35" s="881"/>
      <c r="D35" s="881"/>
      <c r="E35" s="881"/>
      <c r="F35" s="881"/>
      <c r="G35" s="881"/>
      <c r="H35" s="881"/>
      <c r="I35" s="881"/>
      <c r="J35" s="253"/>
    </row>
    <row r="36" spans="1:10" ht="34.5" hidden="1" customHeight="1">
      <c r="A36" s="253"/>
      <c r="B36" s="253"/>
      <c r="C36" s="253"/>
      <c r="D36" s="253"/>
      <c r="E36" s="253"/>
      <c r="F36" s="253"/>
      <c r="G36" s="253"/>
      <c r="H36" s="253"/>
      <c r="I36" s="253"/>
      <c r="J36" s="253"/>
    </row>
    <row r="37" spans="1:10" hidden="1"/>
    <row r="38" spans="1:10" s="259" customFormat="1" ht="15">
      <c r="A38" s="257" t="s">
        <v>465</v>
      </c>
      <c r="B38" s="883" t="s">
        <v>466</v>
      </c>
      <c r="C38" s="883"/>
      <c r="D38" s="883"/>
      <c r="E38" s="883"/>
      <c r="F38" s="883"/>
      <c r="G38" s="883"/>
      <c r="H38" s="883"/>
      <c r="I38" s="883"/>
      <c r="J38" s="258"/>
    </row>
    <row r="39" spans="1:10" ht="15.75">
      <c r="A39" s="253"/>
      <c r="B39" s="802" t="s">
        <v>467</v>
      </c>
      <c r="C39" s="802"/>
      <c r="D39" s="802"/>
      <c r="E39" s="802"/>
      <c r="F39" s="802"/>
      <c r="G39" s="802"/>
      <c r="H39" s="802"/>
      <c r="I39" s="802"/>
      <c r="J39" s="253"/>
    </row>
    <row r="40" spans="1:10" ht="54.75" customHeight="1">
      <c r="A40" s="253"/>
      <c r="B40" s="884" t="s">
        <v>468</v>
      </c>
      <c r="C40" s="884"/>
      <c r="D40" s="884"/>
      <c r="E40" s="884"/>
      <c r="F40" s="884"/>
      <c r="G40" s="884"/>
      <c r="H40" s="884"/>
      <c r="I40" s="884"/>
      <c r="J40" s="253"/>
    </row>
    <row r="42" spans="1:10">
      <c r="A42" s="253"/>
      <c r="B42" s="253"/>
      <c r="C42" s="253"/>
      <c r="D42" s="253"/>
      <c r="E42" s="253"/>
      <c r="F42" s="253"/>
      <c r="G42" s="253"/>
      <c r="H42" s="253"/>
      <c r="I42" s="253"/>
      <c r="J42" s="253"/>
    </row>
    <row r="43" spans="1:10" ht="19.5" customHeight="1">
      <c r="A43" s="260" t="s">
        <v>469</v>
      </c>
      <c r="B43" s="840" t="s">
        <v>470</v>
      </c>
      <c r="C43" s="840"/>
      <c r="D43" s="840" t="str">
        <f>IF('Names of Bidder'!D8 = "Sole Bidder", "For individual  firm  ", " For a joint venture of firms")</f>
        <v xml:space="preserve"> For a joint venture of firms</v>
      </c>
      <c r="E43" s="840"/>
      <c r="F43" s="840"/>
      <c r="G43" s="840"/>
      <c r="H43" s="840"/>
      <c r="I43" s="840"/>
      <c r="J43" s="253"/>
    </row>
    <row r="44" spans="1:10" ht="26.25" customHeight="1">
      <c r="A44" s="261"/>
      <c r="B44" s="262"/>
      <c r="C44" s="263"/>
      <c r="D44" s="896" t="s">
        <v>482</v>
      </c>
      <c r="E44" s="897"/>
      <c r="F44" s="898" t="s">
        <v>483</v>
      </c>
      <c r="G44" s="897"/>
      <c r="H44" s="898" t="s">
        <v>484</v>
      </c>
      <c r="I44" s="897"/>
      <c r="J44" s="253"/>
    </row>
    <row r="45" spans="1:10" ht="15.75" customHeight="1">
      <c r="A45" s="264">
        <v>1</v>
      </c>
      <c r="B45" s="885" t="s">
        <v>471</v>
      </c>
      <c r="C45" s="885"/>
      <c r="D45" s="899" t="str">
        <f>'Attach 3(JV)'!B9</f>
        <v/>
      </c>
      <c r="E45" s="900"/>
      <c r="F45" s="900" t="str">
        <f>'Attach 3(JV)'!B17</f>
        <v/>
      </c>
      <c r="G45" s="900"/>
      <c r="H45" s="900" t="str">
        <f>'Attach 3(JV)'!E17</f>
        <v/>
      </c>
      <c r="I45" s="900"/>
      <c r="J45" s="253"/>
    </row>
    <row r="46" spans="1:10" ht="15.75" customHeight="1">
      <c r="A46" s="905">
        <v>2</v>
      </c>
      <c r="B46" s="886" t="s">
        <v>472</v>
      </c>
      <c r="C46" s="887"/>
      <c r="D46" s="899" t="str">
        <f>'Attach 3(JV)'!B10</f>
        <v/>
      </c>
      <c r="E46" s="900"/>
      <c r="F46" s="900" t="str">
        <f>'Attach 3(JV)'!B18</f>
        <v/>
      </c>
      <c r="G46" s="900"/>
      <c r="H46" s="900" t="str">
        <f>'Attach 3(JV)'!E18</f>
        <v/>
      </c>
      <c r="I46" s="900"/>
      <c r="J46" s="253"/>
    </row>
    <row r="47" spans="1:10" ht="15.75" customHeight="1">
      <c r="A47" s="906"/>
      <c r="B47" s="888"/>
      <c r="C47" s="889"/>
      <c r="D47" s="899" t="str">
        <f>'Attach 3(JV)'!B11</f>
        <v/>
      </c>
      <c r="E47" s="900"/>
      <c r="F47" s="900" t="str">
        <f>'Attach 3(JV)'!B19</f>
        <v/>
      </c>
      <c r="G47" s="900"/>
      <c r="H47" s="900" t="str">
        <f>'Attach 3(JV)'!E19</f>
        <v/>
      </c>
      <c r="I47" s="900"/>
      <c r="J47" s="253"/>
    </row>
    <row r="48" spans="1:10" ht="15.75" customHeight="1">
      <c r="A48" s="907"/>
      <c r="B48" s="890"/>
      <c r="C48" s="891"/>
      <c r="D48" s="899" t="str">
        <f>'Attach 3(JV)'!B12</f>
        <v/>
      </c>
      <c r="E48" s="900"/>
      <c r="F48" s="900" t="str">
        <f>'Attach 3(JV)'!B20</f>
        <v/>
      </c>
      <c r="G48" s="900"/>
      <c r="H48" s="900" t="str">
        <f>'Attach 3(JV)'!E20</f>
        <v/>
      </c>
      <c r="I48" s="900"/>
      <c r="J48" s="253"/>
    </row>
    <row r="49" spans="1:14" ht="15.75" customHeight="1">
      <c r="A49" s="264">
        <v>3</v>
      </c>
      <c r="B49" s="885" t="s">
        <v>473</v>
      </c>
      <c r="C49" s="885"/>
      <c r="D49" s="901"/>
      <c r="E49" s="893"/>
      <c r="F49" s="892"/>
      <c r="G49" s="893"/>
      <c r="H49" s="893"/>
      <c r="I49" s="893"/>
      <c r="J49" s="253"/>
    </row>
    <row r="50" spans="1:14" ht="15.75" customHeight="1">
      <c r="A50" s="264">
        <v>4</v>
      </c>
      <c r="B50" s="885" t="s">
        <v>474</v>
      </c>
      <c r="C50" s="885"/>
      <c r="D50" s="901"/>
      <c r="E50" s="893"/>
      <c r="F50" s="893"/>
      <c r="G50" s="893"/>
      <c r="H50" s="893"/>
      <c r="I50" s="893"/>
      <c r="J50" s="253"/>
    </row>
    <row r="51" spans="1:14" ht="15.75" customHeight="1">
      <c r="A51" s="265">
        <v>5</v>
      </c>
      <c r="B51" s="885" t="s">
        <v>475</v>
      </c>
      <c r="C51" s="885"/>
      <c r="D51" s="894"/>
      <c r="E51" s="893"/>
      <c r="F51" s="893"/>
      <c r="G51" s="893"/>
      <c r="H51" s="893"/>
      <c r="I51" s="893"/>
    </row>
    <row r="52" spans="1:14" ht="51.75" customHeight="1">
      <c r="A52" s="264">
        <v>6</v>
      </c>
      <c r="B52" s="885" t="s">
        <v>476</v>
      </c>
      <c r="C52" s="885"/>
      <c r="D52" s="894"/>
      <c r="E52" s="893"/>
      <c r="F52" s="893"/>
      <c r="G52" s="893"/>
      <c r="H52" s="893"/>
      <c r="I52" s="893"/>
      <c r="J52" s="253"/>
    </row>
    <row r="53" spans="1:14" ht="49.5" customHeight="1">
      <c r="A53" s="264">
        <v>7</v>
      </c>
      <c r="B53" s="885" t="s">
        <v>477</v>
      </c>
      <c r="C53" s="885"/>
      <c r="D53" s="894"/>
      <c r="E53" s="893"/>
      <c r="F53" s="893"/>
      <c r="G53" s="893"/>
      <c r="H53" s="893"/>
      <c r="I53" s="893"/>
      <c r="J53" s="253"/>
    </row>
    <row r="54" spans="1:14" ht="15.75">
      <c r="A54" s="264">
        <v>8</v>
      </c>
      <c r="B54" s="885" t="s">
        <v>478</v>
      </c>
      <c r="C54" s="885"/>
      <c r="D54" s="894"/>
      <c r="E54" s="893"/>
      <c r="F54" s="893"/>
      <c r="G54" s="893"/>
      <c r="H54" s="893"/>
      <c r="I54" s="893"/>
      <c r="J54" s="253"/>
    </row>
    <row r="55" spans="1:14" ht="15.75">
      <c r="A55" s="266"/>
      <c r="B55" s="267" t="s">
        <v>479</v>
      </c>
      <c r="C55" s="268"/>
      <c r="D55" s="894"/>
      <c r="E55" s="893"/>
      <c r="F55" s="893"/>
      <c r="G55" s="893"/>
      <c r="H55" s="893"/>
      <c r="I55" s="893"/>
      <c r="J55" s="253"/>
    </row>
    <row r="56" spans="1:14" ht="15.75">
      <c r="A56" s="266"/>
      <c r="B56" s="267" t="s">
        <v>480</v>
      </c>
      <c r="C56" s="268"/>
      <c r="D56" s="894"/>
      <c r="E56" s="893"/>
      <c r="F56" s="893"/>
      <c r="G56" s="893"/>
      <c r="H56" s="893"/>
      <c r="I56" s="893"/>
      <c r="J56" s="253"/>
    </row>
    <row r="57" spans="1:14" ht="15.75">
      <c r="A57" s="269"/>
      <c r="B57" s="267" t="s">
        <v>481</v>
      </c>
      <c r="C57" s="270"/>
      <c r="D57" s="871"/>
      <c r="E57" s="895"/>
      <c r="F57" s="895"/>
      <c r="G57" s="895"/>
      <c r="H57" s="895"/>
      <c r="I57" s="895"/>
    </row>
    <row r="58" spans="1:14">
      <c r="A58" s="253"/>
      <c r="B58" s="253"/>
      <c r="C58" s="253"/>
      <c r="D58" s="271"/>
      <c r="E58" s="253"/>
      <c r="F58" s="271"/>
      <c r="G58" s="253"/>
      <c r="H58" s="271"/>
      <c r="I58" s="253"/>
      <c r="J58" s="253"/>
    </row>
    <row r="59" spans="1:14" s="272" customFormat="1" hidden="1">
      <c r="A59" s="421"/>
      <c r="B59" s="421"/>
      <c r="C59" s="421"/>
      <c r="D59" s="421"/>
      <c r="E59" s="422" t="s">
        <v>599</v>
      </c>
      <c r="F59" s="421"/>
      <c r="G59" s="421" t="s">
        <v>601</v>
      </c>
      <c r="H59" s="421"/>
      <c r="I59" s="423" t="s">
        <v>589</v>
      </c>
      <c r="J59" s="421"/>
      <c r="K59" s="422"/>
      <c r="L59" s="422"/>
      <c r="M59" s="422"/>
      <c r="N59" s="422"/>
    </row>
    <row r="60" spans="1:14" s="272" customFormat="1" hidden="1">
      <c r="A60" s="421"/>
      <c r="B60" s="421"/>
      <c r="C60" s="421"/>
      <c r="D60" s="421"/>
      <c r="E60" s="422" t="s">
        <v>599</v>
      </c>
      <c r="F60" s="421"/>
      <c r="G60" s="421" t="s">
        <v>601</v>
      </c>
      <c r="H60" s="421"/>
      <c r="I60" s="421" t="s">
        <v>589</v>
      </c>
      <c r="J60" s="421"/>
      <c r="K60" s="422"/>
      <c r="L60" s="422"/>
      <c r="M60" s="422"/>
      <c r="N60" s="422"/>
    </row>
    <row r="61" spans="1:14" s="272" customFormat="1" hidden="1">
      <c r="A61" s="421"/>
      <c r="B61" s="421"/>
      <c r="C61" s="421"/>
      <c r="D61" s="421"/>
      <c r="E61" s="422" t="s">
        <v>600</v>
      </c>
      <c r="F61" s="421"/>
      <c r="G61" s="421" t="s">
        <v>602</v>
      </c>
      <c r="H61" s="421"/>
      <c r="I61" s="423" t="s">
        <v>554</v>
      </c>
      <c r="J61" s="421"/>
      <c r="K61" s="422"/>
      <c r="L61" s="422"/>
      <c r="M61" s="422"/>
      <c r="N61" s="422"/>
    </row>
    <row r="62" spans="1:14">
      <c r="A62" s="253"/>
      <c r="B62" s="253"/>
      <c r="C62" s="253"/>
      <c r="D62" s="253"/>
      <c r="E62" s="253"/>
      <c r="F62" s="253"/>
      <c r="G62" s="253"/>
      <c r="H62" s="253"/>
      <c r="I62" s="253"/>
      <c r="J62" s="253"/>
    </row>
    <row r="63" spans="1:14">
      <c r="A63" s="253"/>
      <c r="B63" s="253"/>
      <c r="C63" s="253"/>
      <c r="D63" s="253"/>
      <c r="E63" s="253"/>
      <c r="F63" s="253"/>
      <c r="G63" s="253"/>
      <c r="H63" s="253"/>
      <c r="I63" s="253"/>
      <c r="J63" s="253"/>
    </row>
    <row r="64" spans="1:14">
      <c r="A64" s="253"/>
      <c r="B64" s="253"/>
      <c r="C64" s="253"/>
      <c r="D64" s="253"/>
      <c r="E64" s="253"/>
      <c r="F64" s="253"/>
      <c r="G64" s="253"/>
      <c r="H64" s="253"/>
      <c r="I64" s="253"/>
      <c r="J64" s="253"/>
    </row>
    <row r="65" spans="1:10" hidden="1">
      <c r="A65" s="253"/>
      <c r="B65" s="253"/>
      <c r="C65" s="253"/>
      <c r="D65" s="253"/>
      <c r="E65" s="253"/>
      <c r="F65" s="253"/>
      <c r="G65" s="253"/>
      <c r="H65" s="253"/>
      <c r="I65" s="253"/>
      <c r="J65" s="253"/>
    </row>
    <row r="66" spans="1:10" hidden="1">
      <c r="A66" s="253"/>
      <c r="B66" s="253"/>
      <c r="C66" s="253"/>
      <c r="D66" s="253"/>
      <c r="E66" s="253"/>
      <c r="F66" s="253"/>
      <c r="G66" s="253"/>
      <c r="H66" s="253"/>
      <c r="I66" s="253"/>
      <c r="J66" s="253"/>
    </row>
    <row r="67" spans="1:10" hidden="1">
      <c r="A67" s="253"/>
      <c r="B67" s="253"/>
      <c r="C67" s="253"/>
      <c r="D67" s="253"/>
      <c r="E67" s="253"/>
      <c r="F67" s="253"/>
      <c r="G67" s="253"/>
      <c r="H67" s="253"/>
      <c r="I67" s="253"/>
      <c r="J67" s="253"/>
    </row>
    <row r="68" spans="1:10" hidden="1">
      <c r="A68" s="253"/>
      <c r="B68" s="253"/>
      <c r="C68" s="253"/>
      <c r="D68" s="253"/>
      <c r="E68" s="253"/>
      <c r="F68" s="253"/>
      <c r="G68" s="253"/>
      <c r="H68" s="253"/>
      <c r="I68" s="253"/>
      <c r="J68" s="253"/>
    </row>
    <row r="69" spans="1:10" hidden="1">
      <c r="A69" s="253"/>
      <c r="B69" s="253"/>
      <c r="C69" s="253"/>
      <c r="D69" s="253"/>
      <c r="E69" s="253"/>
      <c r="F69" s="253"/>
      <c r="G69" s="253"/>
      <c r="H69" s="253"/>
      <c r="I69" s="253"/>
      <c r="J69" s="253"/>
    </row>
    <row r="70" spans="1:10" hidden="1">
      <c r="A70" s="253"/>
      <c r="B70" s="253"/>
      <c r="C70" s="253"/>
      <c r="D70" s="253"/>
      <c r="E70" s="253"/>
      <c r="F70" s="253"/>
      <c r="G70" s="253"/>
      <c r="H70" s="253"/>
      <c r="I70" s="253"/>
      <c r="J70" s="253"/>
    </row>
    <row r="71" spans="1:10" hidden="1">
      <c r="A71" s="253"/>
      <c r="B71" s="253"/>
      <c r="C71" s="253"/>
      <c r="D71" s="253"/>
      <c r="E71" s="253"/>
      <c r="F71" s="253"/>
      <c r="G71" s="253"/>
      <c r="H71" s="253"/>
      <c r="I71" s="253"/>
      <c r="J71" s="253"/>
    </row>
    <row r="72" spans="1:10" hidden="1">
      <c r="A72" s="253"/>
      <c r="B72" s="253"/>
      <c r="C72" s="253"/>
      <c r="D72" s="253"/>
      <c r="E72" s="253"/>
      <c r="F72" s="253"/>
      <c r="G72" s="253"/>
      <c r="H72" s="253"/>
      <c r="I72" s="253"/>
      <c r="J72" s="253"/>
    </row>
    <row r="73" spans="1:10" hidden="1">
      <c r="A73" s="253"/>
      <c r="B73" s="253"/>
      <c r="C73" s="253"/>
      <c r="D73" s="253"/>
      <c r="E73" s="253"/>
      <c r="F73" s="253"/>
      <c r="G73" s="253"/>
      <c r="H73" s="253"/>
      <c r="I73" s="253"/>
      <c r="J73" s="253"/>
    </row>
    <row r="74" spans="1:10" hidden="1">
      <c r="A74" s="253"/>
      <c r="B74" s="253"/>
      <c r="C74" s="253"/>
      <c r="D74" s="253"/>
      <c r="E74" s="253"/>
      <c r="F74" s="253"/>
      <c r="G74" s="253"/>
      <c r="H74" s="253"/>
      <c r="I74" s="253"/>
      <c r="J74" s="253"/>
    </row>
    <row r="75" spans="1:10" hidden="1">
      <c r="A75" s="253"/>
      <c r="B75" s="253"/>
      <c r="C75" s="253"/>
      <c r="D75" s="253"/>
      <c r="E75" s="253"/>
      <c r="F75" s="253"/>
      <c r="G75" s="253"/>
      <c r="H75" s="253"/>
      <c r="I75" s="253"/>
      <c r="J75" s="253"/>
    </row>
    <row r="76" spans="1:10" hidden="1">
      <c r="A76" s="253"/>
      <c r="B76" s="253"/>
      <c r="C76" s="253"/>
      <c r="D76" s="253"/>
      <c r="E76" s="253"/>
      <c r="F76" s="253"/>
      <c r="G76" s="253"/>
      <c r="H76" s="253"/>
      <c r="I76" s="253"/>
      <c r="J76" s="253"/>
    </row>
    <row r="77" spans="1:10" hidden="1">
      <c r="A77" s="253"/>
      <c r="B77" s="253"/>
      <c r="C77" s="253"/>
      <c r="D77" s="253"/>
      <c r="E77" s="253"/>
      <c r="F77" s="253"/>
      <c r="G77" s="253"/>
      <c r="H77" s="253"/>
      <c r="I77" s="253"/>
      <c r="J77" s="253"/>
    </row>
    <row r="78" spans="1:10" hidden="1">
      <c r="A78" s="253"/>
      <c r="B78" s="253"/>
      <c r="C78" s="253"/>
      <c r="D78" s="253"/>
      <c r="E78" s="253"/>
      <c r="F78" s="253"/>
      <c r="G78" s="253"/>
      <c r="H78" s="253"/>
      <c r="I78" s="253"/>
      <c r="J78" s="253"/>
    </row>
    <row r="79" spans="1:10" hidden="1">
      <c r="A79" s="253"/>
      <c r="B79" s="253"/>
      <c r="C79" s="253"/>
      <c r="D79" s="253"/>
      <c r="E79" s="253"/>
      <c r="F79" s="253"/>
      <c r="G79" s="253"/>
      <c r="H79" s="253"/>
      <c r="I79" s="253"/>
      <c r="J79" s="253"/>
    </row>
    <row r="80" spans="1:10" hidden="1">
      <c r="A80" s="253"/>
      <c r="B80" s="253"/>
      <c r="C80" s="253"/>
      <c r="D80" s="253"/>
      <c r="E80" s="253"/>
      <c r="F80" s="253"/>
      <c r="G80" s="253"/>
      <c r="H80" s="253"/>
      <c r="I80" s="253"/>
      <c r="J80" s="253"/>
    </row>
    <row r="81" spans="1:10" hidden="1">
      <c r="A81" s="253"/>
      <c r="B81" s="253"/>
      <c r="C81" s="253"/>
      <c r="D81" s="253"/>
      <c r="E81" s="253"/>
      <c r="F81" s="253"/>
      <c r="G81" s="253"/>
      <c r="H81" s="253"/>
      <c r="I81" s="253"/>
      <c r="J81" s="253"/>
    </row>
    <row r="82" spans="1:10" hidden="1">
      <c r="A82" s="253"/>
      <c r="B82" s="253"/>
      <c r="C82" s="253"/>
      <c r="D82" s="253"/>
      <c r="E82" s="253"/>
      <c r="F82" s="253"/>
      <c r="G82" s="253"/>
      <c r="H82" s="253"/>
      <c r="I82" s="253"/>
      <c r="J82" s="253"/>
    </row>
    <row r="83" spans="1:10" hidden="1">
      <c r="A83" s="253"/>
      <c r="B83" s="253"/>
      <c r="C83" s="253"/>
      <c r="D83" s="253"/>
      <c r="E83" s="253"/>
      <c r="F83" s="253"/>
      <c r="G83" s="253"/>
      <c r="H83" s="253"/>
      <c r="I83" s="253"/>
      <c r="J83" s="253"/>
    </row>
    <row r="84" spans="1:10" hidden="1">
      <c r="A84" s="253"/>
      <c r="B84" s="253"/>
      <c r="C84" s="253"/>
      <c r="D84" s="253"/>
      <c r="E84" s="253"/>
      <c r="F84" s="253"/>
      <c r="G84" s="253"/>
      <c r="H84" s="253"/>
      <c r="I84" s="253"/>
      <c r="J84" s="253"/>
    </row>
    <row r="85" spans="1:10" hidden="1">
      <c r="A85" s="253"/>
      <c r="B85" s="253"/>
      <c r="C85" s="253"/>
      <c r="D85" s="253"/>
      <c r="E85" s="253"/>
      <c r="F85" s="253"/>
      <c r="G85" s="253"/>
      <c r="H85" s="253"/>
      <c r="I85" s="253"/>
      <c r="J85" s="253"/>
    </row>
    <row r="86" spans="1:10" hidden="1">
      <c r="A86" s="253"/>
      <c r="B86" s="253"/>
      <c r="C86" s="253"/>
      <c r="D86" s="253"/>
      <c r="E86" s="253"/>
      <c r="F86" s="253"/>
      <c r="G86" s="253"/>
      <c r="H86" s="253"/>
      <c r="I86" s="253"/>
      <c r="J86" s="253"/>
    </row>
    <row r="87" spans="1:10" hidden="1">
      <c r="A87" s="253"/>
      <c r="B87" s="253"/>
      <c r="C87" s="253"/>
      <c r="D87" s="253"/>
      <c r="E87" s="253"/>
      <c r="F87" s="253"/>
      <c r="G87" s="253"/>
      <c r="H87" s="253"/>
      <c r="I87" s="253"/>
      <c r="J87" s="253"/>
    </row>
    <row r="88" spans="1:10" hidden="1">
      <c r="A88" s="253"/>
      <c r="B88" s="253"/>
      <c r="C88" s="253"/>
      <c r="D88" s="253"/>
      <c r="E88" s="253"/>
      <c r="F88" s="253"/>
      <c r="G88" s="253"/>
      <c r="H88" s="253"/>
      <c r="I88" s="253"/>
      <c r="J88" s="253"/>
    </row>
    <row r="89" spans="1:10" hidden="1">
      <c r="A89" s="253"/>
      <c r="B89" s="253"/>
      <c r="C89" s="253"/>
      <c r="D89" s="253"/>
      <c r="E89" s="253"/>
      <c r="F89" s="253"/>
      <c r="G89" s="253"/>
      <c r="H89" s="253"/>
      <c r="I89" s="253"/>
      <c r="J89" s="253"/>
    </row>
    <row r="90" spans="1:10" hidden="1">
      <c r="A90" s="253"/>
      <c r="B90" s="253"/>
      <c r="C90" s="253"/>
      <c r="D90" s="253"/>
      <c r="E90" s="253"/>
      <c r="F90" s="253"/>
      <c r="G90" s="253"/>
      <c r="H90" s="253"/>
      <c r="I90" s="253"/>
      <c r="J90" s="253"/>
    </row>
    <row r="91" spans="1:10" hidden="1">
      <c r="A91" s="253"/>
      <c r="B91" s="253"/>
      <c r="C91" s="253"/>
      <c r="D91" s="253"/>
      <c r="E91" s="253"/>
      <c r="F91" s="253"/>
      <c r="G91" s="253"/>
      <c r="H91" s="253"/>
      <c r="I91" s="253"/>
      <c r="J91" s="253"/>
    </row>
    <row r="92" spans="1:10" hidden="1">
      <c r="A92" s="253"/>
      <c r="B92" s="253"/>
      <c r="C92" s="253"/>
      <c r="D92" s="253"/>
      <c r="E92" s="253"/>
      <c r="F92" s="253"/>
      <c r="G92" s="253"/>
      <c r="H92" s="253"/>
      <c r="I92" s="253"/>
      <c r="J92" s="253"/>
    </row>
    <row r="93" spans="1:10" hidden="1">
      <c r="A93" s="253"/>
      <c r="B93" s="253"/>
      <c r="C93" s="253"/>
      <c r="D93" s="253"/>
      <c r="E93" s="253"/>
      <c r="F93" s="253"/>
      <c r="G93" s="253"/>
      <c r="H93" s="253"/>
      <c r="I93" s="253"/>
      <c r="J93" s="253"/>
    </row>
    <row r="94" spans="1:10" hidden="1">
      <c r="A94" s="253"/>
      <c r="B94" s="253"/>
      <c r="C94" s="253"/>
      <c r="D94" s="253"/>
      <c r="E94" s="253"/>
      <c r="F94" s="253"/>
      <c r="G94" s="253"/>
      <c r="H94" s="253"/>
      <c r="I94" s="253"/>
      <c r="J94" s="253"/>
    </row>
    <row r="95" spans="1:10" hidden="1">
      <c r="A95" s="253"/>
      <c r="B95" s="253"/>
      <c r="C95" s="253"/>
      <c r="D95" s="253"/>
      <c r="E95" s="253"/>
      <c r="F95" s="253"/>
      <c r="G95" s="253"/>
      <c r="H95" s="253"/>
      <c r="I95" s="253"/>
      <c r="J95" s="253"/>
    </row>
    <row r="96" spans="1:10" hidden="1">
      <c r="A96" s="253"/>
      <c r="B96" s="253"/>
      <c r="C96" s="253"/>
      <c r="D96" s="253"/>
      <c r="E96" s="253"/>
      <c r="F96" s="253"/>
      <c r="G96" s="253"/>
      <c r="H96" s="253"/>
      <c r="I96" s="253"/>
      <c r="J96" s="253"/>
    </row>
    <row r="97" spans="1:10" hidden="1">
      <c r="A97" s="253"/>
      <c r="B97" s="253"/>
      <c r="C97" s="253"/>
      <c r="D97" s="253"/>
      <c r="E97" s="253"/>
      <c r="F97" s="253"/>
      <c r="G97" s="253"/>
      <c r="H97" s="253"/>
      <c r="I97" s="253"/>
      <c r="J97" s="253"/>
    </row>
    <row r="98" spans="1:10" hidden="1">
      <c r="A98" s="253"/>
      <c r="B98" s="253"/>
      <c r="C98" s="253"/>
      <c r="D98" s="253"/>
      <c r="E98" s="253"/>
      <c r="F98" s="253"/>
      <c r="G98" s="253"/>
      <c r="H98" s="253"/>
      <c r="I98" s="253"/>
      <c r="J98" s="253"/>
    </row>
    <row r="99" spans="1:10" hidden="1">
      <c r="A99" s="253"/>
      <c r="B99" s="253"/>
      <c r="C99" s="253"/>
      <c r="D99" s="253"/>
      <c r="E99" s="253"/>
      <c r="F99" s="253"/>
      <c r="G99" s="253"/>
      <c r="H99" s="253"/>
      <c r="I99" s="253"/>
      <c r="J99" s="253"/>
    </row>
    <row r="100" spans="1:10" hidden="1">
      <c r="A100" s="253"/>
      <c r="B100" s="253"/>
      <c r="C100" s="253"/>
      <c r="D100" s="253"/>
      <c r="E100" s="253"/>
      <c r="F100" s="253"/>
      <c r="G100" s="253"/>
      <c r="H100" s="253"/>
      <c r="I100" s="253"/>
      <c r="J100" s="253"/>
    </row>
    <row r="101" spans="1:10" ht="36.75" hidden="1" customHeight="1">
      <c r="A101" s="253"/>
      <c r="B101" s="908"/>
      <c r="C101" s="908"/>
      <c r="D101" s="908"/>
      <c r="E101" s="908"/>
      <c r="F101" s="908"/>
      <c r="G101" s="908"/>
      <c r="H101" s="908"/>
      <c r="I101" s="908"/>
      <c r="J101" s="253"/>
    </row>
    <row r="102" spans="1:10">
      <c r="A102" s="253"/>
      <c r="B102" s="253"/>
      <c r="C102" s="253"/>
      <c r="D102" s="253"/>
      <c r="E102" s="253"/>
      <c r="F102" s="253"/>
      <c r="G102" s="253"/>
      <c r="H102" s="253"/>
      <c r="I102" s="253"/>
      <c r="J102" s="253"/>
    </row>
    <row r="103" spans="1:10" ht="15">
      <c r="A103" s="273" t="s">
        <v>486</v>
      </c>
      <c r="B103" s="883" t="s">
        <v>485</v>
      </c>
      <c r="C103" s="883"/>
      <c r="D103" s="883"/>
      <c r="E103" s="883"/>
      <c r="F103" s="883"/>
      <c r="G103" s="883"/>
      <c r="H103" s="883"/>
      <c r="I103" s="883"/>
      <c r="J103" s="253"/>
    </row>
    <row r="104" spans="1:10">
      <c r="A104" s="253"/>
      <c r="B104" s="253"/>
      <c r="C104" s="253"/>
      <c r="D104" s="253"/>
      <c r="E104" s="253"/>
      <c r="F104" s="253"/>
      <c r="G104" s="253"/>
      <c r="H104" s="253"/>
      <c r="I104" s="253"/>
      <c r="J104" s="253"/>
    </row>
    <row r="105" spans="1:10" ht="15.75">
      <c r="A105" s="274">
        <v>2.1</v>
      </c>
      <c r="B105" s="802" t="s">
        <v>487</v>
      </c>
      <c r="C105" s="802"/>
      <c r="D105" s="802"/>
      <c r="E105" s="802"/>
      <c r="F105" s="802"/>
      <c r="G105" s="802"/>
      <c r="H105" s="802"/>
      <c r="I105" s="802"/>
      <c r="J105" s="253"/>
    </row>
    <row r="107" spans="1:10" ht="15.75">
      <c r="A107" s="274" t="s">
        <v>488</v>
      </c>
      <c r="B107" s="902" t="s">
        <v>489</v>
      </c>
      <c r="C107" s="902"/>
      <c r="D107" s="902"/>
      <c r="E107" s="902"/>
      <c r="F107" s="902"/>
      <c r="G107" s="902"/>
      <c r="H107" s="902"/>
      <c r="I107" s="902"/>
      <c r="J107" s="253"/>
    </row>
    <row r="108" spans="1:10" ht="6.75" customHeight="1">
      <c r="A108" s="253"/>
      <c r="B108" s="253"/>
      <c r="C108" s="253"/>
      <c r="D108" s="253"/>
      <c r="E108" s="253"/>
      <c r="F108" s="253"/>
      <c r="G108" s="253"/>
      <c r="H108" s="253"/>
      <c r="I108" s="253"/>
      <c r="J108" s="253"/>
    </row>
    <row r="109" spans="1:10" ht="15.75" hidden="1">
      <c r="B109" s="868" t="s">
        <v>490</v>
      </c>
      <c r="C109" s="868"/>
      <c r="D109" s="868"/>
      <c r="E109" s="868"/>
      <c r="F109" s="868"/>
      <c r="G109" s="868"/>
      <c r="H109" s="868"/>
      <c r="I109" s="868"/>
    </row>
    <row r="110" spans="1:10" ht="6.75" hidden="1" customHeight="1">
      <c r="A110" s="253"/>
      <c r="B110" s="253"/>
      <c r="C110" s="253"/>
      <c r="D110" s="253"/>
      <c r="E110" s="253"/>
      <c r="F110" s="253"/>
      <c r="G110" s="253"/>
      <c r="H110" s="253"/>
      <c r="I110" s="253"/>
      <c r="J110" s="253"/>
    </row>
    <row r="111" spans="1:10" ht="52.5" hidden="1" customHeight="1">
      <c r="A111" s="275"/>
      <c r="B111" s="789" t="s">
        <v>958</v>
      </c>
      <c r="C111" s="789"/>
      <c r="D111" s="789"/>
      <c r="E111" s="789"/>
      <c r="F111" s="789"/>
      <c r="G111" s="789"/>
      <c r="H111" s="789"/>
      <c r="I111" s="789"/>
      <c r="J111" s="253"/>
    </row>
    <row r="112" spans="1:10" ht="21" hidden="1" customHeight="1">
      <c r="A112" s="275"/>
      <c r="B112" s="909"/>
      <c r="C112" s="909"/>
      <c r="D112" s="909"/>
      <c r="E112" s="909"/>
      <c r="F112" s="909"/>
      <c r="G112" s="909"/>
      <c r="H112" s="909"/>
      <c r="I112" s="909"/>
      <c r="J112" s="253"/>
    </row>
    <row r="113" spans="1:10" ht="64.5" hidden="1" customHeight="1">
      <c r="A113" s="275"/>
      <c r="B113" s="789" t="s">
        <v>933</v>
      </c>
      <c r="C113" s="789"/>
      <c r="D113" s="789"/>
      <c r="E113" s="789"/>
      <c r="F113" s="789"/>
      <c r="G113" s="789"/>
      <c r="H113" s="789"/>
      <c r="I113" s="789"/>
      <c r="J113" s="253"/>
    </row>
    <row r="114" spans="1:10" ht="22.5" hidden="1" customHeight="1">
      <c r="A114" s="276"/>
      <c r="B114" s="790"/>
      <c r="C114" s="790"/>
      <c r="D114" s="790"/>
      <c r="E114" s="790"/>
      <c r="F114" s="790"/>
      <c r="G114" s="790"/>
      <c r="H114" s="790"/>
      <c r="I114" s="790"/>
      <c r="J114" s="253"/>
    </row>
    <row r="115" spans="1:10" ht="70.5" hidden="1" customHeight="1">
      <c r="A115" s="275"/>
      <c r="B115" s="789" t="s">
        <v>934</v>
      </c>
      <c r="C115" s="789"/>
      <c r="D115" s="789"/>
      <c r="E115" s="789"/>
      <c r="F115" s="789"/>
      <c r="G115" s="789"/>
      <c r="H115" s="789"/>
      <c r="I115" s="789"/>
      <c r="J115" s="253"/>
    </row>
    <row r="116" spans="1:10" ht="64.5" hidden="1" customHeight="1">
      <c r="A116" s="275"/>
      <c r="B116" s="789" t="s">
        <v>935</v>
      </c>
      <c r="C116" s="789"/>
      <c r="D116" s="789"/>
      <c r="E116" s="789"/>
      <c r="F116" s="789"/>
      <c r="G116" s="789"/>
      <c r="H116" s="789"/>
      <c r="I116" s="789"/>
      <c r="J116" s="253"/>
    </row>
    <row r="117" spans="1:10" ht="11.25" hidden="1" customHeight="1">
      <c r="A117" s="275"/>
      <c r="B117" s="789"/>
      <c r="C117" s="789"/>
      <c r="D117" s="789"/>
      <c r="E117" s="789"/>
      <c r="F117" s="789"/>
      <c r="G117" s="789"/>
      <c r="H117" s="789"/>
      <c r="I117" s="789"/>
      <c r="J117" s="253"/>
    </row>
    <row r="118" spans="1:10" ht="12" hidden="1" customHeight="1">
      <c r="A118" s="275"/>
      <c r="J118" s="253"/>
    </row>
    <row r="119" spans="1:10" ht="17.25" hidden="1" customHeight="1">
      <c r="A119" s="253"/>
      <c r="B119" s="975"/>
      <c r="C119" s="975"/>
      <c r="D119" s="975"/>
      <c r="E119" s="975"/>
      <c r="F119" s="975"/>
      <c r="G119" s="975"/>
      <c r="H119" s="975"/>
      <c r="I119" s="975"/>
      <c r="J119" s="253"/>
    </row>
    <row r="120" spans="1:10" ht="66.75" hidden="1" customHeight="1">
      <c r="A120" s="253"/>
      <c r="B120" s="790" t="s">
        <v>936</v>
      </c>
      <c r="C120" s="790"/>
      <c r="D120" s="790"/>
      <c r="E120" s="790"/>
      <c r="F120" s="790"/>
      <c r="G120" s="790"/>
      <c r="H120" s="790"/>
      <c r="I120" s="790"/>
      <c r="J120" s="253"/>
    </row>
    <row r="121" spans="1:10" ht="66.75" hidden="1" customHeight="1">
      <c r="A121" s="253"/>
      <c r="B121" s="910" t="s">
        <v>937</v>
      </c>
      <c r="C121" s="910"/>
      <c r="D121" s="910"/>
      <c r="E121" s="910"/>
      <c r="F121" s="910"/>
      <c r="G121" s="910"/>
      <c r="H121" s="910"/>
      <c r="I121" s="910"/>
      <c r="J121" s="253"/>
    </row>
    <row r="122" spans="1:10">
      <c r="A122" s="253"/>
      <c r="B122" s="253"/>
      <c r="C122" s="253"/>
      <c r="D122" s="253"/>
      <c r="E122" s="253"/>
      <c r="F122" s="253"/>
      <c r="G122" s="253"/>
      <c r="H122" s="253"/>
      <c r="I122" s="253"/>
      <c r="J122" s="253"/>
    </row>
    <row r="123" spans="1:10" ht="87.75" customHeight="1">
      <c r="A123" s="277" t="s">
        <v>547</v>
      </c>
      <c r="B123" s="881" t="s">
        <v>605</v>
      </c>
      <c r="C123" s="881"/>
      <c r="D123" s="881"/>
      <c r="E123" s="881"/>
      <c r="F123" s="881"/>
      <c r="G123" s="881"/>
      <c r="H123" s="881"/>
      <c r="I123" s="881"/>
      <c r="J123" s="253"/>
    </row>
    <row r="124" spans="1:10" ht="63" customHeight="1">
      <c r="B124" s="881" t="s">
        <v>670</v>
      </c>
      <c r="C124" s="881"/>
      <c r="D124" s="881"/>
      <c r="E124" s="881"/>
      <c r="F124" s="881"/>
      <c r="G124" s="881"/>
      <c r="H124" s="881"/>
      <c r="I124" s="881"/>
    </row>
    <row r="125" spans="1:10" ht="17.25" customHeight="1">
      <c r="B125" s="227" t="s">
        <v>491</v>
      </c>
      <c r="C125" s="278"/>
      <c r="D125" s="278"/>
      <c r="E125" s="278"/>
      <c r="F125" s="278"/>
      <c r="G125" s="278"/>
      <c r="H125" s="278"/>
      <c r="I125" s="278"/>
    </row>
    <row r="126" spans="1:10" hidden="1">
      <c r="A126" s="253"/>
      <c r="B126" s="253"/>
      <c r="C126" s="253"/>
      <c r="D126" s="253"/>
      <c r="E126" s="253"/>
      <c r="F126" s="253"/>
      <c r="G126" s="253"/>
      <c r="H126" s="253"/>
      <c r="I126" s="253"/>
      <c r="J126" s="253"/>
    </row>
    <row r="127" spans="1:10" hidden="1">
      <c r="A127" s="253"/>
      <c r="B127" s="253"/>
      <c r="C127" s="253"/>
      <c r="D127" s="253"/>
      <c r="E127" s="253"/>
      <c r="F127" s="279">
        <f>'Names of Bidder'!D11</f>
        <v>0</v>
      </c>
      <c r="G127" s="253"/>
      <c r="H127" s="253"/>
      <c r="I127" s="253"/>
      <c r="J127" s="253"/>
    </row>
    <row r="128" spans="1:10" hidden="1">
      <c r="A128" s="253"/>
      <c r="B128" s="253"/>
      <c r="C128" s="253"/>
      <c r="D128" s="253"/>
      <c r="E128" s="253"/>
      <c r="F128" s="279">
        <f>'Names of Bidder'!D16</f>
        <v>0</v>
      </c>
      <c r="G128" s="253"/>
      <c r="H128" s="253"/>
      <c r="I128" s="253"/>
      <c r="J128" s="253"/>
    </row>
    <row r="129" spans="1:25" ht="15.75" hidden="1" customHeight="1">
      <c r="A129" s="253"/>
      <c r="C129" s="280"/>
      <c r="D129" s="280"/>
      <c r="E129" s="280"/>
      <c r="F129" s="281">
        <f>'Names of Bidder'!D21</f>
        <v>0</v>
      </c>
      <c r="G129" s="280"/>
      <c r="H129" s="280"/>
      <c r="I129" s="280"/>
      <c r="J129" s="253"/>
    </row>
    <row r="130" spans="1:25" ht="15.75" customHeight="1">
      <c r="A130" s="253"/>
      <c r="B130" s="227"/>
      <c r="C130" s="280"/>
      <c r="D130" s="280"/>
      <c r="E130" s="280"/>
      <c r="F130" s="280"/>
      <c r="G130" s="280"/>
      <c r="H130" s="280"/>
      <c r="I130" s="280"/>
      <c r="J130" s="253"/>
    </row>
    <row r="131" spans="1:25" ht="19.5" customHeight="1">
      <c r="A131" s="253"/>
      <c r="B131" s="914" t="s">
        <v>557</v>
      </c>
      <c r="C131" s="915"/>
      <c r="D131" s="915"/>
      <c r="E131" s="915"/>
      <c r="F131" s="903"/>
      <c r="G131" s="904"/>
      <c r="H131" s="903"/>
      <c r="I131" s="904"/>
      <c r="J131" s="262"/>
      <c r="K131" s="262"/>
      <c r="L131" s="262"/>
      <c r="M131" s="262"/>
      <c r="N131" s="262"/>
      <c r="O131" s="262"/>
      <c r="P131" s="262"/>
      <c r="Q131" s="262"/>
      <c r="R131" s="262"/>
      <c r="S131" s="262"/>
      <c r="T131" s="262"/>
      <c r="U131" s="262"/>
      <c r="V131" s="262"/>
      <c r="W131" s="262"/>
      <c r="X131" s="262"/>
      <c r="Y131" s="262"/>
    </row>
    <row r="132" spans="1:25" ht="19.5" customHeight="1">
      <c r="A132" s="253"/>
      <c r="B132" s="862" t="s">
        <v>560</v>
      </c>
      <c r="C132" s="863"/>
      <c r="D132" s="863"/>
      <c r="E132" s="863"/>
      <c r="F132" s="918">
        <f>IF(F131=F127,'Names of Bidder'!D12,IF(F131=F128,'Names of Bidder'!D17,'Names of Bidder'!D22))</f>
        <v>0</v>
      </c>
      <c r="G132" s="919"/>
      <c r="H132" s="918">
        <f>IF(H131=F127,'Names of Bidder'!D12,IF(H131=F128,'Names of Bidder'!D17,'Names of Bidder'!D22))</f>
        <v>0</v>
      </c>
      <c r="I132" s="919"/>
      <c r="J132" s="262"/>
      <c r="K132" s="262"/>
      <c r="L132" s="262"/>
      <c r="M132" s="262"/>
      <c r="N132" s="262"/>
      <c r="O132" s="262"/>
      <c r="P132" s="262"/>
      <c r="Q132" s="262"/>
      <c r="R132" s="262"/>
      <c r="S132" s="262"/>
      <c r="T132" s="262"/>
      <c r="U132" s="262"/>
      <c r="V132" s="262"/>
      <c r="W132" s="262"/>
      <c r="X132" s="262"/>
      <c r="Y132" s="262"/>
    </row>
    <row r="133" spans="1:25" ht="13.5" customHeight="1">
      <c r="A133" s="253"/>
      <c r="B133" s="924"/>
      <c r="C133" s="925"/>
      <c r="D133" s="925"/>
      <c r="E133" s="925"/>
      <c r="F133" s="918">
        <f>IF(F131=F127,'Names of Bidder'!D13,IF(F131=F128,'Names of Bidder'!D18,'Names of Bidder'!D23))</f>
        <v>0</v>
      </c>
      <c r="G133" s="919"/>
      <c r="H133" s="918">
        <f>IF(H131=F127,'Names of Bidder'!D13,IF(H131=F128,'Names of Bidder'!D18,'Names of Bidder'!D23))</f>
        <v>0</v>
      </c>
      <c r="I133" s="919"/>
      <c r="J133" s="262"/>
      <c r="K133" s="262"/>
      <c r="L133" s="262"/>
      <c r="M133" s="262"/>
      <c r="N133" s="262"/>
      <c r="O133" s="262"/>
      <c r="P133" s="262"/>
      <c r="Q133" s="262"/>
      <c r="R133" s="262"/>
      <c r="S133" s="262"/>
      <c r="T133" s="262"/>
      <c r="U133" s="262"/>
      <c r="V133" s="262"/>
      <c r="W133" s="262"/>
      <c r="X133" s="262"/>
      <c r="Y133" s="262"/>
    </row>
    <row r="134" spans="1:25" ht="12" customHeight="1">
      <c r="A134" s="253"/>
      <c r="B134" s="926"/>
      <c r="C134" s="927"/>
      <c r="D134" s="927"/>
      <c r="E134" s="927"/>
      <c r="F134" s="918">
        <f>IF(F131=F127,'Names of Bidder'!D14,IF(F131=F128,'Names of Bidder'!D19,'Names of Bidder'!D24))</f>
        <v>0</v>
      </c>
      <c r="G134" s="919"/>
      <c r="H134" s="918">
        <f>IF(H131=F127,'Names of Bidder'!D14,IF(H131=F128,'Names of Bidder'!D19,'Names of Bidder'!D24))</f>
        <v>0</v>
      </c>
      <c r="I134" s="919"/>
      <c r="J134" s="262"/>
      <c r="K134" s="262"/>
      <c r="L134" s="262"/>
      <c r="M134" s="262"/>
      <c r="N134" s="262"/>
      <c r="O134" s="262"/>
      <c r="P134" s="262"/>
      <c r="Q134" s="262"/>
      <c r="R134" s="262"/>
      <c r="S134" s="262"/>
      <c r="T134" s="262"/>
      <c r="U134" s="262"/>
      <c r="V134" s="262"/>
      <c r="W134" s="262"/>
      <c r="X134" s="262"/>
      <c r="Y134" s="262"/>
    </row>
    <row r="135" spans="1:25" ht="32.25" customHeight="1">
      <c r="A135" s="253"/>
      <c r="B135" s="952" t="s">
        <v>558</v>
      </c>
      <c r="C135" s="953"/>
      <c r="D135" s="953"/>
      <c r="E135" s="953"/>
      <c r="F135" s="922" t="str">
        <f>IF('Names of Bidder'!D8 = "Sole Bidder", "Single Firm ",IF(AND('Names of Bidder'!D8="JV (Joint Venture)",F131=F127),"Lead Partner","Other Partner of a JV"))</f>
        <v>Other Partner of a JV</v>
      </c>
      <c r="G135" s="923"/>
      <c r="H135" s="922" t="str">
        <f>IF('Names of Bidder'!D8 = "Sole Bidder", "Single Firm ",IF(AND('Names of Bidder'!D8="JV (Joint Venture)",H131=F127),"Lead Partner","Other Partners of a JV"))</f>
        <v>Other Partners of a JV</v>
      </c>
      <c r="I135" s="923"/>
      <c r="J135" s="262"/>
      <c r="K135" s="262"/>
      <c r="L135" s="262"/>
      <c r="M135" s="262"/>
      <c r="N135" s="262"/>
      <c r="O135" s="262"/>
      <c r="P135" s="262"/>
      <c r="Q135" s="262"/>
      <c r="R135" s="262"/>
      <c r="S135" s="262"/>
      <c r="T135" s="262"/>
      <c r="U135" s="262"/>
      <c r="V135" s="262"/>
      <c r="W135" s="262"/>
      <c r="X135" s="262"/>
      <c r="Y135" s="262"/>
    </row>
    <row r="136" spans="1:25" ht="22.5" customHeight="1">
      <c r="A136" s="255" t="s">
        <v>492</v>
      </c>
      <c r="B136" s="912" t="s">
        <v>495</v>
      </c>
      <c r="C136" s="913"/>
      <c r="D136" s="913"/>
      <c r="E136" s="913"/>
      <c r="F136" s="920"/>
      <c r="G136" s="921"/>
      <c r="H136" s="920"/>
      <c r="I136" s="921"/>
      <c r="J136" s="282"/>
      <c r="K136" s="282"/>
      <c r="L136" s="282"/>
      <c r="M136" s="282"/>
      <c r="N136" s="282"/>
      <c r="O136" s="282"/>
      <c r="P136" s="282"/>
      <c r="Q136" s="282"/>
      <c r="R136" s="282"/>
      <c r="S136" s="282"/>
      <c r="T136" s="282"/>
      <c r="U136" s="282"/>
      <c r="V136" s="282"/>
      <c r="W136" s="282"/>
      <c r="X136" s="282"/>
      <c r="Y136" s="282"/>
    </row>
    <row r="137" spans="1:25" ht="11.25" customHeight="1">
      <c r="A137" s="283"/>
      <c r="B137" s="284"/>
      <c r="C137" s="284"/>
      <c r="D137" s="284"/>
      <c r="E137" s="284"/>
      <c r="F137" s="285"/>
      <c r="G137" s="285"/>
      <c r="H137" s="285"/>
      <c r="I137" s="285"/>
      <c r="J137" s="282"/>
      <c r="K137" s="282"/>
      <c r="L137" s="282"/>
      <c r="M137" s="282"/>
      <c r="N137" s="282"/>
      <c r="O137" s="282"/>
      <c r="P137" s="282"/>
      <c r="Q137" s="282"/>
      <c r="R137" s="282"/>
      <c r="S137" s="282"/>
      <c r="T137" s="282"/>
      <c r="U137" s="282"/>
      <c r="V137" s="282"/>
      <c r="W137" s="282"/>
      <c r="X137" s="282"/>
      <c r="Y137" s="282"/>
    </row>
    <row r="138" spans="1:25" ht="33" customHeight="1">
      <c r="A138" s="255" t="s">
        <v>493</v>
      </c>
      <c r="B138" s="916" t="s">
        <v>496</v>
      </c>
      <c r="C138" s="917"/>
      <c r="D138" s="917"/>
      <c r="E138" s="917"/>
      <c r="F138" s="920"/>
      <c r="G138" s="921"/>
      <c r="H138" s="920"/>
      <c r="I138" s="921"/>
      <c r="J138" s="282"/>
      <c r="K138" s="282"/>
      <c r="L138" s="282"/>
      <c r="M138" s="282"/>
      <c r="N138" s="282"/>
      <c r="O138" s="282"/>
      <c r="P138" s="282"/>
      <c r="Q138" s="282"/>
      <c r="R138" s="282"/>
      <c r="S138" s="282"/>
      <c r="T138" s="282"/>
      <c r="U138" s="282"/>
      <c r="V138" s="282"/>
      <c r="W138" s="282"/>
      <c r="X138" s="282"/>
      <c r="Y138" s="282"/>
    </row>
    <row r="139" spans="1:25" ht="8.25" customHeight="1">
      <c r="A139" s="283"/>
      <c r="B139" s="286"/>
      <c r="C139" s="286"/>
      <c r="D139" s="286"/>
      <c r="E139" s="286"/>
      <c r="F139" s="285"/>
      <c r="G139" s="285"/>
      <c r="H139" s="285"/>
      <c r="I139" s="285"/>
      <c r="J139" s="282"/>
      <c r="K139" s="282"/>
      <c r="L139" s="282"/>
      <c r="M139" s="282"/>
      <c r="N139" s="282"/>
      <c r="O139" s="282"/>
      <c r="P139" s="282"/>
      <c r="Q139" s="282"/>
      <c r="R139" s="282"/>
      <c r="S139" s="282"/>
      <c r="T139" s="282"/>
      <c r="U139" s="282"/>
      <c r="V139" s="282"/>
      <c r="W139" s="282"/>
      <c r="X139" s="282"/>
      <c r="Y139" s="282"/>
    </row>
    <row r="140" spans="1:25" ht="23.25" customHeight="1">
      <c r="A140" s="911" t="s">
        <v>494</v>
      </c>
      <c r="B140" s="928" t="str">
        <f>IF('Names of Bidder'!D8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140" s="929"/>
      <c r="D140" s="929"/>
      <c r="E140" s="929"/>
      <c r="F140" s="956"/>
      <c r="G140" s="957"/>
      <c r="H140" s="956"/>
      <c r="I140" s="957"/>
      <c r="J140" s="282"/>
      <c r="K140" s="282"/>
      <c r="L140" s="282"/>
      <c r="M140" s="282"/>
      <c r="N140" s="282"/>
      <c r="O140" s="282"/>
      <c r="P140" s="282"/>
      <c r="Q140" s="282"/>
      <c r="R140" s="282"/>
      <c r="S140" s="282"/>
      <c r="T140" s="282"/>
      <c r="U140" s="282"/>
      <c r="V140" s="282"/>
      <c r="W140" s="282"/>
      <c r="X140" s="282"/>
      <c r="Y140" s="282"/>
    </row>
    <row r="141" spans="1:25" ht="21" customHeight="1">
      <c r="A141" s="911"/>
      <c r="B141" s="930"/>
      <c r="C141" s="931"/>
      <c r="D141" s="931"/>
      <c r="E141" s="931"/>
      <c r="F141" s="954"/>
      <c r="G141" s="955"/>
      <c r="H141" s="954"/>
      <c r="I141" s="955"/>
      <c r="J141" s="282"/>
      <c r="K141" s="282"/>
      <c r="L141" s="282"/>
      <c r="M141" s="282"/>
      <c r="N141" s="282"/>
      <c r="O141" s="282"/>
      <c r="P141" s="282"/>
      <c r="Q141" s="282"/>
      <c r="R141" s="282"/>
      <c r="S141" s="282"/>
      <c r="T141" s="282"/>
      <c r="U141" s="282"/>
      <c r="V141" s="282"/>
      <c r="W141" s="282"/>
      <c r="X141" s="282"/>
      <c r="Y141" s="282"/>
    </row>
    <row r="142" spans="1:25" ht="10.5" customHeight="1">
      <c r="A142" s="911"/>
      <c r="B142" s="930"/>
      <c r="C142" s="931"/>
      <c r="D142" s="931"/>
      <c r="E142" s="931"/>
      <c r="F142" s="954"/>
      <c r="G142" s="955"/>
      <c r="H142" s="954"/>
      <c r="I142" s="955"/>
      <c r="J142" s="282"/>
      <c r="K142" s="282"/>
      <c r="L142" s="282"/>
      <c r="M142" s="282"/>
      <c r="N142" s="282"/>
      <c r="O142" s="282"/>
      <c r="P142" s="282"/>
      <c r="Q142" s="282"/>
      <c r="R142" s="282"/>
      <c r="S142" s="282"/>
      <c r="T142" s="282"/>
      <c r="U142" s="282"/>
      <c r="V142" s="282"/>
      <c r="W142" s="282"/>
      <c r="X142" s="282"/>
      <c r="Y142" s="282"/>
    </row>
    <row r="143" spans="1:25" ht="13.5" customHeight="1">
      <c r="A143" s="911"/>
      <c r="B143" s="930"/>
      <c r="C143" s="931"/>
      <c r="D143" s="931"/>
      <c r="E143" s="931"/>
      <c r="F143" s="954"/>
      <c r="G143" s="955"/>
      <c r="H143" s="954"/>
      <c r="I143" s="955"/>
      <c r="J143" s="282"/>
      <c r="K143" s="282"/>
      <c r="L143" s="282"/>
      <c r="M143" s="282"/>
      <c r="N143" s="282"/>
      <c r="O143" s="282"/>
      <c r="P143" s="282"/>
      <c r="Q143" s="282"/>
      <c r="R143" s="282"/>
      <c r="S143" s="282"/>
      <c r="T143" s="282"/>
      <c r="U143" s="282"/>
      <c r="V143" s="282"/>
      <c r="W143" s="282"/>
      <c r="X143" s="282"/>
      <c r="Y143" s="282"/>
    </row>
    <row r="144" spans="1:25" ht="24.95" customHeight="1">
      <c r="A144" s="255"/>
      <c r="B144" s="287"/>
      <c r="C144" s="288"/>
      <c r="D144" s="288"/>
      <c r="E144" s="274" t="s">
        <v>497</v>
      </c>
      <c r="F144" s="958"/>
      <c r="G144" s="959"/>
      <c r="H144" s="958"/>
      <c r="I144" s="959"/>
      <c r="J144" s="282"/>
      <c r="K144" s="282"/>
      <c r="L144" s="282"/>
      <c r="M144" s="282"/>
      <c r="N144" s="282"/>
      <c r="O144" s="282"/>
      <c r="P144" s="282"/>
      <c r="Q144" s="282"/>
      <c r="R144" s="282"/>
      <c r="S144" s="282"/>
      <c r="T144" s="282"/>
      <c r="U144" s="282"/>
      <c r="V144" s="282"/>
      <c r="W144" s="282"/>
      <c r="X144" s="282"/>
      <c r="Y144" s="282"/>
    </row>
    <row r="145" spans="1:25" ht="24.95" customHeight="1">
      <c r="A145" s="255"/>
      <c r="B145" s="287"/>
      <c r="C145" s="288"/>
      <c r="D145" s="288"/>
      <c r="E145" s="274" t="s">
        <v>26</v>
      </c>
      <c r="F145" s="958"/>
      <c r="G145" s="959"/>
      <c r="H145" s="958"/>
      <c r="I145" s="959"/>
      <c r="J145" s="282"/>
      <c r="K145" s="282"/>
      <c r="L145" s="282"/>
      <c r="M145" s="282"/>
      <c r="N145" s="282"/>
      <c r="O145" s="282"/>
      <c r="P145" s="282"/>
      <c r="Q145" s="282"/>
      <c r="R145" s="282"/>
      <c r="S145" s="282"/>
      <c r="T145" s="282"/>
      <c r="U145" s="282"/>
      <c r="V145" s="282"/>
      <c r="W145" s="282"/>
      <c r="X145" s="282"/>
      <c r="Y145" s="282"/>
    </row>
    <row r="146" spans="1:25" ht="24.95" customHeight="1">
      <c r="A146" s="255"/>
      <c r="B146" s="289"/>
      <c r="C146" s="290"/>
      <c r="D146" s="290"/>
      <c r="E146" s="291" t="s">
        <v>498</v>
      </c>
      <c r="F146" s="976"/>
      <c r="G146" s="977"/>
      <c r="H146" s="976"/>
      <c r="I146" s="977"/>
      <c r="J146" s="282"/>
      <c r="K146" s="282"/>
      <c r="L146" s="282"/>
      <c r="M146" s="282"/>
      <c r="N146" s="282"/>
      <c r="O146" s="282"/>
      <c r="P146" s="282"/>
      <c r="Q146" s="282"/>
      <c r="R146" s="282"/>
      <c r="S146" s="282"/>
      <c r="T146" s="282"/>
      <c r="U146" s="282"/>
      <c r="V146" s="282"/>
      <c r="W146" s="282"/>
      <c r="X146" s="282"/>
      <c r="Y146" s="282"/>
    </row>
    <row r="147" spans="1:25" ht="12" customHeight="1">
      <c r="A147" s="255"/>
      <c r="B147" s="292"/>
      <c r="C147" s="292"/>
      <c r="D147" s="292"/>
      <c r="E147" s="292"/>
      <c r="F147" s="292"/>
      <c r="G147" s="292"/>
      <c r="H147" s="292"/>
      <c r="I147" s="292"/>
      <c r="J147" s="292"/>
      <c r="K147" s="292"/>
      <c r="L147" s="292"/>
      <c r="M147" s="292"/>
      <c r="N147" s="292"/>
      <c r="O147" s="292"/>
      <c r="P147" s="292"/>
      <c r="Q147" s="292"/>
      <c r="R147" s="292"/>
      <c r="S147" s="292"/>
      <c r="T147" s="292"/>
      <c r="U147" s="292"/>
      <c r="V147" s="292"/>
      <c r="W147" s="292"/>
      <c r="X147" s="292"/>
      <c r="Y147" s="292"/>
    </row>
    <row r="148" spans="1:25" ht="15.75">
      <c r="A148" s="292"/>
      <c r="B148" s="292"/>
      <c r="C148" s="292"/>
      <c r="D148" s="292"/>
      <c r="E148" s="292"/>
      <c r="F148" s="293"/>
      <c r="G148" s="293"/>
      <c r="H148" s="293"/>
      <c r="I148" s="293"/>
      <c r="J148" s="292"/>
      <c r="K148" s="292"/>
      <c r="M148" s="292"/>
      <c r="N148" s="292"/>
      <c r="O148" s="292"/>
      <c r="P148" s="292"/>
      <c r="Q148" s="292"/>
      <c r="R148" s="292"/>
      <c r="S148" s="292"/>
      <c r="T148" s="292"/>
      <c r="U148" s="292"/>
      <c r="V148" s="292"/>
      <c r="W148" s="292"/>
      <c r="X148" s="292"/>
      <c r="Y148" s="292"/>
    </row>
    <row r="149" spans="1:25" ht="51.75" customHeight="1">
      <c r="A149" s="255" t="s">
        <v>499</v>
      </c>
      <c r="B149" s="848" t="s">
        <v>977</v>
      </c>
      <c r="C149" s="849"/>
      <c r="D149" s="849"/>
      <c r="E149" s="849"/>
      <c r="F149" s="294"/>
      <c r="G149" s="295"/>
      <c r="H149" s="294"/>
      <c r="I149" s="295"/>
      <c r="J149" s="292"/>
      <c r="K149" s="292"/>
      <c r="M149" s="292"/>
      <c r="N149" s="292"/>
      <c r="O149" s="292"/>
      <c r="P149" s="292"/>
      <c r="Q149" s="292"/>
      <c r="R149" s="292"/>
      <c r="S149" s="292"/>
      <c r="T149" s="292"/>
      <c r="U149" s="292"/>
      <c r="V149" s="292"/>
      <c r="W149" s="292"/>
      <c r="X149" s="292"/>
      <c r="Y149" s="292"/>
    </row>
    <row r="150" spans="1:25" ht="51.75" customHeight="1">
      <c r="A150" s="443"/>
      <c r="B150" s="850" t="s">
        <v>612</v>
      </c>
      <c r="C150" s="851"/>
      <c r="D150" s="851"/>
      <c r="E150" s="851"/>
      <c r="F150" s="298" t="s">
        <v>501</v>
      </c>
      <c r="G150" s="150"/>
      <c r="H150" s="298" t="s">
        <v>501</v>
      </c>
      <c r="I150" s="150"/>
      <c r="J150" s="292"/>
      <c r="K150" s="292"/>
      <c r="M150" s="292"/>
      <c r="N150" s="292"/>
      <c r="O150" s="292"/>
      <c r="P150" s="292"/>
      <c r="Q150" s="292"/>
      <c r="R150" s="292"/>
      <c r="S150" s="292"/>
      <c r="T150" s="292"/>
      <c r="U150" s="292"/>
      <c r="V150" s="292"/>
      <c r="W150" s="292"/>
      <c r="X150" s="292"/>
      <c r="Y150" s="292"/>
    </row>
    <row r="151" spans="1:25" ht="19.149999999999999" customHeight="1">
      <c r="A151" s="443"/>
      <c r="B151" s="852"/>
      <c r="C151" s="853"/>
      <c r="D151" s="853"/>
      <c r="E151" s="853"/>
      <c r="F151" s="446"/>
      <c r="G151" s="447"/>
      <c r="H151" s="446"/>
      <c r="I151" s="447"/>
      <c r="J151" s="292"/>
      <c r="K151" s="292"/>
      <c r="M151" s="292"/>
      <c r="N151" s="292"/>
      <c r="O151" s="292"/>
      <c r="P151" s="292"/>
      <c r="Q151" s="292"/>
      <c r="R151" s="292"/>
      <c r="S151" s="292"/>
      <c r="T151" s="292"/>
      <c r="U151" s="292"/>
      <c r="V151" s="292"/>
      <c r="W151" s="292"/>
      <c r="X151" s="292"/>
      <c r="Y151" s="292"/>
    </row>
    <row r="152" spans="1:25" ht="49.9" customHeight="1">
      <c r="A152" s="443"/>
      <c r="B152" s="926" t="s">
        <v>610</v>
      </c>
      <c r="C152" s="927"/>
      <c r="D152" s="927"/>
      <c r="E152" s="927"/>
      <c r="F152" s="296" t="s">
        <v>608</v>
      </c>
      <c r="G152" s="152"/>
      <c r="H152" s="296" t="s">
        <v>608</v>
      </c>
      <c r="I152" s="152"/>
      <c r="J152" s="227"/>
      <c r="K152" s="227"/>
      <c r="L152" s="227"/>
      <c r="M152" s="227"/>
      <c r="N152" s="227"/>
      <c r="O152" s="227"/>
      <c r="P152" s="227"/>
      <c r="Q152" s="227"/>
      <c r="R152" s="227"/>
      <c r="S152" s="227"/>
      <c r="T152" s="227"/>
      <c r="U152" s="227"/>
      <c r="V152" s="227"/>
      <c r="W152" s="227"/>
      <c r="X152" s="227"/>
      <c r="Y152" s="227"/>
    </row>
    <row r="153" spans="1:25" ht="18.600000000000001" customHeight="1">
      <c r="A153" s="443"/>
      <c r="B153" s="852"/>
      <c r="C153" s="853"/>
      <c r="D153" s="853"/>
      <c r="E153" s="853"/>
      <c r="F153" s="446"/>
      <c r="G153" s="447"/>
      <c r="H153" s="446"/>
      <c r="I153" s="447"/>
      <c r="J153" s="227"/>
      <c r="K153" s="227"/>
      <c r="L153" s="227"/>
      <c r="M153" s="227"/>
      <c r="N153" s="227"/>
      <c r="O153" s="227"/>
      <c r="P153" s="227"/>
      <c r="Q153" s="227"/>
      <c r="R153" s="227"/>
      <c r="S153" s="227"/>
      <c r="T153" s="227"/>
      <c r="U153" s="227"/>
      <c r="V153" s="227"/>
      <c r="W153" s="227"/>
      <c r="X153" s="227"/>
      <c r="Y153" s="227"/>
    </row>
    <row r="154" spans="1:25" ht="48" customHeight="1">
      <c r="A154" s="288"/>
      <c r="B154" s="862" t="s">
        <v>611</v>
      </c>
      <c r="C154" s="863"/>
      <c r="D154" s="863"/>
      <c r="E154" s="863"/>
      <c r="F154" s="297" t="s">
        <v>609</v>
      </c>
      <c r="G154" s="152"/>
      <c r="H154" s="297" t="s">
        <v>609</v>
      </c>
      <c r="I154" s="152"/>
      <c r="J154" s="227"/>
      <c r="K154" s="227"/>
      <c r="L154" s="227"/>
      <c r="M154" s="227"/>
      <c r="N154" s="227"/>
      <c r="O154" s="227"/>
      <c r="P154" s="227"/>
      <c r="Q154" s="227"/>
      <c r="R154" s="227"/>
      <c r="S154" s="227"/>
      <c r="T154" s="227"/>
      <c r="U154" s="227"/>
      <c r="V154" s="227"/>
      <c r="W154" s="227"/>
      <c r="X154" s="227"/>
      <c r="Y154" s="227"/>
    </row>
    <row r="155" spans="1:25" ht="18" customHeight="1">
      <c r="A155" s="292"/>
      <c r="B155" s="980"/>
      <c r="C155" s="981"/>
      <c r="D155" s="981"/>
      <c r="E155" s="981"/>
      <c r="F155" s="444"/>
      <c r="G155" s="445"/>
      <c r="H155" s="444"/>
      <c r="I155" s="445"/>
      <c r="J155" s="227"/>
      <c r="K155" s="227"/>
      <c r="L155" s="292"/>
      <c r="M155" s="292"/>
      <c r="N155" s="227"/>
      <c r="O155" s="227"/>
      <c r="P155" s="292"/>
      <c r="Q155" s="292"/>
      <c r="R155" s="227"/>
      <c r="S155" s="227"/>
      <c r="T155" s="292"/>
      <c r="U155" s="292"/>
      <c r="V155" s="227"/>
      <c r="W155" s="227"/>
      <c r="X155" s="292"/>
      <c r="Y155" s="292"/>
    </row>
    <row r="156" spans="1:25" ht="37.5" customHeight="1">
      <c r="A156" s="911" t="s">
        <v>500</v>
      </c>
      <c r="B156" s="866" t="s">
        <v>559</v>
      </c>
      <c r="C156" s="867"/>
      <c r="D156" s="867"/>
      <c r="E156" s="867"/>
      <c r="F156" s="978"/>
      <c r="G156" s="979"/>
      <c r="H156" s="978"/>
      <c r="I156" s="979"/>
      <c r="J156" s="227"/>
      <c r="K156" s="227"/>
      <c r="L156" s="227"/>
      <c r="M156" s="227"/>
      <c r="N156" s="227"/>
      <c r="O156" s="227"/>
      <c r="P156" s="227"/>
      <c r="Q156" s="227"/>
      <c r="R156" s="227"/>
      <c r="S156" s="227"/>
      <c r="T156" s="227"/>
      <c r="U156" s="227"/>
      <c r="V156" s="227"/>
      <c r="W156" s="227"/>
      <c r="X156" s="227"/>
      <c r="Y156" s="227"/>
    </row>
    <row r="157" spans="1:25" ht="15.6" customHeight="1">
      <c r="A157" s="911"/>
      <c r="B157" s="292"/>
      <c r="C157" s="292"/>
      <c r="D157" s="292"/>
      <c r="E157" s="292"/>
      <c r="F157" s="293"/>
      <c r="G157" s="293"/>
      <c r="H157" s="293"/>
      <c r="I157" s="293"/>
      <c r="J157" s="292"/>
      <c r="K157" s="292"/>
      <c r="L157" s="292"/>
      <c r="M157" s="292"/>
      <c r="N157" s="292"/>
      <c r="O157" s="292"/>
      <c r="P157" s="292"/>
      <c r="Q157" s="292"/>
      <c r="R157" s="292"/>
      <c r="S157" s="292"/>
      <c r="T157" s="292"/>
      <c r="U157" s="292"/>
      <c r="V157" s="292"/>
      <c r="W157" s="292"/>
      <c r="X157" s="292"/>
      <c r="Y157" s="292"/>
    </row>
    <row r="158" spans="1:25" ht="24.95" customHeight="1">
      <c r="A158" s="911" t="s">
        <v>548</v>
      </c>
      <c r="B158" s="860" t="s">
        <v>504</v>
      </c>
      <c r="C158" s="861"/>
      <c r="D158" s="861"/>
      <c r="E158" s="861"/>
      <c r="F158" s="844"/>
      <c r="G158" s="845"/>
      <c r="H158" s="844"/>
      <c r="I158" s="845"/>
      <c r="J158" s="292"/>
      <c r="K158" s="292"/>
      <c r="L158" s="292"/>
      <c r="M158" s="292"/>
      <c r="N158" s="292"/>
      <c r="O158" s="292"/>
      <c r="P158" s="292"/>
      <c r="Q158" s="292"/>
      <c r="R158" s="292"/>
      <c r="S158" s="292"/>
      <c r="T158" s="292"/>
      <c r="U158" s="292"/>
      <c r="V158" s="292"/>
      <c r="W158" s="292"/>
      <c r="X158" s="292"/>
      <c r="Y158" s="292"/>
    </row>
    <row r="159" spans="1:25">
      <c r="F159" s="300"/>
      <c r="G159" s="300"/>
      <c r="H159" s="300"/>
      <c r="I159" s="300"/>
    </row>
    <row r="160" spans="1:25" ht="52.5" customHeight="1">
      <c r="A160" s="255" t="s">
        <v>503</v>
      </c>
      <c r="B160" s="866" t="s">
        <v>576</v>
      </c>
      <c r="C160" s="867"/>
      <c r="D160" s="867"/>
      <c r="E160" s="867"/>
      <c r="F160" s="846"/>
      <c r="G160" s="847"/>
      <c r="H160" s="846"/>
      <c r="I160" s="847"/>
      <c r="J160" s="292"/>
      <c r="K160" s="292"/>
      <c r="L160" s="292"/>
      <c r="M160" s="292"/>
      <c r="N160" s="292"/>
      <c r="O160" s="292"/>
      <c r="P160" s="292"/>
      <c r="Q160" s="292"/>
      <c r="R160" s="292"/>
      <c r="S160" s="292"/>
      <c r="T160" s="292"/>
      <c r="U160" s="292"/>
      <c r="V160" s="292"/>
      <c r="W160" s="292"/>
      <c r="X160" s="292"/>
      <c r="Y160" s="292"/>
    </row>
    <row r="161" spans="1:25" ht="19.149999999999999" customHeight="1">
      <c r="A161" s="292"/>
      <c r="B161" s="135"/>
      <c r="C161" s="135"/>
      <c r="D161" s="135"/>
      <c r="E161" s="135"/>
      <c r="F161" s="448"/>
      <c r="G161" s="448"/>
      <c r="H161" s="448"/>
      <c r="I161" s="448"/>
      <c r="J161" s="292"/>
      <c r="K161" s="292"/>
      <c r="L161" s="292"/>
      <c r="M161" s="292"/>
      <c r="N161" s="292"/>
      <c r="O161" s="292"/>
      <c r="P161" s="292"/>
      <c r="Q161" s="292"/>
      <c r="R161" s="292"/>
      <c r="S161" s="292"/>
      <c r="T161" s="292"/>
      <c r="U161" s="292"/>
      <c r="V161" s="292"/>
      <c r="W161" s="292"/>
      <c r="X161" s="292"/>
      <c r="Y161" s="292"/>
    </row>
    <row r="162" spans="1:25" ht="51.75" customHeight="1">
      <c r="A162" s="255" t="s">
        <v>639</v>
      </c>
      <c r="B162" s="848" t="s">
        <v>976</v>
      </c>
      <c r="C162" s="849"/>
      <c r="D162" s="849"/>
      <c r="E162" s="849"/>
      <c r="F162" s="294"/>
      <c r="G162" s="295"/>
      <c r="H162" s="294"/>
      <c r="I162" s="295"/>
      <c r="J162" s="292"/>
      <c r="K162" s="292"/>
      <c r="M162" s="292"/>
      <c r="N162" s="292"/>
      <c r="O162" s="292"/>
      <c r="P162" s="292"/>
      <c r="Q162" s="292"/>
      <c r="R162" s="292"/>
      <c r="S162" s="292"/>
      <c r="T162" s="292"/>
      <c r="U162" s="292"/>
      <c r="V162" s="292"/>
      <c r="W162" s="292"/>
      <c r="X162" s="292"/>
      <c r="Y162" s="292"/>
    </row>
    <row r="163" spans="1:25" ht="116.25" customHeight="1">
      <c r="A163" s="292"/>
      <c r="B163" s="850" t="s">
        <v>968</v>
      </c>
      <c r="C163" s="851"/>
      <c r="D163" s="851"/>
      <c r="E163" s="851"/>
      <c r="F163" s="298" t="s">
        <v>501</v>
      </c>
      <c r="G163" s="150"/>
      <c r="H163" s="298" t="s">
        <v>501</v>
      </c>
      <c r="I163" s="150"/>
      <c r="J163" s="292"/>
      <c r="K163" s="292"/>
      <c r="M163" s="292"/>
      <c r="N163" s="292"/>
      <c r="O163" s="292"/>
      <c r="P163" s="292"/>
      <c r="Q163" s="292"/>
      <c r="R163" s="292"/>
      <c r="S163" s="292"/>
      <c r="T163" s="292"/>
      <c r="U163" s="292"/>
      <c r="V163" s="292"/>
      <c r="W163" s="292"/>
      <c r="X163" s="292"/>
      <c r="Y163" s="292"/>
    </row>
    <row r="164" spans="1:25" ht="19.149999999999999" customHeight="1">
      <c r="A164" s="292"/>
      <c r="B164" s="852"/>
      <c r="C164" s="853"/>
      <c r="D164" s="853"/>
      <c r="E164" s="853"/>
      <c r="F164" s="446"/>
      <c r="G164" s="447"/>
      <c r="H164" s="446"/>
      <c r="I164" s="447"/>
      <c r="J164" s="292"/>
      <c r="K164" s="292"/>
      <c r="M164" s="292"/>
      <c r="N164" s="292"/>
      <c r="O164" s="292"/>
      <c r="P164" s="292"/>
      <c r="Q164" s="292"/>
      <c r="R164" s="292"/>
      <c r="S164" s="292"/>
      <c r="T164" s="292"/>
      <c r="U164" s="292"/>
      <c r="V164" s="292"/>
      <c r="W164" s="292"/>
      <c r="X164" s="292"/>
      <c r="Y164" s="292"/>
    </row>
    <row r="165" spans="1:25" ht="34.15" customHeight="1">
      <c r="A165" s="292"/>
      <c r="B165" s="926" t="s">
        <v>664</v>
      </c>
      <c r="C165" s="927"/>
      <c r="D165" s="927"/>
      <c r="E165" s="927"/>
      <c r="F165" s="297" t="s">
        <v>614</v>
      </c>
      <c r="G165" s="152"/>
      <c r="H165" s="297" t="s">
        <v>614</v>
      </c>
      <c r="I165" s="152"/>
      <c r="J165" s="227"/>
      <c r="K165" s="227"/>
      <c r="L165" s="227"/>
      <c r="M165" s="227"/>
      <c r="N165" s="227"/>
      <c r="O165" s="227"/>
      <c r="P165" s="227"/>
      <c r="Q165" s="227"/>
      <c r="R165" s="227"/>
      <c r="S165" s="227"/>
      <c r="T165" s="227"/>
      <c r="U165" s="227"/>
      <c r="V165" s="227"/>
      <c r="W165" s="227"/>
      <c r="X165" s="227"/>
      <c r="Y165" s="227"/>
    </row>
    <row r="166" spans="1:25" ht="24" customHeight="1">
      <c r="A166" s="292"/>
      <c r="B166" s="439"/>
      <c r="C166" s="440"/>
      <c r="D166" s="440"/>
      <c r="E166" s="440"/>
      <c r="F166" s="446"/>
      <c r="G166" s="447"/>
      <c r="H166" s="446"/>
      <c r="I166" s="447"/>
      <c r="J166" s="227"/>
      <c r="K166" s="227"/>
      <c r="L166" s="227"/>
      <c r="M166" s="227"/>
      <c r="N166" s="227"/>
      <c r="O166" s="227"/>
      <c r="P166" s="227"/>
      <c r="Q166" s="227"/>
      <c r="R166" s="227"/>
      <c r="S166" s="227"/>
      <c r="T166" s="227"/>
      <c r="U166" s="227"/>
      <c r="V166" s="227"/>
      <c r="W166" s="227"/>
      <c r="X166" s="227"/>
      <c r="Y166" s="227"/>
    </row>
    <row r="167" spans="1:25" ht="18.600000000000001" customHeight="1">
      <c r="A167" s="292"/>
      <c r="B167" s="852" t="s">
        <v>613</v>
      </c>
      <c r="C167" s="853"/>
      <c r="D167" s="853"/>
      <c r="E167" s="853"/>
      <c r="F167" s="297" t="s">
        <v>609</v>
      </c>
      <c r="G167" s="152"/>
      <c r="H167" s="297" t="s">
        <v>609</v>
      </c>
      <c r="I167" s="152"/>
      <c r="J167" s="227"/>
      <c r="K167" s="227"/>
      <c r="L167" s="227"/>
      <c r="M167" s="227"/>
      <c r="N167" s="227"/>
      <c r="O167" s="227"/>
      <c r="P167" s="227"/>
      <c r="Q167" s="227"/>
      <c r="R167" s="227"/>
      <c r="S167" s="227"/>
      <c r="T167" s="227"/>
      <c r="U167" s="227"/>
      <c r="V167" s="227"/>
      <c r="W167" s="227"/>
      <c r="X167" s="227"/>
      <c r="Y167" s="227"/>
    </row>
    <row r="168" spans="1:25" ht="18.600000000000001" customHeight="1">
      <c r="A168" s="292"/>
      <c r="B168" s="449"/>
      <c r="C168" s="450"/>
      <c r="D168" s="450"/>
      <c r="E168" s="450"/>
      <c r="F168" s="451"/>
      <c r="G168" s="447"/>
      <c r="H168" s="451"/>
      <c r="I168" s="447"/>
      <c r="J168" s="227"/>
      <c r="K168" s="227"/>
      <c r="L168" s="227"/>
      <c r="M168" s="227"/>
      <c r="N168" s="227"/>
      <c r="O168" s="227"/>
      <c r="P168" s="227"/>
      <c r="Q168" s="227"/>
      <c r="R168" s="227"/>
      <c r="S168" s="227"/>
      <c r="T168" s="227"/>
      <c r="U168" s="227"/>
      <c r="V168" s="227"/>
      <c r="W168" s="227"/>
      <c r="X168" s="227"/>
      <c r="Y168" s="227"/>
    </row>
    <row r="169" spans="1:25" ht="52.15" customHeight="1">
      <c r="A169" s="292"/>
      <c r="B169" s="862" t="s">
        <v>615</v>
      </c>
      <c r="C169" s="863"/>
      <c r="D169" s="863"/>
      <c r="E169" s="863"/>
      <c r="F169" s="451"/>
      <c r="G169" s="447"/>
      <c r="H169" s="451"/>
      <c r="I169" s="447"/>
      <c r="J169" s="227"/>
      <c r="K169" s="227"/>
      <c r="L169" s="227"/>
      <c r="M169" s="227"/>
      <c r="N169" s="227"/>
      <c r="O169" s="227"/>
      <c r="P169" s="227"/>
      <c r="Q169" s="227"/>
      <c r="R169" s="227"/>
      <c r="S169" s="227"/>
      <c r="T169" s="227"/>
      <c r="U169" s="227"/>
      <c r="V169" s="227"/>
      <c r="W169" s="227"/>
      <c r="X169" s="227"/>
      <c r="Y169" s="227"/>
    </row>
    <row r="170" spans="1:25" ht="25.15" customHeight="1">
      <c r="A170" s="292"/>
      <c r="B170" s="857" t="s">
        <v>616</v>
      </c>
      <c r="C170" s="858"/>
      <c r="D170" s="858"/>
      <c r="E170" s="859"/>
      <c r="F170" s="451"/>
      <c r="G170" s="452"/>
      <c r="H170" s="453"/>
      <c r="I170" s="454"/>
      <c r="J170" s="227"/>
      <c r="K170" s="227"/>
      <c r="L170" s="227"/>
      <c r="M170" s="227"/>
      <c r="N170" s="227"/>
      <c r="O170" s="227"/>
      <c r="P170" s="227"/>
      <c r="Q170" s="227"/>
      <c r="R170" s="227"/>
      <c r="S170" s="227"/>
      <c r="T170" s="227"/>
      <c r="U170" s="227"/>
      <c r="V170" s="227"/>
      <c r="W170" s="227"/>
      <c r="X170" s="227"/>
      <c r="Y170" s="227"/>
    </row>
    <row r="171" spans="1:25" ht="25.15" customHeight="1">
      <c r="A171" s="292"/>
      <c r="B171" s="734"/>
      <c r="C171" s="734"/>
      <c r="D171" s="734"/>
      <c r="E171" s="734" t="s">
        <v>970</v>
      </c>
      <c r="F171" s="735" t="s">
        <v>609</v>
      </c>
      <c r="G171" s="736"/>
      <c r="H171" s="735" t="s">
        <v>609</v>
      </c>
      <c r="I171" s="736"/>
      <c r="J171" s="227"/>
      <c r="K171" s="227"/>
      <c r="L171" s="227"/>
      <c r="M171" s="227"/>
      <c r="N171" s="227"/>
      <c r="O171" s="227"/>
      <c r="P171" s="227"/>
      <c r="Q171" s="227"/>
      <c r="R171" s="227"/>
      <c r="S171" s="227"/>
      <c r="T171" s="227"/>
      <c r="U171" s="227"/>
      <c r="V171" s="227"/>
      <c r="W171" s="227"/>
      <c r="X171" s="227"/>
      <c r="Y171" s="227"/>
    </row>
    <row r="172" spans="1:25" ht="25.15" customHeight="1">
      <c r="A172" s="292"/>
      <c r="B172" s="734"/>
      <c r="C172" s="734"/>
      <c r="D172" s="734"/>
      <c r="E172" s="734" t="s">
        <v>969</v>
      </c>
      <c r="F172" s="735" t="s">
        <v>609</v>
      </c>
      <c r="G172" s="736"/>
      <c r="H172" s="735" t="s">
        <v>609</v>
      </c>
      <c r="I172" s="736"/>
      <c r="J172" s="227"/>
      <c r="K172" s="227"/>
      <c r="L172" s="227"/>
      <c r="M172" s="227"/>
      <c r="N172" s="227"/>
      <c r="O172" s="227"/>
      <c r="P172" s="227"/>
      <c r="Q172" s="227"/>
      <c r="R172" s="227"/>
      <c r="S172" s="227"/>
      <c r="T172" s="227"/>
      <c r="U172" s="227"/>
      <c r="V172" s="227"/>
      <c r="W172" s="227"/>
      <c r="X172" s="227"/>
      <c r="Y172" s="227"/>
    </row>
    <row r="173" spans="1:25" ht="25.15" customHeight="1">
      <c r="A173" s="292"/>
      <c r="B173" s="734"/>
      <c r="C173" s="734"/>
      <c r="D173" s="734"/>
      <c r="E173" s="734" t="s">
        <v>831</v>
      </c>
      <c r="F173" s="735" t="s">
        <v>609</v>
      </c>
      <c r="G173" s="736"/>
      <c r="H173" s="735" t="s">
        <v>609</v>
      </c>
      <c r="I173" s="736"/>
      <c r="J173" s="227"/>
      <c r="K173" s="227"/>
      <c r="L173" s="227"/>
      <c r="M173" s="227"/>
      <c r="N173" s="227"/>
      <c r="O173" s="227"/>
      <c r="P173" s="227"/>
      <c r="Q173" s="227"/>
      <c r="R173" s="227"/>
      <c r="S173" s="227"/>
      <c r="T173" s="227"/>
      <c r="U173" s="227"/>
      <c r="V173" s="227"/>
      <c r="W173" s="227"/>
      <c r="X173" s="227"/>
      <c r="Y173" s="227"/>
    </row>
    <row r="174" spans="1:25" ht="25.15" customHeight="1">
      <c r="A174" s="292"/>
      <c r="B174" s="734"/>
      <c r="C174" s="734"/>
      <c r="D174" s="734"/>
      <c r="E174" s="734" t="s">
        <v>941</v>
      </c>
      <c r="F174" s="735" t="s">
        <v>609</v>
      </c>
      <c r="G174" s="736"/>
      <c r="H174" s="735" t="s">
        <v>609</v>
      </c>
      <c r="I174" s="736"/>
      <c r="J174" s="227"/>
      <c r="K174" s="227"/>
      <c r="L174" s="227"/>
      <c r="M174" s="227"/>
      <c r="N174" s="227"/>
      <c r="O174" s="227"/>
      <c r="P174" s="227"/>
      <c r="Q174" s="227"/>
      <c r="R174" s="227"/>
      <c r="S174" s="227"/>
      <c r="T174" s="227"/>
      <c r="U174" s="227"/>
      <c r="V174" s="227"/>
      <c r="W174" s="227"/>
      <c r="X174" s="227"/>
      <c r="Y174" s="227"/>
    </row>
    <row r="175" spans="1:25" ht="25.15" customHeight="1">
      <c r="A175" s="292"/>
      <c r="B175" s="734"/>
      <c r="C175" s="734"/>
      <c r="D175" s="734"/>
      <c r="E175" s="734" t="s">
        <v>942</v>
      </c>
      <c r="F175" s="735" t="s">
        <v>609</v>
      </c>
      <c r="G175" s="736"/>
      <c r="H175" s="735" t="s">
        <v>609</v>
      </c>
      <c r="I175" s="736"/>
      <c r="J175" s="227"/>
      <c r="K175" s="227"/>
      <c r="L175" s="227"/>
      <c r="M175" s="227"/>
      <c r="N175" s="227"/>
      <c r="O175" s="227"/>
      <c r="P175" s="227"/>
      <c r="Q175" s="227"/>
      <c r="R175" s="227"/>
      <c r="S175" s="227"/>
      <c r="T175" s="227"/>
      <c r="U175" s="227"/>
      <c r="V175" s="227"/>
      <c r="W175" s="227"/>
      <c r="X175" s="227"/>
      <c r="Y175" s="227"/>
    </row>
    <row r="176" spans="1:25" ht="52.9" customHeight="1">
      <c r="A176" s="292"/>
      <c r="B176" s="864" t="s">
        <v>663</v>
      </c>
      <c r="C176" s="865"/>
      <c r="D176" s="865"/>
      <c r="E176" s="865"/>
      <c r="F176" s="651"/>
      <c r="G176" s="854"/>
      <c r="H176" s="855"/>
      <c r="I176" s="856"/>
      <c r="J176" s="227"/>
      <c r="K176" s="227"/>
      <c r="L176" s="227"/>
      <c r="M176" s="227"/>
      <c r="N176" s="227"/>
      <c r="O176" s="227"/>
      <c r="P176" s="227"/>
      <c r="Q176" s="227"/>
      <c r="R176" s="227"/>
      <c r="S176" s="227"/>
      <c r="T176" s="227"/>
      <c r="U176" s="227"/>
      <c r="V176" s="227"/>
      <c r="W176" s="227"/>
      <c r="X176" s="227"/>
      <c r="Y176" s="227"/>
    </row>
    <row r="177" spans="1:25" ht="21" customHeight="1">
      <c r="A177" s="292"/>
      <c r="B177" s="280"/>
      <c r="C177" s="280"/>
      <c r="D177" s="280"/>
      <c r="E177" s="280"/>
      <c r="F177" s="299"/>
      <c r="G177" s="455"/>
      <c r="H177" s="299"/>
      <c r="I177" s="455"/>
      <c r="J177" s="227"/>
      <c r="K177" s="227"/>
      <c r="L177" s="227"/>
      <c r="M177" s="227"/>
      <c r="N177" s="227"/>
      <c r="O177" s="227"/>
      <c r="P177" s="227"/>
      <c r="Q177" s="227"/>
      <c r="R177" s="227"/>
      <c r="S177" s="227"/>
      <c r="T177" s="227"/>
      <c r="U177" s="227"/>
      <c r="V177" s="227"/>
      <c r="W177" s="227"/>
      <c r="X177" s="227"/>
      <c r="Y177" s="227"/>
    </row>
    <row r="178" spans="1:25" ht="51.75" customHeight="1">
      <c r="A178" s="255" t="s">
        <v>548</v>
      </c>
      <c r="B178" s="848" t="s">
        <v>978</v>
      </c>
      <c r="C178" s="849"/>
      <c r="D178" s="849"/>
      <c r="E178" s="849"/>
      <c r="F178" s="294"/>
      <c r="G178" s="295"/>
      <c r="H178" s="294"/>
      <c r="I178" s="295"/>
      <c r="J178" s="292"/>
      <c r="K178" s="292"/>
      <c r="M178" s="292"/>
      <c r="N178" s="292"/>
      <c r="O178" s="292"/>
      <c r="P178" s="292"/>
      <c r="Q178" s="292"/>
      <c r="R178" s="292"/>
      <c r="S178" s="292"/>
      <c r="T178" s="292"/>
      <c r="U178" s="292"/>
      <c r="V178" s="292"/>
      <c r="W178" s="292"/>
      <c r="X178" s="292"/>
      <c r="Y178" s="292"/>
    </row>
    <row r="179" spans="1:25" ht="147.75" customHeight="1">
      <c r="A179" s="292"/>
      <c r="B179" s="850" t="s">
        <v>979</v>
      </c>
      <c r="C179" s="851"/>
      <c r="D179" s="851"/>
      <c r="E179" s="851"/>
      <c r="F179" s="298" t="s">
        <v>501</v>
      </c>
      <c r="G179" s="150"/>
      <c r="H179" s="298" t="s">
        <v>501</v>
      </c>
      <c r="I179" s="150"/>
      <c r="J179" s="292"/>
      <c r="K179" s="292"/>
      <c r="M179" s="292"/>
      <c r="N179" s="292"/>
      <c r="O179" s="292"/>
      <c r="P179" s="292"/>
      <c r="Q179" s="292"/>
      <c r="R179" s="292"/>
      <c r="S179" s="292"/>
      <c r="T179" s="292"/>
      <c r="U179" s="292"/>
      <c r="V179" s="292"/>
      <c r="W179" s="292"/>
      <c r="X179" s="292"/>
      <c r="Y179" s="292"/>
    </row>
    <row r="180" spans="1:25" ht="19.149999999999999" customHeight="1">
      <c r="A180" s="292"/>
      <c r="B180" s="852"/>
      <c r="C180" s="853"/>
      <c r="D180" s="853"/>
      <c r="E180" s="853"/>
      <c r="F180" s="446"/>
      <c r="G180" s="447"/>
      <c r="H180" s="446"/>
      <c r="I180" s="447"/>
      <c r="J180" s="292"/>
      <c r="K180" s="292"/>
      <c r="M180" s="292"/>
      <c r="N180" s="292"/>
      <c r="O180" s="292"/>
      <c r="P180" s="292"/>
      <c r="Q180" s="292"/>
      <c r="R180" s="292"/>
      <c r="S180" s="292"/>
      <c r="T180" s="292"/>
      <c r="U180" s="292"/>
      <c r="V180" s="292"/>
      <c r="W180" s="292"/>
      <c r="X180" s="292"/>
      <c r="Y180" s="292"/>
    </row>
    <row r="181" spans="1:25" ht="24" customHeight="1">
      <c r="A181" s="292"/>
      <c r="B181" s="926" t="s">
        <v>664</v>
      </c>
      <c r="C181" s="927"/>
      <c r="D181" s="927"/>
      <c r="E181" s="927"/>
      <c r="F181" s="297" t="s">
        <v>614</v>
      </c>
      <c r="G181" s="152"/>
      <c r="H181" s="297" t="s">
        <v>614</v>
      </c>
      <c r="I181" s="152"/>
      <c r="J181" s="227"/>
      <c r="K181" s="227"/>
      <c r="L181" s="227"/>
      <c r="M181" s="227"/>
      <c r="N181" s="227"/>
      <c r="O181" s="227"/>
      <c r="P181" s="227"/>
      <c r="Q181" s="227"/>
      <c r="R181" s="227"/>
      <c r="S181" s="227"/>
      <c r="T181" s="227"/>
      <c r="U181" s="227"/>
      <c r="V181" s="227"/>
      <c r="W181" s="227"/>
      <c r="X181" s="227"/>
      <c r="Y181" s="227"/>
    </row>
    <row r="182" spans="1:25" ht="24" customHeight="1">
      <c r="A182" s="292"/>
      <c r="B182" s="439"/>
      <c r="C182" s="440"/>
      <c r="D182" s="440"/>
      <c r="E182" s="440"/>
      <c r="F182" s="446"/>
      <c r="G182" s="447"/>
      <c r="H182" s="446"/>
      <c r="I182" s="447"/>
      <c r="J182" s="227"/>
      <c r="K182" s="227"/>
      <c r="L182" s="227"/>
      <c r="M182" s="227"/>
      <c r="N182" s="227"/>
      <c r="O182" s="227"/>
      <c r="P182" s="227"/>
      <c r="Q182" s="227"/>
      <c r="R182" s="227"/>
      <c r="S182" s="227"/>
      <c r="T182" s="227"/>
      <c r="U182" s="227"/>
      <c r="V182" s="227"/>
      <c r="W182" s="227"/>
      <c r="X182" s="227"/>
      <c r="Y182" s="227"/>
    </row>
    <row r="183" spans="1:25" ht="35.450000000000003" customHeight="1">
      <c r="A183" s="292"/>
      <c r="B183" s="852" t="s">
        <v>617</v>
      </c>
      <c r="C183" s="853"/>
      <c r="D183" s="853"/>
      <c r="E183" s="853"/>
      <c r="F183" s="297" t="s">
        <v>618</v>
      </c>
      <c r="G183" s="152"/>
      <c r="H183" s="297" t="s">
        <v>618</v>
      </c>
      <c r="I183" s="152"/>
      <c r="J183" s="227"/>
      <c r="K183" s="227"/>
      <c r="L183" s="227"/>
      <c r="M183" s="227"/>
      <c r="N183" s="227"/>
      <c r="O183" s="227"/>
      <c r="P183" s="227"/>
      <c r="Q183" s="227"/>
      <c r="R183" s="227"/>
      <c r="S183" s="227"/>
      <c r="T183" s="227"/>
      <c r="U183" s="227"/>
      <c r="V183" s="227"/>
      <c r="W183" s="227"/>
      <c r="X183" s="227"/>
      <c r="Y183" s="227"/>
    </row>
    <row r="184" spans="1:25" ht="18.600000000000001" customHeight="1">
      <c r="A184" s="292"/>
      <c r="B184" s="449"/>
      <c r="C184" s="450"/>
      <c r="D184" s="450"/>
      <c r="E184" s="450"/>
      <c r="F184" s="451"/>
      <c r="G184" s="447"/>
      <c r="H184" s="451"/>
      <c r="I184" s="447"/>
      <c r="J184" s="227"/>
      <c r="K184" s="227"/>
      <c r="L184" s="227"/>
      <c r="M184" s="227"/>
      <c r="N184" s="227"/>
      <c r="O184" s="227"/>
      <c r="P184" s="227"/>
      <c r="Q184" s="227"/>
      <c r="R184" s="227"/>
      <c r="S184" s="227"/>
      <c r="T184" s="227"/>
      <c r="U184" s="227"/>
      <c r="V184" s="227"/>
      <c r="W184" s="227"/>
      <c r="X184" s="227"/>
      <c r="Y184" s="227"/>
    </row>
    <row r="185" spans="1:25" ht="59.25" customHeight="1">
      <c r="A185" s="292"/>
      <c r="B185" s="862" t="s">
        <v>619</v>
      </c>
      <c r="C185" s="863"/>
      <c r="D185" s="863"/>
      <c r="E185" s="863"/>
      <c r="F185" s="451"/>
      <c r="G185" s="447"/>
      <c r="H185" s="451"/>
      <c r="I185" s="447"/>
      <c r="J185" s="227"/>
      <c r="K185" s="227"/>
      <c r="L185" s="227"/>
      <c r="M185" s="227"/>
      <c r="N185" s="227"/>
      <c r="O185" s="227"/>
      <c r="P185" s="227"/>
      <c r="Q185" s="227"/>
      <c r="R185" s="227"/>
      <c r="S185" s="227"/>
      <c r="T185" s="227"/>
      <c r="U185" s="227"/>
      <c r="V185" s="227"/>
      <c r="W185" s="227"/>
      <c r="X185" s="227"/>
      <c r="Y185" s="227"/>
    </row>
    <row r="186" spans="1:25" ht="36" customHeight="1">
      <c r="A186" s="292"/>
      <c r="B186" s="857" t="s">
        <v>620</v>
      </c>
      <c r="C186" s="858"/>
      <c r="D186" s="858"/>
      <c r="E186" s="859"/>
      <c r="F186" s="451"/>
      <c r="G186" s="452"/>
      <c r="H186" s="453"/>
      <c r="I186" s="454"/>
      <c r="J186" s="227"/>
      <c r="K186" s="227"/>
      <c r="L186" s="227"/>
      <c r="M186" s="227"/>
      <c r="N186" s="227"/>
      <c r="O186" s="227"/>
      <c r="P186" s="227"/>
      <c r="Q186" s="227"/>
      <c r="R186" s="227"/>
      <c r="S186" s="227"/>
      <c r="T186" s="227"/>
      <c r="U186" s="227"/>
      <c r="V186" s="227"/>
      <c r="W186" s="227"/>
      <c r="X186" s="227"/>
      <c r="Y186" s="227"/>
    </row>
    <row r="187" spans="1:25" ht="30" customHeight="1">
      <c r="A187" s="292"/>
      <c r="B187" s="737"/>
      <c r="C187" s="737"/>
      <c r="D187" s="737"/>
      <c r="E187" s="734" t="s">
        <v>970</v>
      </c>
      <c r="F187" s="735" t="s">
        <v>618</v>
      </c>
      <c r="G187" s="736"/>
      <c r="H187" s="735" t="s">
        <v>618</v>
      </c>
      <c r="I187" s="736"/>
      <c r="J187" s="227"/>
      <c r="K187" s="227"/>
      <c r="L187" s="227"/>
      <c r="M187" s="227"/>
      <c r="N187" s="227"/>
      <c r="O187" s="227"/>
      <c r="P187" s="227"/>
      <c r="Q187" s="227"/>
      <c r="R187" s="227"/>
      <c r="S187" s="227"/>
      <c r="T187" s="227"/>
      <c r="U187" s="227"/>
      <c r="V187" s="227"/>
      <c r="W187" s="227"/>
      <c r="X187" s="227"/>
      <c r="Y187" s="227"/>
    </row>
    <row r="188" spans="1:25" ht="30" customHeight="1">
      <c r="A188" s="292"/>
      <c r="B188" s="737"/>
      <c r="C188" s="737"/>
      <c r="D188" s="737"/>
      <c r="E188" s="734" t="s">
        <v>969</v>
      </c>
      <c r="F188" s="735" t="s">
        <v>618</v>
      </c>
      <c r="G188" s="736"/>
      <c r="H188" s="735" t="s">
        <v>618</v>
      </c>
      <c r="I188" s="736"/>
      <c r="J188" s="227"/>
      <c r="K188" s="227"/>
      <c r="L188" s="227"/>
      <c r="M188" s="227"/>
      <c r="N188" s="227"/>
      <c r="O188" s="227"/>
      <c r="P188" s="227"/>
      <c r="Q188" s="227"/>
      <c r="R188" s="227"/>
      <c r="S188" s="227"/>
      <c r="T188" s="227"/>
      <c r="U188" s="227"/>
      <c r="V188" s="227"/>
      <c r="W188" s="227"/>
      <c r="X188" s="227"/>
      <c r="Y188" s="227"/>
    </row>
    <row r="189" spans="1:25" ht="30" customHeight="1">
      <c r="A189" s="292"/>
      <c r="B189" s="737"/>
      <c r="C189" s="737"/>
      <c r="D189" s="737"/>
      <c r="E189" s="734" t="s">
        <v>831</v>
      </c>
      <c r="F189" s="735" t="s">
        <v>618</v>
      </c>
      <c r="G189" s="736"/>
      <c r="H189" s="735" t="s">
        <v>618</v>
      </c>
      <c r="I189" s="736"/>
      <c r="J189" s="227"/>
      <c r="K189" s="227"/>
      <c r="L189" s="227"/>
      <c r="M189" s="227"/>
      <c r="N189" s="227"/>
      <c r="O189" s="227"/>
      <c r="P189" s="227"/>
      <c r="Q189" s="227"/>
      <c r="R189" s="227"/>
      <c r="S189" s="227"/>
      <c r="T189" s="227"/>
      <c r="U189" s="227"/>
      <c r="V189" s="227"/>
      <c r="W189" s="227"/>
      <c r="X189" s="227"/>
      <c r="Y189" s="227"/>
    </row>
    <row r="190" spans="1:25" ht="30" customHeight="1">
      <c r="A190" s="292"/>
      <c r="B190" s="737"/>
      <c r="C190" s="737"/>
      <c r="D190" s="737"/>
      <c r="E190" s="734" t="s">
        <v>830</v>
      </c>
      <c r="F190" s="735" t="s">
        <v>618</v>
      </c>
      <c r="G190" s="736"/>
      <c r="H190" s="735" t="s">
        <v>618</v>
      </c>
      <c r="I190" s="736"/>
      <c r="J190" s="227"/>
      <c r="K190" s="227"/>
      <c r="L190" s="227"/>
      <c r="M190" s="227"/>
      <c r="N190" s="227"/>
      <c r="O190" s="227"/>
      <c r="P190" s="227"/>
      <c r="Q190" s="227"/>
      <c r="R190" s="227"/>
      <c r="S190" s="227"/>
      <c r="T190" s="227"/>
      <c r="U190" s="227"/>
      <c r="V190" s="227"/>
      <c r="W190" s="227"/>
      <c r="X190" s="227"/>
      <c r="Y190" s="227"/>
    </row>
    <row r="191" spans="1:25" ht="30" customHeight="1">
      <c r="A191" s="292"/>
      <c r="B191" s="737"/>
      <c r="C191" s="737"/>
      <c r="D191" s="737"/>
      <c r="E191" s="734" t="s">
        <v>942</v>
      </c>
      <c r="F191" s="735" t="s">
        <v>618</v>
      </c>
      <c r="G191" s="736"/>
      <c r="H191" s="735" t="s">
        <v>618</v>
      </c>
      <c r="I191" s="736"/>
      <c r="J191" s="227"/>
      <c r="K191" s="227"/>
      <c r="L191" s="227"/>
      <c r="M191" s="227"/>
      <c r="N191" s="227"/>
      <c r="O191" s="227"/>
      <c r="P191" s="227"/>
      <c r="Q191" s="227"/>
      <c r="R191" s="227"/>
      <c r="S191" s="227"/>
      <c r="T191" s="227"/>
      <c r="U191" s="227"/>
      <c r="V191" s="227"/>
      <c r="W191" s="227"/>
      <c r="X191" s="227"/>
      <c r="Y191" s="227"/>
    </row>
    <row r="192" spans="1:25" ht="130.5" customHeight="1">
      <c r="A192" s="292"/>
      <c r="B192" s="869" t="s">
        <v>665</v>
      </c>
      <c r="C192" s="869"/>
      <c r="D192" s="869"/>
      <c r="E192" s="869"/>
      <c r="F192" s="870"/>
      <c r="G192" s="960"/>
      <c r="H192" s="960"/>
      <c r="I192" s="960"/>
      <c r="J192" s="227"/>
      <c r="K192" s="227"/>
      <c r="L192" s="227"/>
      <c r="M192" s="227"/>
      <c r="N192" s="227"/>
      <c r="O192" s="227"/>
      <c r="P192" s="227"/>
      <c r="Q192" s="227"/>
      <c r="R192" s="227"/>
      <c r="S192" s="227"/>
      <c r="T192" s="227"/>
      <c r="U192" s="227"/>
      <c r="V192" s="227"/>
      <c r="W192" s="227"/>
      <c r="X192" s="227"/>
      <c r="Y192" s="227"/>
    </row>
    <row r="193" spans="1:18" ht="12.75" customHeight="1">
      <c r="A193" s="292"/>
      <c r="B193" s="253"/>
      <c r="C193" s="253"/>
      <c r="D193" s="253"/>
      <c r="E193" s="253"/>
      <c r="F193" s="253"/>
      <c r="G193" s="253"/>
      <c r="H193" s="253"/>
      <c r="I193" s="253"/>
      <c r="J193" s="253"/>
    </row>
    <row r="194" spans="1:18" ht="15.75">
      <c r="A194" s="274">
        <v>2.2000000000000002</v>
      </c>
      <c r="B194" s="802" t="s">
        <v>509</v>
      </c>
      <c r="C194" s="802"/>
      <c r="D194" s="802"/>
      <c r="E194" s="802"/>
      <c r="F194" s="802"/>
      <c r="G194" s="802"/>
      <c r="H194" s="802"/>
      <c r="I194" s="802"/>
      <c r="J194" s="292"/>
      <c r="K194" s="288"/>
      <c r="L194" s="288"/>
      <c r="M194" s="288"/>
      <c r="N194" s="288"/>
      <c r="O194" s="288"/>
      <c r="P194" s="288"/>
    </row>
    <row r="195" spans="1:18" ht="15.75">
      <c r="A195" s="292"/>
      <c r="B195" s="262"/>
      <c r="C195" s="262"/>
      <c r="D195" s="262"/>
      <c r="E195" s="262"/>
      <c r="F195" s="262"/>
      <c r="G195" s="262"/>
      <c r="H195" s="262"/>
      <c r="I195" s="253"/>
      <c r="J195" s="292"/>
      <c r="K195" s="288"/>
      <c r="L195" s="288"/>
      <c r="M195" s="288"/>
      <c r="N195" s="288"/>
      <c r="O195" s="288"/>
      <c r="P195" s="288"/>
    </row>
    <row r="196" spans="1:18" ht="15.75">
      <c r="A196" s="274" t="s">
        <v>507</v>
      </c>
      <c r="B196" s="868" t="s">
        <v>506</v>
      </c>
      <c r="C196" s="868"/>
      <c r="D196" s="868"/>
      <c r="E196" s="868"/>
      <c r="F196" s="868"/>
      <c r="G196" s="868"/>
      <c r="H196" s="868"/>
      <c r="I196" s="868"/>
      <c r="P196" s="288"/>
    </row>
    <row r="197" spans="1:18" ht="15.75">
      <c r="A197" s="253"/>
      <c r="B197" s="262"/>
      <c r="C197" s="262"/>
      <c r="D197" s="262"/>
      <c r="E197" s="262"/>
      <c r="F197" s="262"/>
      <c r="G197" s="262"/>
      <c r="H197" s="262"/>
      <c r="I197" s="253"/>
      <c r="J197" s="253"/>
      <c r="P197" s="288"/>
    </row>
    <row r="198" spans="1:18" ht="15.75">
      <c r="A198" s="292"/>
      <c r="B198" s="301"/>
      <c r="C198" s="301"/>
      <c r="D198" s="301"/>
      <c r="E198" s="301"/>
      <c r="F198" s="301"/>
      <c r="G198" s="301"/>
      <c r="H198" s="301"/>
      <c r="I198" s="301"/>
      <c r="J198" s="292"/>
      <c r="K198" s="288"/>
      <c r="L198" s="288"/>
      <c r="M198" s="288"/>
      <c r="N198" s="288"/>
      <c r="O198" s="288"/>
      <c r="P198" s="288"/>
    </row>
    <row r="199" spans="1:18" ht="20.45" customHeight="1">
      <c r="A199" s="292"/>
      <c r="B199" s="815" t="s">
        <v>621</v>
      </c>
      <c r="C199" s="815"/>
      <c r="D199" s="815"/>
      <c r="E199" s="815"/>
      <c r="F199" s="815"/>
      <c r="G199" s="815"/>
      <c r="H199" s="815"/>
      <c r="I199" s="815"/>
      <c r="J199" s="292"/>
      <c r="K199" s="288"/>
      <c r="L199" s="288"/>
      <c r="M199" s="288"/>
      <c r="N199" s="288"/>
      <c r="O199" s="288"/>
      <c r="P199" s="288"/>
    </row>
    <row r="200" spans="1:18" ht="15.75">
      <c r="A200" s="292"/>
      <c r="B200" s="262"/>
      <c r="C200" s="262"/>
      <c r="D200" s="262"/>
      <c r="E200" s="262"/>
      <c r="F200" s="262"/>
      <c r="G200" s="262"/>
      <c r="H200" s="262"/>
      <c r="I200" s="253"/>
      <c r="J200" s="292"/>
      <c r="K200" s="288"/>
      <c r="L200" s="288"/>
      <c r="M200" s="288"/>
      <c r="N200" s="288"/>
      <c r="O200" s="288"/>
      <c r="P200" s="288"/>
    </row>
    <row r="201" spans="1:18" ht="34.9" customHeight="1">
      <c r="A201" s="302" t="s">
        <v>511</v>
      </c>
      <c r="B201" s="961" t="s">
        <v>622</v>
      </c>
      <c r="C201" s="962"/>
      <c r="D201" s="962"/>
      <c r="E201" s="963"/>
      <c r="F201" s="821" t="s">
        <v>450</v>
      </c>
      <c r="G201" s="822"/>
      <c r="H201" s="825"/>
      <c r="I201" s="826"/>
      <c r="J201" s="282"/>
      <c r="K201" s="282"/>
      <c r="L201" s="282"/>
      <c r="M201" s="282"/>
      <c r="N201" s="282"/>
      <c r="O201" s="282"/>
      <c r="P201" s="282"/>
      <c r="Q201" s="282"/>
      <c r="R201" s="282"/>
    </row>
    <row r="202" spans="1:18" ht="15.75">
      <c r="A202" s="303"/>
      <c r="B202" s="964"/>
      <c r="C202" s="965"/>
      <c r="D202" s="965"/>
      <c r="E202" s="966"/>
      <c r="F202" s="823" t="s">
        <v>625</v>
      </c>
      <c r="G202" s="824"/>
      <c r="H202" s="825"/>
      <c r="I202" s="826"/>
      <c r="J202" s="282"/>
      <c r="K202" s="282"/>
      <c r="L202" s="282"/>
      <c r="M202" s="282"/>
      <c r="N202" s="282"/>
      <c r="O202" s="282"/>
      <c r="P202" s="282"/>
      <c r="Q202" s="282"/>
      <c r="R202" s="282"/>
    </row>
    <row r="203" spans="1:18" ht="15.75">
      <c r="A203" s="303"/>
      <c r="B203" s="964"/>
      <c r="C203" s="965"/>
      <c r="D203" s="965"/>
      <c r="E203" s="966"/>
      <c r="F203" s="823"/>
      <c r="G203" s="824"/>
      <c r="H203" s="825"/>
      <c r="I203" s="826"/>
      <c r="J203" s="282"/>
      <c r="K203" s="282"/>
      <c r="L203" s="282"/>
      <c r="M203" s="282"/>
      <c r="N203" s="282"/>
      <c r="O203" s="282"/>
      <c r="P203" s="282"/>
      <c r="Q203" s="282"/>
      <c r="R203" s="282"/>
    </row>
    <row r="204" spans="1:18" ht="15.75">
      <c r="A204" s="303"/>
      <c r="B204" s="964"/>
      <c r="C204" s="965"/>
      <c r="D204" s="965"/>
      <c r="E204" s="966"/>
      <c r="F204" s="823"/>
      <c r="G204" s="824"/>
      <c r="H204" s="825"/>
      <c r="I204" s="826"/>
      <c r="J204" s="282"/>
      <c r="K204" s="282"/>
      <c r="L204" s="282"/>
      <c r="M204" s="282"/>
      <c r="N204" s="282"/>
      <c r="O204" s="282"/>
      <c r="P204" s="282"/>
      <c r="Q204" s="282"/>
      <c r="R204" s="282"/>
    </row>
    <row r="205" spans="1:18" ht="15.75">
      <c r="A205" s="303"/>
      <c r="B205" s="964"/>
      <c r="C205" s="965"/>
      <c r="D205" s="965"/>
      <c r="E205" s="966"/>
      <c r="F205" s="823" t="s">
        <v>623</v>
      </c>
      <c r="G205" s="824"/>
      <c r="H205" s="435"/>
      <c r="I205" s="436"/>
      <c r="J205" s="282"/>
      <c r="K205" s="282"/>
      <c r="L205" s="282"/>
      <c r="M205" s="282"/>
      <c r="N205" s="282"/>
      <c r="O205" s="282"/>
      <c r="P205" s="282"/>
      <c r="Q205" s="282"/>
      <c r="R205" s="282"/>
    </row>
    <row r="206" spans="1:18" ht="15.75">
      <c r="A206" s="303"/>
      <c r="B206" s="967"/>
      <c r="C206" s="968"/>
      <c r="D206" s="968"/>
      <c r="E206" s="969"/>
      <c r="F206" s="827" t="s">
        <v>624</v>
      </c>
      <c r="G206" s="828"/>
      <c r="H206" s="819"/>
      <c r="I206" s="820"/>
      <c r="J206" s="282"/>
      <c r="K206" s="282"/>
      <c r="L206" s="282"/>
      <c r="M206" s="282"/>
      <c r="N206" s="282"/>
      <c r="O206" s="282"/>
      <c r="P206" s="282"/>
      <c r="Q206" s="282"/>
      <c r="R206" s="282"/>
    </row>
    <row r="207" spans="1:18" ht="58.9" customHeight="1">
      <c r="A207" s="303" t="s">
        <v>512</v>
      </c>
      <c r="B207" s="970" t="s">
        <v>627</v>
      </c>
      <c r="C207" s="971"/>
      <c r="D207" s="971"/>
      <c r="E207" s="972"/>
      <c r="F207" s="829" t="s">
        <v>626</v>
      </c>
      <c r="G207" s="830"/>
      <c r="H207" s="817"/>
      <c r="I207" s="818"/>
      <c r="J207" s="282"/>
      <c r="K207" s="282"/>
      <c r="L207" s="282"/>
      <c r="M207" s="282"/>
      <c r="N207" s="282"/>
      <c r="O207" s="282"/>
      <c r="P207" s="282"/>
      <c r="Q207" s="282"/>
      <c r="R207" s="282"/>
    </row>
    <row r="208" spans="1:18" ht="43.5" customHeight="1">
      <c r="A208" s="304"/>
      <c r="B208" s="834" t="s">
        <v>505</v>
      </c>
      <c r="C208" s="835"/>
      <c r="D208" s="835"/>
      <c r="E208" s="836"/>
      <c r="F208" s="831"/>
      <c r="G208" s="832"/>
      <c r="H208" s="819"/>
      <c r="I208" s="820"/>
      <c r="J208" s="292"/>
      <c r="K208" s="292"/>
      <c r="L208" s="292"/>
      <c r="M208" s="292"/>
      <c r="N208" s="292"/>
      <c r="O208" s="292"/>
      <c r="P208" s="292"/>
      <c r="Q208" s="292"/>
      <c r="R208" s="292"/>
    </row>
    <row r="209" spans="1:16" ht="15.75">
      <c r="A209" s="292"/>
      <c r="B209" s="262"/>
      <c r="C209" s="262"/>
      <c r="D209" s="262"/>
      <c r="E209" s="262"/>
      <c r="F209" s="262"/>
      <c r="G209" s="262"/>
      <c r="H209" s="262"/>
      <c r="I209" s="253"/>
      <c r="J209" s="292"/>
      <c r="K209" s="288"/>
      <c r="L209" s="288"/>
      <c r="M209" s="288"/>
      <c r="N209" s="288"/>
      <c r="O209" s="288"/>
      <c r="P209" s="288"/>
    </row>
    <row r="210" spans="1:16" ht="16.5">
      <c r="A210" s="305" t="s">
        <v>513</v>
      </c>
      <c r="B210" s="837" t="s">
        <v>514</v>
      </c>
      <c r="C210" s="837"/>
      <c r="D210" s="837"/>
      <c r="E210" s="837"/>
      <c r="F210" s="837"/>
      <c r="G210" s="837"/>
      <c r="H210" s="837"/>
      <c r="I210" s="837"/>
      <c r="J210" s="292"/>
      <c r="K210" s="288"/>
      <c r="L210" s="288"/>
      <c r="M210" s="288"/>
      <c r="N210" s="288"/>
      <c r="O210" s="288"/>
      <c r="P210" s="288"/>
    </row>
    <row r="211" spans="1:16" ht="15.75">
      <c r="A211" s="292"/>
      <c r="B211" s="262"/>
      <c r="C211" s="262"/>
      <c r="D211" s="262"/>
      <c r="E211" s="262"/>
      <c r="F211" s="262"/>
      <c r="G211" s="262"/>
      <c r="H211" s="262"/>
      <c r="I211" s="253"/>
      <c r="J211" s="292"/>
      <c r="K211" s="288"/>
      <c r="L211" s="288"/>
      <c r="M211" s="288"/>
      <c r="N211" s="288"/>
      <c r="O211" s="288"/>
      <c r="P211" s="288"/>
    </row>
    <row r="212" spans="1:16" ht="16.5">
      <c r="A212" s="274">
        <v>3.1</v>
      </c>
      <c r="B212" s="837" t="s">
        <v>510</v>
      </c>
      <c r="C212" s="837"/>
      <c r="D212" s="837"/>
      <c r="E212" s="837"/>
      <c r="F212" s="837"/>
      <c r="G212" s="837"/>
      <c r="H212" s="837"/>
      <c r="I212" s="837"/>
    </row>
    <row r="213" spans="1:16" ht="13.5" customHeight="1">
      <c r="A213" s="253"/>
      <c r="B213" s="262"/>
      <c r="C213" s="262"/>
      <c r="D213" s="262"/>
      <c r="E213" s="262"/>
      <c r="F213" s="262"/>
      <c r="G213" s="262"/>
      <c r="H213" s="262"/>
      <c r="I213" s="253"/>
      <c r="J213" s="253"/>
    </row>
    <row r="214" spans="1:16" ht="36" hidden="1" customHeight="1">
      <c r="A214" s="277" t="s">
        <v>411</v>
      </c>
      <c r="B214" s="833" t="s">
        <v>628</v>
      </c>
      <c r="C214" s="833"/>
      <c r="D214" s="833"/>
      <c r="E214" s="833"/>
      <c r="F214" s="833"/>
      <c r="G214" s="833"/>
      <c r="H214" s="833"/>
      <c r="I214" s="833"/>
      <c r="J214" s="253"/>
    </row>
    <row r="215" spans="1:16" ht="42.6" hidden="1" customHeight="1">
      <c r="A215" s="277" t="s">
        <v>406</v>
      </c>
      <c r="B215" s="789" t="s">
        <v>938</v>
      </c>
      <c r="C215" s="833"/>
      <c r="D215" s="833"/>
      <c r="E215" s="833"/>
      <c r="F215" s="833"/>
      <c r="G215" s="833"/>
      <c r="H215" s="833"/>
      <c r="I215" s="833"/>
      <c r="J215" s="253"/>
    </row>
    <row r="216" spans="1:16" ht="15" hidden="1" customHeight="1">
      <c r="A216" s="253"/>
      <c r="B216" s="833"/>
      <c r="C216" s="833"/>
      <c r="D216" s="833"/>
      <c r="E216" s="833"/>
      <c r="F216" s="833"/>
      <c r="G216" s="833"/>
      <c r="H216" s="833"/>
      <c r="I216" s="833"/>
      <c r="J216" s="253"/>
    </row>
    <row r="217" spans="1:16" ht="36.75" hidden="1" customHeight="1">
      <c r="A217" s="292"/>
      <c r="B217" s="935" t="s">
        <v>786</v>
      </c>
      <c r="C217" s="935"/>
      <c r="D217" s="935"/>
      <c r="E217" s="935"/>
      <c r="F217" s="935"/>
      <c r="G217" s="935"/>
      <c r="H217" s="935"/>
      <c r="I217" s="935"/>
      <c r="J217" s="292"/>
      <c r="K217" s="288"/>
      <c r="L217" s="288"/>
      <c r="M217" s="288"/>
      <c r="N217" s="288"/>
      <c r="O217" s="288"/>
      <c r="P217" s="288"/>
    </row>
    <row r="218" spans="1:16" ht="15.75" hidden="1">
      <c r="A218" s="292"/>
      <c r="B218" s="456"/>
      <c r="C218" s="456"/>
      <c r="D218" s="456"/>
      <c r="E218" s="456"/>
      <c r="F218" s="456"/>
      <c r="G218" s="456"/>
      <c r="H218" s="456"/>
      <c r="I218" s="457"/>
      <c r="J218" s="292"/>
      <c r="K218" s="288"/>
      <c r="L218" s="288"/>
      <c r="M218" s="288"/>
      <c r="N218" s="288"/>
      <c r="O218" s="288"/>
      <c r="P218" s="288"/>
    </row>
    <row r="219" spans="1:16" ht="39.75" hidden="1" customHeight="1">
      <c r="A219" s="277" t="s">
        <v>629</v>
      </c>
      <c r="B219" s="791" t="s">
        <v>939</v>
      </c>
      <c r="C219" s="935"/>
      <c r="D219" s="935"/>
      <c r="E219" s="935"/>
      <c r="F219" s="935"/>
      <c r="G219" s="935"/>
      <c r="H219" s="935"/>
      <c r="I219" s="935"/>
      <c r="J219" s="292"/>
      <c r="K219" s="288"/>
      <c r="L219" s="288"/>
      <c r="M219" s="288"/>
      <c r="N219" s="288"/>
      <c r="O219" s="288"/>
      <c r="P219" s="288"/>
    </row>
    <row r="220" spans="1:16" ht="10.5" hidden="1" customHeight="1">
      <c r="A220" s="292"/>
      <c r="B220" s="974"/>
      <c r="C220" s="974"/>
      <c r="D220" s="974"/>
      <c r="E220" s="974"/>
      <c r="F220" s="974"/>
      <c r="G220" s="974"/>
      <c r="H220" s="974"/>
      <c r="I220" s="974"/>
      <c r="J220" s="292"/>
      <c r="K220" s="288"/>
      <c r="L220" s="288"/>
      <c r="M220" s="288"/>
      <c r="N220" s="288"/>
      <c r="O220" s="288"/>
      <c r="P220" s="288"/>
    </row>
    <row r="221" spans="1:16" ht="72" hidden="1" customHeight="1">
      <c r="B221" s="973" t="s">
        <v>940</v>
      </c>
      <c r="C221" s="973"/>
      <c r="D221" s="973"/>
      <c r="E221" s="973"/>
      <c r="F221" s="973"/>
      <c r="G221" s="973"/>
      <c r="H221" s="973"/>
      <c r="I221" s="973"/>
    </row>
    <row r="222" spans="1:16" hidden="1">
      <c r="A222" s="253"/>
      <c r="B222" s="253"/>
      <c r="C222" s="253"/>
      <c r="D222" s="253"/>
      <c r="E222" s="253"/>
      <c r="F222" s="253"/>
      <c r="G222" s="253"/>
      <c r="H222" s="253"/>
      <c r="I222" s="253"/>
      <c r="J222" s="253"/>
    </row>
    <row r="223" spans="1:16" ht="32.25" hidden="1" customHeight="1">
      <c r="A223" s="253"/>
      <c r="B223" s="938" t="s">
        <v>630</v>
      </c>
      <c r="C223" s="938"/>
      <c r="D223" s="938"/>
      <c r="E223" s="938"/>
      <c r="F223" s="938"/>
      <c r="G223" s="938"/>
      <c r="H223" s="938"/>
      <c r="I223" s="938"/>
      <c r="J223" s="253"/>
    </row>
    <row r="224" spans="1:16">
      <c r="A224" s="253"/>
      <c r="B224" s="253"/>
      <c r="C224" s="253"/>
      <c r="D224" s="253"/>
      <c r="E224" s="253"/>
      <c r="F224" s="253"/>
      <c r="G224" s="253"/>
      <c r="H224" s="253"/>
      <c r="I224" s="253"/>
      <c r="J224" s="253"/>
    </row>
    <row r="225" spans="1:16" ht="59.25" customHeight="1">
      <c r="A225" s="277">
        <v>3.2</v>
      </c>
      <c r="B225" s="792" t="s">
        <v>515</v>
      </c>
      <c r="C225" s="792"/>
      <c r="D225" s="792"/>
      <c r="E225" s="792"/>
      <c r="F225" s="792"/>
      <c r="G225" s="792"/>
      <c r="H225" s="792"/>
      <c r="I225" s="792"/>
      <c r="J225" s="292"/>
      <c r="K225" s="288"/>
      <c r="L225" s="288"/>
      <c r="M225" s="288"/>
      <c r="N225" s="288"/>
      <c r="O225" s="288"/>
      <c r="P225" s="288"/>
    </row>
    <row r="226" spans="1:16" ht="19.5" customHeight="1">
      <c r="A226" s="260"/>
      <c r="B226" s="840"/>
      <c r="C226" s="840"/>
      <c r="D226" s="840" t="str">
        <f>IF('Names of Bidder'!D8 = "Sole Bidder", "For individual  firm  ", " For a joint venture of firms")</f>
        <v xml:space="preserve"> For a joint venture of firms</v>
      </c>
      <c r="E226" s="840"/>
      <c r="F226" s="840"/>
      <c r="G226" s="840"/>
      <c r="H226" s="840"/>
      <c r="I226" s="840"/>
      <c r="J226" s="253"/>
    </row>
    <row r="227" spans="1:16" ht="26.25" customHeight="1">
      <c r="A227" s="261"/>
      <c r="B227" s="262"/>
      <c r="C227" s="263"/>
      <c r="D227" s="816" t="s">
        <v>482</v>
      </c>
      <c r="E227" s="804"/>
      <c r="F227" s="803" t="s">
        <v>483</v>
      </c>
      <c r="G227" s="804"/>
      <c r="H227" s="803" t="s">
        <v>484</v>
      </c>
      <c r="I227" s="804"/>
      <c r="J227" s="253"/>
    </row>
    <row r="228" spans="1:16" ht="15.75" customHeight="1">
      <c r="A228" s="264"/>
      <c r="B228" s="797" t="s">
        <v>521</v>
      </c>
      <c r="C228" s="797"/>
      <c r="D228" s="800" t="str">
        <f>'Attach 3(JV)'!B9</f>
        <v/>
      </c>
      <c r="E228" s="801"/>
      <c r="F228" s="800" t="str">
        <f>'Attach 3(JV)'!B17</f>
        <v/>
      </c>
      <c r="G228" s="801"/>
      <c r="H228" s="800" t="str">
        <f>'Attach 3(JV)'!E17</f>
        <v/>
      </c>
      <c r="I228" s="801"/>
      <c r="J228" s="253"/>
    </row>
    <row r="229" spans="1:16" ht="15.75" customHeight="1">
      <c r="A229" s="262"/>
      <c r="B229" s="437"/>
      <c r="C229" s="438"/>
      <c r="D229" s="458"/>
      <c r="E229" s="459"/>
      <c r="F229" s="460"/>
      <c r="G229" s="461"/>
      <c r="H229" s="460"/>
      <c r="I229" s="461"/>
      <c r="J229" s="253"/>
    </row>
    <row r="230" spans="1:16" ht="73.900000000000006" customHeight="1">
      <c r="A230" s="306" t="s">
        <v>378</v>
      </c>
      <c r="B230" s="805" t="s">
        <v>631</v>
      </c>
      <c r="C230" s="806"/>
      <c r="D230" s="843" t="s">
        <v>632</v>
      </c>
      <c r="E230" s="808"/>
      <c r="F230" s="841" t="s">
        <v>632</v>
      </c>
      <c r="G230" s="804"/>
      <c r="H230" s="841" t="s">
        <v>632</v>
      </c>
      <c r="I230" s="804"/>
      <c r="J230" s="253"/>
    </row>
    <row r="231" spans="1:16" ht="15.75" customHeight="1">
      <c r="A231" s="307" t="s">
        <v>516</v>
      </c>
      <c r="B231" s="842" t="s">
        <v>518</v>
      </c>
      <c r="C231" s="842"/>
      <c r="D231" s="787"/>
      <c r="E231" s="788"/>
      <c r="F231" s="787"/>
      <c r="G231" s="788"/>
      <c r="H231" s="787"/>
      <c r="I231" s="788"/>
      <c r="J231" s="253"/>
    </row>
    <row r="232" spans="1:16" ht="15.75" hidden="1" customHeight="1">
      <c r="A232" s="307"/>
      <c r="B232" s="811" t="s">
        <v>769</v>
      </c>
      <c r="C232" s="812"/>
      <c r="D232" s="812"/>
      <c r="E232" s="813"/>
      <c r="F232" s="326" t="s">
        <v>502</v>
      </c>
      <c r="G232" s="308"/>
      <c r="H232" s="308"/>
      <c r="I232" s="309"/>
      <c r="J232" s="253"/>
    </row>
    <row r="233" spans="1:16" ht="15.75" hidden="1" customHeight="1">
      <c r="A233" s="307">
        <f>IF(F232="Yes", 1,0)</f>
        <v>1</v>
      </c>
      <c r="B233" s="838" t="str">
        <f>IF(F232="Yes", "2016-2017", "")</f>
        <v>2016-2017</v>
      </c>
      <c r="C233" s="839"/>
      <c r="D233" s="814"/>
      <c r="E233" s="810"/>
      <c r="F233" s="809"/>
      <c r="G233" s="810"/>
      <c r="H233" s="809"/>
      <c r="I233" s="810"/>
      <c r="J233" s="253"/>
    </row>
    <row r="234" spans="1:16" ht="15.75" customHeight="1">
      <c r="A234" s="307">
        <v>1</v>
      </c>
      <c r="B234" s="734" t="s">
        <v>970</v>
      </c>
      <c r="C234" s="648"/>
      <c r="D234" s="785"/>
      <c r="E234" s="786"/>
      <c r="F234" s="785"/>
      <c r="G234" s="786"/>
      <c r="H234" s="785"/>
      <c r="I234" s="786"/>
    </row>
    <row r="235" spans="1:16" ht="15.75" customHeight="1">
      <c r="A235" s="307">
        <f>A233+1</f>
        <v>2</v>
      </c>
      <c r="B235" s="734" t="s">
        <v>969</v>
      </c>
      <c r="C235" s="648"/>
      <c r="D235" s="785"/>
      <c r="E235" s="786"/>
      <c r="F235" s="785"/>
      <c r="G235" s="786"/>
      <c r="H235" s="785"/>
      <c r="I235" s="786"/>
      <c r="J235" s="253"/>
    </row>
    <row r="236" spans="1:16" ht="16.5" customHeight="1">
      <c r="A236" s="307">
        <f>A235+1</f>
        <v>3</v>
      </c>
      <c r="B236" s="734" t="s">
        <v>831</v>
      </c>
      <c r="C236" s="648"/>
      <c r="D236" s="785"/>
      <c r="E236" s="786"/>
      <c r="F236" s="785"/>
      <c r="G236" s="786"/>
      <c r="H236" s="785"/>
      <c r="I236" s="786"/>
      <c r="J236" s="253"/>
    </row>
    <row r="237" spans="1:16" ht="15.75">
      <c r="A237" s="307">
        <f>A236+1</f>
        <v>4</v>
      </c>
      <c r="B237" s="734" t="s">
        <v>941</v>
      </c>
      <c r="C237" s="648"/>
      <c r="D237" s="785"/>
      <c r="E237" s="786"/>
      <c r="F237" s="785"/>
      <c r="G237" s="786"/>
      <c r="H237" s="785"/>
      <c r="I237" s="786"/>
      <c r="J237" s="253"/>
    </row>
    <row r="238" spans="1:16" ht="15.75">
      <c r="A238" s="307">
        <f>A237+1</f>
        <v>5</v>
      </c>
      <c r="B238" s="734" t="s">
        <v>942</v>
      </c>
      <c r="C238" s="648"/>
      <c r="D238" s="785"/>
      <c r="E238" s="786"/>
      <c r="F238" s="785"/>
      <c r="G238" s="786"/>
      <c r="H238" s="785"/>
      <c r="I238" s="786"/>
      <c r="J238" s="253"/>
    </row>
    <row r="239" spans="1:16" ht="15.75">
      <c r="A239" s="307">
        <f>A238+1</f>
        <v>6</v>
      </c>
      <c r="B239" s="734" t="s">
        <v>980</v>
      </c>
      <c r="C239" s="648"/>
      <c r="D239" s="785"/>
      <c r="E239" s="786"/>
      <c r="F239" s="785"/>
      <c r="G239" s="786"/>
      <c r="H239" s="785"/>
      <c r="I239" s="786"/>
      <c r="J239" s="253"/>
    </row>
    <row r="240" spans="1:16" ht="30" customHeight="1">
      <c r="A240" s="277"/>
      <c r="B240" s="795" t="s">
        <v>520</v>
      </c>
      <c r="C240" s="796"/>
      <c r="D240" s="871"/>
      <c r="E240" s="872"/>
      <c r="F240" s="871"/>
      <c r="G240" s="872"/>
      <c r="H240" s="871"/>
      <c r="I240" s="872"/>
      <c r="J240" s="253"/>
    </row>
    <row r="241" spans="1:10" ht="15.75" customHeight="1">
      <c r="A241" s="262"/>
      <c r="B241" s="437"/>
      <c r="C241" s="438"/>
      <c r="D241" s="458"/>
      <c r="E241" s="459"/>
      <c r="F241" s="460"/>
      <c r="G241" s="461"/>
      <c r="H241" s="460"/>
      <c r="I241" s="461"/>
      <c r="J241" s="253"/>
    </row>
    <row r="242" spans="1:10" ht="27" customHeight="1">
      <c r="A242" s="306" t="s">
        <v>379</v>
      </c>
      <c r="B242" s="805" t="s">
        <v>517</v>
      </c>
      <c r="C242" s="806"/>
      <c r="D242" s="807" t="s">
        <v>519</v>
      </c>
      <c r="E242" s="808"/>
      <c r="F242" s="803" t="s">
        <v>519</v>
      </c>
      <c r="G242" s="804"/>
      <c r="H242" s="803" t="s">
        <v>519</v>
      </c>
      <c r="I242" s="804"/>
      <c r="J242" s="253"/>
    </row>
    <row r="243" spans="1:10" ht="15.75" customHeight="1">
      <c r="A243" s="307" t="s">
        <v>516</v>
      </c>
      <c r="B243" s="842" t="s">
        <v>518</v>
      </c>
      <c r="C243" s="842"/>
      <c r="D243" s="787"/>
      <c r="E243" s="788"/>
      <c r="F243" s="787"/>
      <c r="G243" s="788"/>
      <c r="H243" s="787"/>
      <c r="I243" s="788"/>
      <c r="J243" s="253"/>
    </row>
    <row r="244" spans="1:10" ht="15.75" hidden="1" customHeight="1">
      <c r="A244" s="307"/>
      <c r="B244" s="811" t="s">
        <v>769</v>
      </c>
      <c r="C244" s="812"/>
      <c r="D244" s="812"/>
      <c r="E244" s="813"/>
      <c r="F244" s="326" t="s">
        <v>502</v>
      </c>
      <c r="G244" s="308"/>
      <c r="H244" s="308"/>
      <c r="I244" s="309"/>
      <c r="J244" s="253"/>
    </row>
    <row r="245" spans="1:10" ht="15.75" hidden="1" customHeight="1">
      <c r="A245" s="307">
        <f>IF(F244="Yes", 1,0)</f>
        <v>1</v>
      </c>
      <c r="B245" s="838" t="str">
        <f>IF(F244="Yes", "2016-2017", "")</f>
        <v>2016-2017</v>
      </c>
      <c r="C245" s="839"/>
      <c r="D245" s="814"/>
      <c r="E245" s="810"/>
      <c r="F245" s="809"/>
      <c r="G245" s="810"/>
      <c r="H245" s="809"/>
      <c r="I245" s="810"/>
      <c r="J245" s="253"/>
    </row>
    <row r="246" spans="1:10" ht="15.75" customHeight="1">
      <c r="A246" s="307">
        <v>1</v>
      </c>
      <c r="B246" s="734" t="s">
        <v>970</v>
      </c>
      <c r="C246" s="648"/>
      <c r="D246" s="785"/>
      <c r="E246" s="786"/>
      <c r="F246" s="785"/>
      <c r="G246" s="786"/>
      <c r="H246" s="785"/>
      <c r="I246" s="786"/>
    </row>
    <row r="247" spans="1:10" ht="15.75" customHeight="1">
      <c r="A247" s="307">
        <f>A245+1</f>
        <v>2</v>
      </c>
      <c r="B247" s="734" t="s">
        <v>969</v>
      </c>
      <c r="C247" s="648"/>
      <c r="D247" s="785"/>
      <c r="E247" s="786"/>
      <c r="F247" s="785"/>
      <c r="G247" s="786"/>
      <c r="H247" s="785"/>
      <c r="I247" s="786"/>
      <c r="J247" s="253"/>
    </row>
    <row r="248" spans="1:10" ht="16.5" customHeight="1">
      <c r="A248" s="307">
        <f>A247+1</f>
        <v>3</v>
      </c>
      <c r="B248" s="734" t="s">
        <v>831</v>
      </c>
      <c r="C248" s="648"/>
      <c r="D248" s="785"/>
      <c r="E248" s="786"/>
      <c r="F248" s="785"/>
      <c r="G248" s="786"/>
      <c r="H248" s="785"/>
      <c r="I248" s="786"/>
      <c r="J248" s="253"/>
    </row>
    <row r="249" spans="1:10" ht="15.75">
      <c r="A249" s="307">
        <f>A248+1</f>
        <v>4</v>
      </c>
      <c r="B249" s="734" t="s">
        <v>941</v>
      </c>
      <c r="C249" s="648"/>
      <c r="D249" s="785"/>
      <c r="E249" s="786"/>
      <c r="F249" s="785"/>
      <c r="G249" s="786"/>
      <c r="H249" s="785"/>
      <c r="I249" s="786"/>
      <c r="J249" s="253"/>
    </row>
    <row r="250" spans="1:10" ht="15.75">
      <c r="A250" s="307">
        <f>A249+1</f>
        <v>5</v>
      </c>
      <c r="B250" s="734" t="s">
        <v>942</v>
      </c>
      <c r="C250" s="648"/>
      <c r="D250" s="785"/>
      <c r="E250" s="786"/>
      <c r="F250" s="785"/>
      <c r="G250" s="786"/>
      <c r="H250" s="785"/>
      <c r="I250" s="786"/>
      <c r="J250" s="253"/>
    </row>
    <row r="251" spans="1:10" ht="15.75">
      <c r="A251" s="307">
        <f>A250+1</f>
        <v>6</v>
      </c>
      <c r="B251" s="734" t="s">
        <v>980</v>
      </c>
      <c r="C251" s="648"/>
      <c r="D251" s="785"/>
      <c r="E251" s="786"/>
      <c r="F251" s="785"/>
      <c r="G251" s="786"/>
      <c r="H251" s="785"/>
      <c r="I251" s="786"/>
      <c r="J251" s="253"/>
    </row>
    <row r="252" spans="1:10" ht="30" customHeight="1">
      <c r="A252" s="277"/>
      <c r="B252" s="795" t="s">
        <v>520</v>
      </c>
      <c r="C252" s="796"/>
      <c r="D252" s="871"/>
      <c r="E252" s="872"/>
      <c r="F252" s="871"/>
      <c r="G252" s="872"/>
      <c r="H252" s="871"/>
      <c r="I252" s="872"/>
      <c r="J252" s="253"/>
    </row>
    <row r="253" spans="1:10" ht="27" customHeight="1">
      <c r="A253" s="306" t="s">
        <v>380</v>
      </c>
      <c r="B253" s="797" t="s">
        <v>522</v>
      </c>
      <c r="C253" s="797"/>
      <c r="D253" s="932"/>
      <c r="E253" s="933"/>
      <c r="F253" s="932"/>
      <c r="G253" s="933"/>
      <c r="H253" s="932"/>
      <c r="I253" s="933"/>
      <c r="J253" s="253"/>
    </row>
    <row r="254" spans="1:10" ht="36" customHeight="1">
      <c r="A254" s="307"/>
      <c r="B254" s="798" t="s">
        <v>523</v>
      </c>
      <c r="C254" s="799"/>
      <c r="D254" s="785"/>
      <c r="E254" s="786"/>
      <c r="F254" s="785"/>
      <c r="G254" s="786"/>
      <c r="H254" s="785"/>
      <c r="I254" s="786"/>
    </row>
    <row r="255" spans="1:10" ht="15.75" customHeight="1">
      <c r="A255" s="307"/>
      <c r="B255" s="934" t="s">
        <v>525</v>
      </c>
      <c r="C255" s="934"/>
      <c r="D255" s="800"/>
      <c r="E255" s="801"/>
      <c r="F255" s="800"/>
      <c r="G255" s="801"/>
      <c r="H255" s="800"/>
      <c r="I255" s="801"/>
      <c r="J255" s="253"/>
    </row>
    <row r="256" spans="1:10" ht="42.75" customHeight="1">
      <c r="A256" s="307"/>
      <c r="B256" s="793" t="s">
        <v>524</v>
      </c>
      <c r="C256" s="794"/>
      <c r="D256" s="785"/>
      <c r="E256" s="786"/>
      <c r="F256" s="785"/>
      <c r="G256" s="786"/>
      <c r="H256" s="785"/>
      <c r="I256" s="786"/>
      <c r="J256" s="253"/>
    </row>
    <row r="257" spans="1:16" ht="15.75">
      <c r="A257" s="292"/>
      <c r="B257" s="292"/>
      <c r="C257" s="292"/>
      <c r="D257" s="292"/>
      <c r="E257" s="292"/>
      <c r="F257" s="292"/>
      <c r="G257" s="292"/>
      <c r="H257" s="292"/>
      <c r="I257" s="292"/>
      <c r="J257" s="253"/>
    </row>
    <row r="258" spans="1:16" ht="177.75" customHeight="1">
      <c r="A258" s="288"/>
      <c r="B258" s="931" t="s">
        <v>943</v>
      </c>
      <c r="C258" s="931"/>
      <c r="D258" s="931"/>
      <c r="E258" s="931"/>
      <c r="F258" s="931"/>
      <c r="G258" s="931"/>
      <c r="H258" s="931"/>
      <c r="I258" s="931"/>
    </row>
    <row r="259" spans="1:16" ht="15.75">
      <c r="A259" s="305" t="s">
        <v>526</v>
      </c>
      <c r="B259" s="802" t="s">
        <v>527</v>
      </c>
      <c r="C259" s="802"/>
      <c r="D259" s="802"/>
      <c r="E259" s="802"/>
      <c r="F259" s="802"/>
      <c r="G259" s="802"/>
      <c r="H259" s="802"/>
      <c r="I259" s="802"/>
      <c r="J259" s="253"/>
    </row>
    <row r="260" spans="1:16" ht="15.75">
      <c r="A260" s="292"/>
      <c r="B260" s="262"/>
      <c r="C260" s="262"/>
      <c r="D260" s="262"/>
      <c r="E260" s="262"/>
      <c r="F260" s="262"/>
      <c r="G260" s="262"/>
      <c r="H260" s="262"/>
      <c r="I260" s="253"/>
      <c r="J260" s="253"/>
    </row>
    <row r="261" spans="1:16" ht="106.15" customHeight="1">
      <c r="A261" s="262" t="s">
        <v>530</v>
      </c>
      <c r="B261" s="935" t="s">
        <v>944</v>
      </c>
      <c r="C261" s="935"/>
      <c r="D261" s="935"/>
      <c r="E261" s="935"/>
      <c r="F261" s="935"/>
      <c r="G261" s="935"/>
      <c r="H261" s="935"/>
      <c r="I261" s="935"/>
      <c r="J261" s="253"/>
    </row>
    <row r="262" spans="1:16" ht="15.75">
      <c r="A262" s="253"/>
      <c r="B262" s="262"/>
      <c r="C262" s="262"/>
      <c r="D262" s="262"/>
      <c r="E262" s="262"/>
      <c r="F262" s="262"/>
      <c r="G262" s="262"/>
      <c r="H262" s="262"/>
      <c r="I262" s="253"/>
    </row>
    <row r="263" spans="1:16" ht="22.9" customHeight="1">
      <c r="A263" s="277" t="s">
        <v>528</v>
      </c>
      <c r="B263" s="935" t="s">
        <v>945</v>
      </c>
      <c r="C263" s="935"/>
      <c r="D263" s="935"/>
      <c r="E263" s="935"/>
      <c r="F263" s="935"/>
      <c r="G263" s="935"/>
      <c r="H263" s="935"/>
      <c r="I263" s="935"/>
      <c r="J263" s="253"/>
    </row>
    <row r="264" spans="1:16" ht="15.75">
      <c r="A264" s="292"/>
      <c r="B264" s="292"/>
      <c r="C264" s="292"/>
      <c r="D264" s="292"/>
      <c r="E264" s="292"/>
      <c r="F264" s="292"/>
      <c r="G264" s="292"/>
      <c r="H264" s="292"/>
      <c r="I264" s="292"/>
      <c r="J264" s="253"/>
    </row>
    <row r="265" spans="1:16" ht="26.45" customHeight="1">
      <c r="A265" s="277" t="s">
        <v>529</v>
      </c>
      <c r="B265" s="935" t="s">
        <v>946</v>
      </c>
      <c r="C265" s="935"/>
      <c r="D265" s="935"/>
      <c r="E265" s="935"/>
      <c r="F265" s="935"/>
      <c r="G265" s="935"/>
      <c r="H265" s="935"/>
      <c r="I265" s="935"/>
      <c r="J265" s="292"/>
      <c r="K265" s="288"/>
      <c r="L265" s="288"/>
      <c r="M265" s="288"/>
      <c r="N265" s="288"/>
      <c r="O265" s="288"/>
      <c r="P265" s="288"/>
    </row>
    <row r="266" spans="1:16" ht="16.899999999999999" customHeight="1">
      <c r="A266" s="277"/>
      <c r="B266" s="441"/>
      <c r="C266" s="441"/>
      <c r="D266" s="441"/>
      <c r="E266" s="441"/>
      <c r="F266" s="441"/>
      <c r="G266" s="441"/>
      <c r="H266" s="441"/>
      <c r="I266" s="441"/>
      <c r="J266" s="292"/>
      <c r="K266" s="288"/>
      <c r="L266" s="288"/>
      <c r="M266" s="288"/>
      <c r="N266" s="288"/>
      <c r="O266" s="288"/>
      <c r="P266" s="288"/>
    </row>
    <row r="267" spans="1:16" ht="37.9" customHeight="1">
      <c r="A267" s="277" t="s">
        <v>508</v>
      </c>
      <c r="B267" s="791" t="s">
        <v>947</v>
      </c>
      <c r="C267" s="791"/>
      <c r="D267" s="791"/>
      <c r="E267" s="791"/>
      <c r="F267" s="791"/>
      <c r="G267" s="791"/>
      <c r="H267" s="791"/>
      <c r="I267" s="791"/>
      <c r="J267" s="292"/>
      <c r="K267" s="288"/>
      <c r="L267" s="288"/>
      <c r="M267" s="288"/>
      <c r="N267" s="288"/>
      <c r="O267" s="288"/>
      <c r="P267" s="288"/>
    </row>
    <row r="268" spans="1:16" ht="15.75">
      <c r="A268" s="288"/>
      <c r="B268" s="262"/>
      <c r="C268" s="262"/>
      <c r="D268" s="262"/>
      <c r="E268" s="262"/>
      <c r="F268" s="262"/>
      <c r="G268" s="262"/>
      <c r="H268" s="262"/>
      <c r="I268" s="288"/>
    </row>
    <row r="269" spans="1:16" ht="15.75" hidden="1">
      <c r="A269" s="312"/>
      <c r="B269" s="938"/>
      <c r="C269" s="938"/>
      <c r="D269" s="938"/>
      <c r="E269" s="938"/>
      <c r="F269" s="938"/>
      <c r="G269" s="938"/>
      <c r="H269" s="938"/>
      <c r="I269" s="938"/>
      <c r="J269" s="292"/>
      <c r="K269" s="288"/>
      <c r="L269" s="288"/>
      <c r="M269" s="288"/>
      <c r="N269" s="288"/>
      <c r="O269" s="288"/>
      <c r="P269" s="288"/>
    </row>
    <row r="270" spans="1:16" ht="15.75" hidden="1">
      <c r="A270" s="292"/>
      <c r="B270" s="262"/>
      <c r="C270" s="262"/>
      <c r="D270" s="262"/>
      <c r="E270" s="262"/>
      <c r="F270" s="262"/>
      <c r="G270" s="262"/>
      <c r="H270" s="262"/>
      <c r="I270" s="292"/>
      <c r="J270" s="292"/>
      <c r="K270" s="288"/>
      <c r="L270" s="288"/>
      <c r="M270" s="288"/>
      <c r="N270" s="288"/>
      <c r="O270" s="288"/>
      <c r="P270" s="288"/>
    </row>
    <row r="271" spans="1:16" ht="37.9" hidden="1" customHeight="1">
      <c r="A271" s="277"/>
      <c r="B271" s="935"/>
      <c r="C271" s="935"/>
      <c r="D271" s="935"/>
      <c r="E271" s="935"/>
      <c r="F271" s="935"/>
      <c r="G271" s="935"/>
      <c r="H271" s="935"/>
      <c r="I271" s="935"/>
    </row>
    <row r="272" spans="1:16" ht="15.75" hidden="1">
      <c r="A272" s="292"/>
      <c r="B272" s="292"/>
      <c r="C272" s="292"/>
      <c r="D272" s="292"/>
      <c r="E272" s="292"/>
      <c r="F272" s="292"/>
      <c r="G272" s="292"/>
      <c r="H272" s="292"/>
      <c r="I272" s="292"/>
      <c r="J272" s="253"/>
    </row>
    <row r="273" spans="1:10" ht="44.45" hidden="1" customHeight="1">
      <c r="A273" s="292"/>
      <c r="B273" s="935"/>
      <c r="C273" s="935"/>
      <c r="D273" s="935"/>
      <c r="E273" s="935"/>
      <c r="F273" s="935"/>
      <c r="G273" s="935"/>
      <c r="H273" s="935"/>
      <c r="I273" s="935"/>
      <c r="J273" s="253"/>
    </row>
    <row r="274" spans="1:10" hidden="1">
      <c r="A274" s="253"/>
      <c r="B274" s="457"/>
      <c r="C274" s="457"/>
      <c r="D274" s="457"/>
      <c r="E274" s="457"/>
      <c r="F274" s="457"/>
      <c r="G274" s="457"/>
      <c r="H274" s="457"/>
      <c r="I274" s="457"/>
      <c r="J274" s="253"/>
    </row>
    <row r="275" spans="1:10" ht="64.5" hidden="1" customHeight="1">
      <c r="A275" s="253"/>
      <c r="B275" s="935"/>
      <c r="C275" s="935"/>
      <c r="D275" s="935"/>
      <c r="E275" s="935"/>
      <c r="F275" s="935"/>
      <c r="G275" s="935"/>
      <c r="H275" s="935"/>
      <c r="I275" s="935"/>
      <c r="J275" s="253"/>
    </row>
    <row r="276" spans="1:10" ht="19.149999999999999" hidden="1" customHeight="1">
      <c r="A276" s="253"/>
      <c r="B276" s="441"/>
      <c r="C276" s="441"/>
      <c r="D276" s="441"/>
      <c r="E276" s="441"/>
      <c r="F276" s="441"/>
      <c r="G276" s="441"/>
      <c r="H276" s="441"/>
      <c r="I276" s="441"/>
      <c r="J276" s="253"/>
    </row>
    <row r="277" spans="1:10" ht="56.45" hidden="1" customHeight="1">
      <c r="A277" s="253"/>
      <c r="B277" s="791"/>
      <c r="C277" s="791"/>
      <c r="D277" s="791"/>
      <c r="E277" s="791"/>
      <c r="F277" s="791"/>
      <c r="G277" s="791"/>
      <c r="H277" s="791"/>
      <c r="I277" s="791"/>
      <c r="J277" s="253"/>
    </row>
    <row r="278" spans="1:10" ht="15.75" hidden="1">
      <c r="A278" s="292"/>
      <c r="B278" s="456"/>
      <c r="C278" s="456"/>
      <c r="D278" s="456"/>
      <c r="E278" s="456"/>
      <c r="F278" s="456"/>
      <c r="G278" s="456"/>
      <c r="H278" s="456"/>
      <c r="I278" s="456"/>
      <c r="J278" s="253"/>
    </row>
    <row r="279" spans="1:10" ht="15.75" hidden="1">
      <c r="A279" s="292"/>
      <c r="B279" s="935"/>
      <c r="C279" s="935"/>
      <c r="D279" s="935"/>
      <c r="E279" s="935"/>
      <c r="F279" s="935"/>
      <c r="G279" s="935"/>
      <c r="H279" s="935"/>
      <c r="I279" s="935"/>
      <c r="J279" s="253"/>
    </row>
    <row r="280" spans="1:10" ht="15.75" hidden="1">
      <c r="A280" s="292"/>
      <c r="B280" s="456"/>
      <c r="C280" s="456"/>
      <c r="D280" s="456"/>
      <c r="E280" s="456"/>
      <c r="F280" s="456"/>
      <c r="G280" s="456"/>
      <c r="H280" s="456"/>
      <c r="I280" s="456"/>
      <c r="J280" s="253"/>
    </row>
    <row r="281" spans="1:10" ht="69" customHeight="1">
      <c r="A281" s="277">
        <v>4.2</v>
      </c>
      <c r="B281" s="935" t="s">
        <v>577</v>
      </c>
      <c r="C281" s="935"/>
      <c r="D281" s="935"/>
      <c r="E281" s="935"/>
      <c r="F281" s="935"/>
      <c r="G281" s="935"/>
      <c r="H281" s="935"/>
      <c r="I281" s="935"/>
    </row>
    <row r="282" spans="1:10">
      <c r="A282" s="253"/>
      <c r="B282" s="253"/>
      <c r="C282" s="253"/>
      <c r="D282" s="253"/>
      <c r="E282" s="253"/>
      <c r="F282" s="253"/>
      <c r="G282" s="253"/>
      <c r="H282" s="253"/>
      <c r="I282" s="253"/>
      <c r="J282" s="253"/>
    </row>
    <row r="283" spans="1:10" ht="15.75">
      <c r="A283" s="253"/>
      <c r="B283" s="313" t="s">
        <v>22</v>
      </c>
      <c r="C283" s="936"/>
      <c r="D283" s="936"/>
      <c r="E283" s="936"/>
      <c r="F283" s="936"/>
      <c r="G283" s="936"/>
      <c r="H283" s="936"/>
      <c r="I283" s="936"/>
      <c r="J283" s="253"/>
    </row>
    <row r="284" spans="1:10" ht="15.75">
      <c r="A284" s="253"/>
      <c r="B284" s="313" t="s">
        <v>31</v>
      </c>
      <c r="C284" s="936"/>
      <c r="D284" s="936"/>
      <c r="E284" s="936"/>
      <c r="F284" s="936"/>
      <c r="G284" s="936"/>
      <c r="H284" s="936"/>
      <c r="I284" s="936"/>
      <c r="J284" s="253"/>
    </row>
    <row r="285" spans="1:10" ht="15.75">
      <c r="A285" s="253"/>
      <c r="B285" s="313" t="s">
        <v>459</v>
      </c>
      <c r="C285" s="936"/>
      <c r="D285" s="936"/>
      <c r="E285" s="936"/>
      <c r="F285" s="936"/>
      <c r="G285" s="936"/>
      <c r="H285" s="936"/>
      <c r="I285" s="936"/>
      <c r="J285" s="253"/>
    </row>
    <row r="286" spans="1:10" ht="15.75">
      <c r="A286" s="253"/>
      <c r="B286" s="313" t="s">
        <v>531</v>
      </c>
      <c r="C286" s="936"/>
      <c r="D286" s="936"/>
      <c r="E286" s="936"/>
      <c r="F286" s="936"/>
      <c r="G286" s="936"/>
      <c r="H286" s="936"/>
      <c r="I286" s="936"/>
      <c r="J286" s="253"/>
    </row>
    <row r="287" spans="1:10" ht="15.75">
      <c r="A287" s="253"/>
      <c r="B287" s="313" t="s">
        <v>566</v>
      </c>
      <c r="C287" s="936"/>
      <c r="D287" s="936"/>
      <c r="E287" s="936"/>
      <c r="F287" s="936"/>
      <c r="G287" s="936"/>
      <c r="H287" s="936"/>
      <c r="I287" s="936"/>
      <c r="J287" s="253"/>
    </row>
    <row r="288" spans="1:10" ht="15.75">
      <c r="A288" s="253"/>
      <c r="B288" s="313" t="s">
        <v>567</v>
      </c>
      <c r="C288" s="936"/>
      <c r="D288" s="936"/>
      <c r="E288" s="936"/>
      <c r="F288" s="936"/>
      <c r="G288" s="936"/>
      <c r="H288" s="936"/>
      <c r="I288" s="936"/>
      <c r="J288" s="253"/>
    </row>
    <row r="289" spans="1:10" ht="15.75">
      <c r="A289" s="253"/>
      <c r="B289" s="313" t="s">
        <v>568</v>
      </c>
      <c r="C289" s="936"/>
      <c r="D289" s="936"/>
      <c r="E289" s="936"/>
      <c r="F289" s="936"/>
      <c r="G289" s="936"/>
      <c r="H289" s="936"/>
      <c r="I289" s="936"/>
      <c r="J289" s="253"/>
    </row>
    <row r="290" spans="1:10" ht="15.75">
      <c r="A290" s="253"/>
      <c r="B290" s="313" t="s">
        <v>569</v>
      </c>
      <c r="C290" s="936"/>
      <c r="D290" s="936"/>
      <c r="E290" s="936"/>
      <c r="F290" s="936"/>
      <c r="G290" s="936"/>
      <c r="H290" s="936"/>
      <c r="I290" s="936"/>
      <c r="J290" s="253"/>
    </row>
    <row r="291" spans="1:10" ht="15.75">
      <c r="A291" s="253"/>
      <c r="B291" s="313" t="s">
        <v>570</v>
      </c>
      <c r="C291" s="936"/>
      <c r="D291" s="936"/>
      <c r="E291" s="936"/>
      <c r="F291" s="936"/>
      <c r="G291" s="936"/>
      <c r="H291" s="936"/>
      <c r="I291" s="936"/>
      <c r="J291" s="253"/>
    </row>
    <row r="292" spans="1:10">
      <c r="A292" s="253"/>
      <c r="B292" s="253"/>
      <c r="C292" s="253"/>
      <c r="D292" s="253"/>
      <c r="E292" s="253"/>
      <c r="F292" s="253"/>
      <c r="G292" s="253"/>
      <c r="H292" s="253"/>
      <c r="I292" s="253"/>
      <c r="J292" s="253"/>
    </row>
    <row r="293" spans="1:10">
      <c r="A293" s="253"/>
      <c r="B293" s="253"/>
      <c r="C293" s="253"/>
      <c r="D293" s="253"/>
      <c r="E293" s="253"/>
      <c r="F293" s="253"/>
      <c r="G293" s="253"/>
      <c r="H293" s="253"/>
      <c r="I293" s="253"/>
      <c r="J293" s="253"/>
    </row>
    <row r="294" spans="1:10" ht="15.75">
      <c r="A294" s="292"/>
      <c r="B294" s="292"/>
      <c r="C294" s="292"/>
      <c r="D294" s="292"/>
      <c r="E294" s="292"/>
      <c r="F294" s="292"/>
      <c r="G294" s="292"/>
      <c r="H294" s="292"/>
      <c r="I294" s="292"/>
      <c r="J294" s="253"/>
    </row>
    <row r="295" spans="1:10" ht="34.9" customHeight="1">
      <c r="A295" s="314" t="s">
        <v>532</v>
      </c>
      <c r="B295" s="937" t="s">
        <v>546</v>
      </c>
      <c r="C295" s="937"/>
      <c r="D295" s="937"/>
      <c r="E295" s="937"/>
      <c r="F295" s="937"/>
      <c r="G295" s="937"/>
      <c r="H295" s="937"/>
      <c r="I295" s="937"/>
      <c r="J295" s="253"/>
    </row>
    <row r="296" spans="1:10" ht="39" customHeight="1">
      <c r="A296" s="277">
        <v>5.0999999999999996</v>
      </c>
      <c r="B296" s="791" t="s">
        <v>533</v>
      </c>
      <c r="C296" s="791"/>
      <c r="D296" s="791"/>
      <c r="E296" s="791"/>
      <c r="F296" s="791"/>
      <c r="G296" s="791"/>
      <c r="H296" s="791"/>
      <c r="I296" s="791"/>
    </row>
    <row r="297" spans="1:10" ht="16.5" hidden="1" customHeight="1">
      <c r="A297" s="314"/>
      <c r="B297" s="315"/>
      <c r="C297" s="315"/>
      <c r="D297" s="315"/>
      <c r="E297" s="315"/>
      <c r="F297" s="315"/>
      <c r="I297" s="315"/>
      <c r="J297" s="253"/>
    </row>
    <row r="298" spans="1:10" ht="15.75" hidden="1">
      <c r="A298" s="292"/>
      <c r="B298" s="292"/>
      <c r="C298" s="292"/>
      <c r="D298" s="292"/>
      <c r="E298" s="292"/>
      <c r="F298" s="292"/>
      <c r="G298" s="292"/>
      <c r="H298" s="292"/>
      <c r="I298" s="292"/>
      <c r="J298" s="253"/>
    </row>
    <row r="299" spans="1:10" ht="15.75" hidden="1">
      <c r="A299" s="253"/>
      <c r="B299" s="316"/>
      <c r="C299" s="253"/>
      <c r="D299" s="253"/>
      <c r="E299" s="253"/>
      <c r="F299" s="253"/>
      <c r="G299" s="253"/>
      <c r="H299" s="253"/>
      <c r="I299" s="253"/>
      <c r="J299" s="253"/>
    </row>
    <row r="300" spans="1:10" ht="121.15" customHeight="1">
      <c r="A300" s="253"/>
      <c r="B300" s="311" t="s">
        <v>578</v>
      </c>
      <c r="C300" s="791" t="s">
        <v>534</v>
      </c>
      <c r="D300" s="791"/>
      <c r="E300" s="791"/>
      <c r="F300" s="791"/>
      <c r="G300" s="791"/>
      <c r="H300" s="791"/>
      <c r="I300" s="791"/>
      <c r="J300" s="317"/>
    </row>
    <row r="301" spans="1:10" ht="15">
      <c r="A301" s="253"/>
      <c r="B301" s="318"/>
      <c r="C301" s="253"/>
      <c r="D301" s="253"/>
      <c r="E301" s="253"/>
      <c r="F301" s="253"/>
      <c r="G301" s="253"/>
      <c r="H301" s="253"/>
      <c r="I301" s="253"/>
      <c r="J301" s="253"/>
    </row>
    <row r="302" spans="1:10" ht="71.45" customHeight="1">
      <c r="A302" s="253"/>
      <c r="B302" s="311" t="s">
        <v>535</v>
      </c>
      <c r="C302" s="791" t="s">
        <v>536</v>
      </c>
      <c r="D302" s="791"/>
      <c r="E302" s="791"/>
      <c r="F302" s="791"/>
      <c r="G302" s="791"/>
      <c r="H302" s="791"/>
      <c r="I302" s="791"/>
      <c r="J302" s="253"/>
    </row>
    <row r="303" spans="1:10" ht="17.25" hidden="1" customHeight="1">
      <c r="A303" s="253"/>
      <c r="B303" s="311"/>
      <c r="C303" s="319"/>
      <c r="D303" s="319"/>
      <c r="E303" s="319"/>
      <c r="F303" s="319"/>
      <c r="G303" s="319"/>
      <c r="H303" s="319"/>
      <c r="I303" s="319"/>
      <c r="J303" s="253"/>
    </row>
    <row r="304" spans="1:10" ht="17.25" hidden="1" customHeight="1">
      <c r="A304" s="253"/>
      <c r="B304" s="311"/>
      <c r="C304" s="319"/>
      <c r="D304" s="319"/>
      <c r="E304" s="319"/>
      <c r="F304" s="319"/>
      <c r="G304" s="319"/>
      <c r="H304" s="319"/>
      <c r="I304" s="319"/>
      <c r="J304" s="253"/>
    </row>
    <row r="305" spans="1:14" ht="17.25" hidden="1" customHeight="1">
      <c r="A305" s="253"/>
      <c r="B305" s="311"/>
      <c r="C305" s="319"/>
      <c r="D305" s="319"/>
      <c r="E305" s="319"/>
      <c r="F305" s="319"/>
      <c r="G305" s="319"/>
      <c r="H305" s="319"/>
      <c r="I305" s="319"/>
      <c r="J305" s="253"/>
    </row>
    <row r="306" spans="1:14" ht="15.75">
      <c r="A306" s="292"/>
      <c r="B306" s="292"/>
      <c r="C306" s="292"/>
      <c r="D306" s="292"/>
      <c r="E306" s="292"/>
      <c r="F306" s="292"/>
      <c r="G306" s="292"/>
      <c r="H306" s="292"/>
      <c r="I306" s="292"/>
      <c r="J306" s="253"/>
    </row>
    <row r="307" spans="1:14" ht="37.15" customHeight="1">
      <c r="A307" s="262">
        <v>5.2</v>
      </c>
      <c r="B307" s="881" t="s">
        <v>537</v>
      </c>
      <c r="C307" s="881"/>
      <c r="D307" s="881"/>
      <c r="E307" s="881"/>
      <c r="F307" s="881"/>
      <c r="G307" s="881"/>
      <c r="H307" s="881"/>
      <c r="I307" s="881"/>
    </row>
    <row r="308" spans="1:14">
      <c r="A308" s="253"/>
      <c r="B308" s="320"/>
      <c r="C308" s="320"/>
      <c r="D308" s="320"/>
      <c r="E308" s="320"/>
      <c r="F308" s="320"/>
      <c r="G308" s="320"/>
      <c r="H308" s="320"/>
      <c r="I308" s="320"/>
      <c r="J308" s="253"/>
    </row>
    <row r="309" spans="1:14" ht="21.6" customHeight="1">
      <c r="A309" s="253"/>
      <c r="B309" s="881" t="s">
        <v>538</v>
      </c>
      <c r="C309" s="881"/>
      <c r="D309" s="881"/>
      <c r="E309" s="881"/>
      <c r="F309" s="881"/>
      <c r="G309" s="881"/>
      <c r="H309" s="881"/>
      <c r="I309" s="881"/>
      <c r="J309" s="253"/>
    </row>
    <row r="310" spans="1:14" ht="19.5" customHeight="1">
      <c r="A310" s="260"/>
      <c r="B310" s="840"/>
      <c r="C310" s="840"/>
      <c r="D310" s="840" t="str">
        <f>IF('Names of Bidder'!D8 = "Sole Bidder", "For individual  firm  ", " For a joint venture of firms")</f>
        <v xml:space="preserve"> For a joint venture of firms</v>
      </c>
      <c r="E310" s="840"/>
      <c r="F310" s="840"/>
      <c r="G310" s="840"/>
      <c r="H310" s="840"/>
      <c r="I310" s="840"/>
      <c r="J310" s="253"/>
    </row>
    <row r="311" spans="1:14" ht="26.25" customHeight="1">
      <c r="A311" s="261"/>
      <c r="B311" s="262"/>
      <c r="C311" s="263"/>
      <c r="D311" s="816" t="s">
        <v>482</v>
      </c>
      <c r="E311" s="804"/>
      <c r="F311" s="803" t="s">
        <v>483</v>
      </c>
      <c r="G311" s="804"/>
      <c r="H311" s="803" t="s">
        <v>484</v>
      </c>
      <c r="I311" s="804"/>
      <c r="J311" s="253"/>
    </row>
    <row r="312" spans="1:14" ht="27" customHeight="1">
      <c r="A312" s="306" t="s">
        <v>378</v>
      </c>
      <c r="B312" s="842" t="s">
        <v>539</v>
      </c>
      <c r="C312" s="842"/>
      <c r="D312" s="940" t="s">
        <v>540</v>
      </c>
      <c r="E312" s="941"/>
      <c r="F312" s="803" t="s">
        <v>540</v>
      </c>
      <c r="G312" s="804"/>
      <c r="H312" s="803" t="s">
        <v>540</v>
      </c>
      <c r="I312" s="804"/>
      <c r="J312" s="253"/>
    </row>
    <row r="313" spans="1:14" ht="15.75" customHeight="1">
      <c r="A313" s="307"/>
      <c r="B313" s="946" t="s">
        <v>541</v>
      </c>
      <c r="C313" s="947"/>
      <c r="D313" s="942" t="s">
        <v>502</v>
      </c>
      <c r="E313" s="943"/>
      <c r="F313" s="944" t="s">
        <v>502</v>
      </c>
      <c r="G313" s="945"/>
      <c r="H313" s="944" t="s">
        <v>502</v>
      </c>
      <c r="I313" s="945"/>
      <c r="J313" s="424" t="s">
        <v>666</v>
      </c>
      <c r="K313" s="425" t="s">
        <v>571</v>
      </c>
      <c r="L313" s="425" t="s">
        <v>563</v>
      </c>
      <c r="M313" s="368"/>
      <c r="N313" s="368"/>
    </row>
    <row r="314" spans="1:14" ht="30" customHeight="1">
      <c r="A314" s="307"/>
      <c r="B314" s="948"/>
      <c r="C314" s="949"/>
      <c r="D314" s="321"/>
      <c r="E314" s="322"/>
      <c r="F314" s="321"/>
      <c r="G314" s="322"/>
      <c r="H314" s="321"/>
      <c r="I314" s="322"/>
      <c r="J314" s="424" t="s">
        <v>666</v>
      </c>
      <c r="K314" s="425" t="s">
        <v>571</v>
      </c>
      <c r="L314" s="425" t="s">
        <v>563</v>
      </c>
      <c r="M314" s="368"/>
      <c r="N314" s="368"/>
    </row>
    <row r="315" spans="1:14" ht="30" customHeight="1">
      <c r="A315" s="307"/>
      <c r="B315" s="950"/>
      <c r="C315" s="951"/>
      <c r="D315" s="323"/>
      <c r="E315" s="324"/>
      <c r="F315" s="323"/>
      <c r="G315" s="324"/>
      <c r="H315" s="323"/>
      <c r="I315" s="324"/>
      <c r="J315" s="424" t="s">
        <v>667</v>
      </c>
      <c r="K315" s="426" t="s">
        <v>554</v>
      </c>
      <c r="L315" s="425" t="s">
        <v>564</v>
      </c>
      <c r="M315" s="368"/>
      <c r="N315" s="368"/>
    </row>
    <row r="316" spans="1:14" ht="30" customHeight="1">
      <c r="A316" s="307"/>
      <c r="B316" s="946" t="s">
        <v>542</v>
      </c>
      <c r="C316" s="947"/>
      <c r="D316" s="942" t="s">
        <v>502</v>
      </c>
      <c r="E316" s="943"/>
      <c r="F316" s="944" t="s">
        <v>502</v>
      </c>
      <c r="G316" s="945"/>
      <c r="H316" s="944" t="s">
        <v>553</v>
      </c>
      <c r="I316" s="945"/>
      <c r="J316" s="427" t="s">
        <v>572</v>
      </c>
      <c r="K316" s="427" t="s">
        <v>571</v>
      </c>
      <c r="L316" s="427" t="s">
        <v>563</v>
      </c>
      <c r="M316" s="368"/>
      <c r="N316" s="368"/>
    </row>
    <row r="317" spans="1:14" ht="30" customHeight="1">
      <c r="A317" s="307"/>
      <c r="B317" s="948"/>
      <c r="C317" s="949"/>
      <c r="D317" s="321"/>
      <c r="E317" s="322"/>
      <c r="F317" s="321"/>
      <c r="G317" s="322"/>
      <c r="H317" s="321"/>
      <c r="I317" s="322"/>
      <c r="J317" s="427" t="s">
        <v>572</v>
      </c>
      <c r="K317" s="427" t="s">
        <v>571</v>
      </c>
      <c r="L317" s="427" t="s">
        <v>563</v>
      </c>
      <c r="M317" s="368"/>
      <c r="N317" s="368"/>
    </row>
    <row r="318" spans="1:14" ht="30" customHeight="1">
      <c r="A318" s="307"/>
      <c r="B318" s="950"/>
      <c r="C318" s="951"/>
      <c r="D318" s="323"/>
      <c r="E318" s="324"/>
      <c r="F318" s="323"/>
      <c r="G318" s="324"/>
      <c r="H318" s="323"/>
      <c r="I318" s="324"/>
      <c r="J318" s="427" t="s">
        <v>555</v>
      </c>
      <c r="K318" s="427" t="s">
        <v>554</v>
      </c>
      <c r="L318" s="427" t="s">
        <v>564</v>
      </c>
      <c r="M318" s="368"/>
      <c r="N318" s="368"/>
    </row>
    <row r="319" spans="1:14" ht="30" customHeight="1">
      <c r="A319" s="307"/>
      <c r="B319" s="946" t="s">
        <v>543</v>
      </c>
      <c r="C319" s="947"/>
      <c r="D319" s="942" t="s">
        <v>502</v>
      </c>
      <c r="E319" s="943"/>
      <c r="F319" s="944" t="s">
        <v>502</v>
      </c>
      <c r="G319" s="945"/>
      <c r="H319" s="944" t="s">
        <v>502</v>
      </c>
      <c r="I319" s="945"/>
      <c r="J319" s="425" t="s">
        <v>571</v>
      </c>
      <c r="K319" s="425" t="s">
        <v>563</v>
      </c>
      <c r="L319" s="425" t="s">
        <v>572</v>
      </c>
      <c r="M319" s="428"/>
      <c r="N319" s="368"/>
    </row>
    <row r="320" spans="1:14" ht="30" customHeight="1">
      <c r="A320" s="307"/>
      <c r="B320" s="948"/>
      <c r="C320" s="949"/>
      <c r="D320" s="321"/>
      <c r="E320" s="322"/>
      <c r="F320" s="321"/>
      <c r="G320" s="322"/>
      <c r="H320" s="321"/>
      <c r="I320" s="322"/>
      <c r="J320" s="425" t="s">
        <v>571</v>
      </c>
      <c r="K320" s="425" t="s">
        <v>563</v>
      </c>
      <c r="L320" s="425" t="s">
        <v>572</v>
      </c>
      <c r="M320" s="428"/>
      <c r="N320" s="368"/>
    </row>
    <row r="321" spans="1:14" ht="30" customHeight="1">
      <c r="A321" s="307"/>
      <c r="B321" s="950"/>
      <c r="C321" s="951"/>
      <c r="D321" s="323"/>
      <c r="E321" s="324"/>
      <c r="F321" s="323"/>
      <c r="G321" s="324"/>
      <c r="H321" s="323"/>
      <c r="I321" s="324"/>
      <c r="J321" s="425" t="s">
        <v>554</v>
      </c>
      <c r="K321" s="425" t="s">
        <v>564</v>
      </c>
      <c r="L321" s="425" t="s">
        <v>555</v>
      </c>
      <c r="M321" s="428"/>
      <c r="N321" s="368"/>
    </row>
    <row r="322" spans="1:14" ht="30" customHeight="1">
      <c r="A322" s="307"/>
      <c r="B322" s="946" t="s">
        <v>544</v>
      </c>
      <c r="C322" s="947"/>
      <c r="D322" s="942" t="s">
        <v>502</v>
      </c>
      <c r="E322" s="943"/>
      <c r="F322" s="944" t="s">
        <v>502</v>
      </c>
      <c r="G322" s="945"/>
      <c r="H322" s="944" t="s">
        <v>502</v>
      </c>
      <c r="I322" s="945"/>
      <c r="J322" s="425" t="s">
        <v>572</v>
      </c>
      <c r="K322" s="425" t="s">
        <v>565</v>
      </c>
      <c r="L322" s="425" t="s">
        <v>563</v>
      </c>
      <c r="M322" s="428"/>
      <c r="N322" s="368"/>
    </row>
    <row r="323" spans="1:14" ht="30" customHeight="1">
      <c r="A323" s="307"/>
      <c r="B323" s="948"/>
      <c r="C323" s="949"/>
      <c r="D323" s="321"/>
      <c r="E323" s="322"/>
      <c r="F323" s="321"/>
      <c r="G323" s="322"/>
      <c r="H323" s="321"/>
      <c r="I323" s="322"/>
      <c r="J323" s="425" t="s">
        <v>572</v>
      </c>
      <c r="K323" s="425" t="s">
        <v>565</v>
      </c>
      <c r="L323" s="425" t="s">
        <v>563</v>
      </c>
      <c r="M323" s="428"/>
      <c r="N323" s="368"/>
    </row>
    <row r="324" spans="1:14" ht="30" customHeight="1">
      <c r="A324" s="307"/>
      <c r="B324" s="950"/>
      <c r="C324" s="951"/>
      <c r="D324" s="323"/>
      <c r="E324" s="324"/>
      <c r="F324" s="323"/>
      <c r="G324" s="324"/>
      <c r="H324" s="323"/>
      <c r="I324" s="324"/>
      <c r="J324" s="425" t="s">
        <v>555</v>
      </c>
      <c r="K324" s="425" t="s">
        <v>556</v>
      </c>
      <c r="L324" s="425" t="s">
        <v>564</v>
      </c>
      <c r="M324" s="428"/>
      <c r="N324" s="368"/>
    </row>
    <row r="325" spans="1:14" ht="30" customHeight="1">
      <c r="A325" s="307"/>
      <c r="B325" s="946" t="s">
        <v>545</v>
      </c>
      <c r="C325" s="947"/>
      <c r="D325" s="942" t="s">
        <v>502</v>
      </c>
      <c r="E325" s="943"/>
      <c r="F325" s="944" t="s">
        <v>502</v>
      </c>
      <c r="G325" s="945"/>
      <c r="H325" s="944" t="s">
        <v>502</v>
      </c>
      <c r="I325" s="945"/>
      <c r="J325" s="425" t="s">
        <v>572</v>
      </c>
      <c r="K325" s="425" t="s">
        <v>565</v>
      </c>
      <c r="L325" s="425" t="s">
        <v>563</v>
      </c>
      <c r="M325" s="428"/>
      <c r="N325" s="368"/>
    </row>
    <row r="326" spans="1:14" ht="30" customHeight="1">
      <c r="A326" s="307"/>
      <c r="B326" s="948"/>
      <c r="C326" s="949"/>
      <c r="D326" s="321"/>
      <c r="E326" s="322"/>
      <c r="F326" s="321"/>
      <c r="G326" s="322"/>
      <c r="H326" s="321"/>
      <c r="I326" s="322"/>
      <c r="J326" s="425" t="s">
        <v>572</v>
      </c>
      <c r="K326" s="425" t="s">
        <v>565</v>
      </c>
      <c r="L326" s="425" t="s">
        <v>563</v>
      </c>
      <c r="M326" s="428"/>
      <c r="N326" s="368"/>
    </row>
    <row r="327" spans="1:14" ht="30" customHeight="1">
      <c r="A327" s="307"/>
      <c r="B327" s="950"/>
      <c r="C327" s="951"/>
      <c r="D327" s="323"/>
      <c r="E327" s="324"/>
      <c r="F327" s="323"/>
      <c r="G327" s="324"/>
      <c r="H327" s="323"/>
      <c r="I327" s="324"/>
      <c r="J327" s="425" t="s">
        <v>555</v>
      </c>
      <c r="K327" s="425" t="s">
        <v>556</v>
      </c>
      <c r="L327" s="425" t="s">
        <v>564</v>
      </c>
      <c r="M327" s="428"/>
      <c r="N327" s="368"/>
    </row>
    <row r="328" spans="1:14" ht="30.75" customHeight="1">
      <c r="A328" s="292"/>
      <c r="B328" s="292"/>
      <c r="C328" s="292"/>
      <c r="D328" s="292"/>
      <c r="E328" s="292"/>
      <c r="F328" s="292"/>
      <c r="G328" s="292"/>
      <c r="H328" s="292"/>
      <c r="I328" s="292"/>
      <c r="J328" s="253"/>
    </row>
    <row r="329" spans="1:14" ht="52.5" customHeight="1">
      <c r="A329" s="352">
        <v>6</v>
      </c>
      <c r="B329" s="882" t="s">
        <v>949</v>
      </c>
      <c r="C329" s="882"/>
      <c r="D329" s="882"/>
      <c r="E329" s="882"/>
      <c r="F329" s="882"/>
      <c r="G329" s="882"/>
      <c r="H329" s="882"/>
      <c r="I329" s="882"/>
      <c r="J329" s="253"/>
    </row>
    <row r="330" spans="1:14" ht="15.75">
      <c r="A330" s="288"/>
      <c r="B330" s="262"/>
      <c r="C330" s="262"/>
      <c r="D330" s="262"/>
      <c r="E330" s="262"/>
      <c r="F330" s="262"/>
      <c r="G330" s="262"/>
      <c r="H330" s="262"/>
      <c r="I330" s="288"/>
    </row>
    <row r="331" spans="1:14" ht="15.75">
      <c r="A331" s="292"/>
      <c r="B331" s="292"/>
      <c r="C331" s="292"/>
      <c r="D331" s="292"/>
      <c r="E331" s="292"/>
      <c r="F331" s="292"/>
      <c r="G331" s="292"/>
      <c r="H331" s="292"/>
      <c r="I331" s="292"/>
      <c r="J331" s="253"/>
    </row>
    <row r="332" spans="1:14" ht="15.75">
      <c r="A332" s="288"/>
      <c r="B332" s="262"/>
      <c r="C332" s="262"/>
      <c r="D332" s="262"/>
      <c r="E332" s="262"/>
      <c r="F332" s="262"/>
      <c r="G332" s="262"/>
      <c r="H332" s="262"/>
      <c r="I332" s="288"/>
    </row>
    <row r="333" spans="1:14" ht="15.75">
      <c r="A333" s="288"/>
      <c r="B333" s="262"/>
      <c r="C333" s="262"/>
      <c r="D333" s="262"/>
      <c r="E333" s="262"/>
      <c r="F333" s="262"/>
      <c r="G333" s="262"/>
      <c r="H333" s="262"/>
      <c r="I333" s="288"/>
    </row>
    <row r="334" spans="1:14" ht="15.75">
      <c r="A334" s="292"/>
      <c r="B334" s="292"/>
      <c r="C334" s="292"/>
      <c r="D334" s="292"/>
      <c r="E334" s="292"/>
      <c r="F334" s="292"/>
      <c r="G334" s="292"/>
      <c r="H334" s="292"/>
      <c r="I334" s="292"/>
      <c r="J334" s="253"/>
    </row>
    <row r="335" spans="1:14" ht="15.75">
      <c r="A335" s="292"/>
      <c r="B335" s="292"/>
      <c r="C335" s="292"/>
      <c r="D335" s="292"/>
      <c r="E335" s="292"/>
      <c r="F335" s="292"/>
      <c r="G335" s="292"/>
      <c r="H335" s="292"/>
      <c r="I335" s="292"/>
      <c r="J335" s="253"/>
    </row>
    <row r="336" spans="1:14" ht="15.75">
      <c r="A336" s="288"/>
      <c r="B336" s="262"/>
      <c r="C336" s="262"/>
      <c r="D336" s="262"/>
      <c r="E336" s="262"/>
      <c r="F336" s="262"/>
      <c r="G336" s="262"/>
      <c r="H336" s="262"/>
      <c r="I336" s="288"/>
    </row>
    <row r="337" spans="1:9" ht="15.75">
      <c r="A337" s="288"/>
      <c r="B337" s="262"/>
      <c r="C337" s="262"/>
      <c r="D337" s="262"/>
      <c r="E337" s="262"/>
      <c r="F337" s="262"/>
      <c r="G337" s="262"/>
      <c r="H337" s="262"/>
      <c r="I337" s="288"/>
    </row>
    <row r="338" spans="1:9" ht="15.75">
      <c r="A338" s="288"/>
      <c r="B338" s="262"/>
      <c r="C338" s="262"/>
      <c r="D338" s="262"/>
      <c r="E338" s="262"/>
      <c r="F338" s="262"/>
      <c r="G338" s="262"/>
      <c r="H338" s="262"/>
      <c r="I338" s="288"/>
    </row>
    <row r="339" spans="1:9" ht="15.75">
      <c r="A339" s="288"/>
      <c r="B339" s="262"/>
      <c r="C339" s="262"/>
      <c r="D339" s="262"/>
      <c r="E339" s="262"/>
      <c r="F339" s="262"/>
      <c r="G339" s="262"/>
      <c r="H339" s="262"/>
      <c r="I339" s="288"/>
    </row>
    <row r="340" spans="1:9" ht="15.75">
      <c r="A340" s="288"/>
      <c r="B340" s="262"/>
      <c r="C340" s="262"/>
      <c r="D340" s="262"/>
      <c r="E340" s="262"/>
      <c r="F340" s="262"/>
      <c r="G340" s="262"/>
      <c r="H340" s="262"/>
      <c r="I340" s="288"/>
    </row>
    <row r="341" spans="1:9" ht="15.75">
      <c r="A341" s="288"/>
      <c r="B341" s="262"/>
      <c r="C341" s="262"/>
      <c r="D341" s="262"/>
      <c r="E341" s="262"/>
      <c r="F341" s="262"/>
      <c r="G341" s="262"/>
      <c r="H341" s="262"/>
      <c r="I341" s="288"/>
    </row>
    <row r="342" spans="1:9" ht="15.75">
      <c r="A342" s="288"/>
      <c r="B342" s="262"/>
      <c r="C342" s="262"/>
      <c r="D342" s="262"/>
      <c r="E342" s="262"/>
      <c r="F342" s="262"/>
      <c r="G342" s="262"/>
      <c r="H342" s="262"/>
      <c r="I342" s="288"/>
    </row>
    <row r="343" spans="1:9" ht="15.75">
      <c r="A343" s="288"/>
      <c r="B343" s="262"/>
      <c r="C343" s="262"/>
      <c r="D343" s="262"/>
      <c r="E343" s="262"/>
      <c r="F343" s="262"/>
      <c r="G343" s="262"/>
      <c r="H343" s="262"/>
      <c r="I343" s="288"/>
    </row>
    <row r="344" spans="1:9" ht="15.75">
      <c r="A344" s="288"/>
      <c r="B344" s="262"/>
      <c r="C344" s="262"/>
      <c r="D344" s="262"/>
      <c r="E344" s="262"/>
      <c r="F344" s="262"/>
      <c r="G344" s="262"/>
      <c r="H344" s="262"/>
      <c r="I344" s="288"/>
    </row>
    <row r="345" spans="1:9" ht="15.75">
      <c r="A345" s="288"/>
      <c r="B345" s="262"/>
      <c r="C345" s="262"/>
      <c r="D345" s="262"/>
      <c r="E345" s="262"/>
      <c r="F345" s="262"/>
      <c r="G345" s="262"/>
      <c r="H345" s="262"/>
      <c r="I345" s="288"/>
    </row>
    <row r="346" spans="1:9" ht="15.75">
      <c r="A346" s="288"/>
      <c r="B346" s="262"/>
      <c r="C346" s="262"/>
      <c r="D346" s="262"/>
      <c r="E346" s="262"/>
      <c r="F346" s="262"/>
      <c r="G346" s="262"/>
      <c r="H346" s="262"/>
      <c r="I346" s="288"/>
    </row>
    <row r="347" spans="1:9" ht="15.75">
      <c r="A347" s="288"/>
      <c r="B347" s="262"/>
      <c r="C347" s="262"/>
      <c r="D347" s="262"/>
      <c r="E347" s="262"/>
      <c r="F347" s="262"/>
      <c r="G347" s="262"/>
      <c r="H347" s="262"/>
      <c r="I347" s="288"/>
    </row>
    <row r="348" spans="1:9" ht="15.75">
      <c r="A348" s="288"/>
      <c r="B348" s="262"/>
      <c r="C348" s="262"/>
      <c r="D348" s="262"/>
      <c r="E348" s="262"/>
      <c r="F348" s="262"/>
      <c r="G348" s="262"/>
      <c r="H348" s="262"/>
      <c r="I348" s="288"/>
    </row>
    <row r="349" spans="1:9" ht="15.75">
      <c r="A349" s="288"/>
      <c r="B349" s="262"/>
      <c r="C349" s="262"/>
      <c r="D349" s="262"/>
      <c r="E349" s="262"/>
      <c r="F349" s="262"/>
      <c r="G349" s="262"/>
      <c r="H349" s="262"/>
      <c r="I349" s="288"/>
    </row>
    <row r="350" spans="1:9" ht="15.75">
      <c r="A350" s="288"/>
      <c r="B350" s="262"/>
      <c r="C350" s="262"/>
      <c r="D350" s="262"/>
      <c r="E350" s="262"/>
      <c r="F350" s="262"/>
      <c r="G350" s="262"/>
      <c r="H350" s="262"/>
      <c r="I350" s="288"/>
    </row>
    <row r="351" spans="1:9" ht="15.75">
      <c r="A351" s="288"/>
      <c r="B351" s="262"/>
      <c r="C351" s="262"/>
      <c r="D351" s="262"/>
      <c r="E351" s="262"/>
      <c r="F351" s="262"/>
      <c r="G351" s="262"/>
      <c r="H351" s="262"/>
      <c r="I351" s="288"/>
    </row>
    <row r="352" spans="1:9" ht="15.75">
      <c r="A352" s="288"/>
      <c r="B352" s="262"/>
      <c r="C352" s="262"/>
      <c r="D352" s="262"/>
      <c r="E352" s="262"/>
      <c r="F352" s="262"/>
      <c r="G352" s="262"/>
      <c r="H352" s="262"/>
      <c r="I352" s="288"/>
    </row>
    <row r="353" spans="1:10" ht="15.75">
      <c r="A353" s="288"/>
      <c r="B353" s="262"/>
      <c r="C353" s="262"/>
      <c r="D353" s="262"/>
      <c r="E353" s="262"/>
      <c r="F353" s="262"/>
      <c r="G353" s="262"/>
      <c r="H353" s="262"/>
      <c r="I353" s="288"/>
    </row>
    <row r="354" spans="1:10" ht="15.75">
      <c r="A354" s="288"/>
      <c r="B354" s="262"/>
      <c r="C354" s="262"/>
      <c r="D354" s="262"/>
      <c r="E354" s="262"/>
      <c r="F354" s="262"/>
      <c r="G354" s="262"/>
      <c r="H354" s="262"/>
      <c r="I354" s="288"/>
    </row>
    <row r="355" spans="1:10" ht="15.75">
      <c r="A355" s="288"/>
      <c r="B355" s="262"/>
      <c r="C355" s="262"/>
      <c r="D355" s="262"/>
      <c r="E355" s="262"/>
      <c r="F355" s="262"/>
      <c r="G355" s="262"/>
      <c r="H355" s="262"/>
      <c r="I355" s="288"/>
    </row>
    <row r="356" spans="1:10" ht="15.75">
      <c r="A356" s="288"/>
      <c r="B356" s="262"/>
      <c r="C356" s="262"/>
      <c r="D356" s="262"/>
      <c r="E356" s="262"/>
      <c r="F356" s="262"/>
      <c r="G356" s="262"/>
      <c r="H356" s="262"/>
      <c r="I356" s="288"/>
    </row>
    <row r="357" spans="1:10" ht="15.75">
      <c r="A357" s="288"/>
      <c r="B357" s="262"/>
      <c r="C357" s="262"/>
      <c r="D357" s="262"/>
      <c r="E357" s="262"/>
      <c r="F357" s="262"/>
      <c r="G357" s="262"/>
      <c r="H357" s="262"/>
      <c r="I357" s="288"/>
    </row>
    <row r="358" spans="1:10" ht="15.75">
      <c r="A358" s="288"/>
      <c r="B358" s="262"/>
      <c r="C358" s="262"/>
      <c r="D358" s="262"/>
      <c r="E358" s="262"/>
      <c r="F358" s="262"/>
      <c r="G358" s="262"/>
      <c r="H358" s="262"/>
      <c r="I358" s="288"/>
    </row>
    <row r="359" spans="1:10" ht="15.75">
      <c r="A359" s="288"/>
      <c r="B359" s="262"/>
      <c r="C359" s="262"/>
      <c r="D359" s="262"/>
      <c r="E359" s="262"/>
      <c r="F359" s="262"/>
      <c r="G359" s="262"/>
      <c r="H359" s="262"/>
      <c r="I359" s="288"/>
    </row>
    <row r="360" spans="1:10" ht="15.75">
      <c r="A360" s="288"/>
      <c r="B360" s="262"/>
      <c r="C360" s="262"/>
      <c r="D360" s="262"/>
      <c r="E360" s="262"/>
      <c r="F360" s="262"/>
      <c r="G360" s="262"/>
      <c r="H360" s="262"/>
      <c r="I360" s="288"/>
    </row>
    <row r="361" spans="1:10" ht="15.75">
      <c r="A361" s="288"/>
      <c r="B361" s="262"/>
      <c r="C361" s="262"/>
      <c r="D361" s="262"/>
      <c r="E361" s="262"/>
      <c r="F361" s="262"/>
      <c r="G361" s="262"/>
      <c r="H361" s="262"/>
      <c r="I361" s="288"/>
    </row>
    <row r="362" spans="1:10" ht="15.75">
      <c r="A362" s="292"/>
      <c r="B362" s="292"/>
      <c r="C362" s="292"/>
      <c r="D362" s="292"/>
      <c r="E362" s="292"/>
      <c r="F362" s="292"/>
      <c r="G362" s="292"/>
      <c r="H362" s="292"/>
      <c r="I362" s="292"/>
      <c r="J362" s="253"/>
    </row>
    <row r="363" spans="1:10" ht="15.75">
      <c r="A363" s="288"/>
      <c r="B363" s="262"/>
      <c r="C363" s="262"/>
      <c r="D363" s="262"/>
      <c r="E363" s="262"/>
      <c r="F363" s="262"/>
      <c r="G363" s="262"/>
      <c r="H363" s="262"/>
      <c r="I363" s="288"/>
    </row>
    <row r="364" spans="1:10" ht="15.75">
      <c r="A364" s="288"/>
      <c r="B364" s="262"/>
      <c r="C364" s="262"/>
      <c r="D364" s="262"/>
      <c r="E364" s="262"/>
      <c r="F364" s="262"/>
      <c r="G364" s="262"/>
      <c r="H364" s="262"/>
      <c r="I364" s="288"/>
    </row>
    <row r="365" spans="1:10" ht="15.75">
      <c r="A365" s="288"/>
      <c r="B365" s="262"/>
      <c r="C365" s="262"/>
      <c r="D365" s="262"/>
      <c r="E365" s="262"/>
      <c r="F365" s="262"/>
      <c r="G365" s="262"/>
      <c r="H365" s="262"/>
      <c r="I365" s="288"/>
    </row>
    <row r="366" spans="1:10" ht="15.75">
      <c r="A366" s="288"/>
      <c r="B366" s="262"/>
      <c r="C366" s="262"/>
      <c r="D366" s="262"/>
      <c r="E366" s="262"/>
      <c r="F366" s="262"/>
      <c r="G366" s="262"/>
      <c r="H366" s="262"/>
      <c r="I366" s="288"/>
    </row>
    <row r="367" spans="1:10" ht="15.75">
      <c r="A367" s="288"/>
      <c r="B367" s="262"/>
      <c r="C367" s="262"/>
      <c r="D367" s="262"/>
      <c r="E367" s="262"/>
      <c r="F367" s="262"/>
      <c r="G367" s="262"/>
      <c r="H367" s="262"/>
      <c r="I367" s="288"/>
    </row>
    <row r="368" spans="1:10" ht="15.75">
      <c r="A368" s="288"/>
      <c r="B368" s="262"/>
      <c r="C368" s="262"/>
      <c r="D368" s="262"/>
      <c r="E368" s="262"/>
      <c r="F368" s="262"/>
      <c r="G368" s="262"/>
      <c r="H368" s="262"/>
      <c r="I368" s="288"/>
    </row>
    <row r="369" spans="1:10" ht="15.75">
      <c r="A369" s="288"/>
      <c r="B369" s="262"/>
      <c r="C369" s="262"/>
      <c r="D369" s="262"/>
      <c r="E369" s="262"/>
      <c r="F369" s="262"/>
      <c r="G369" s="262"/>
      <c r="H369" s="262"/>
      <c r="I369" s="288"/>
    </row>
    <row r="370" spans="1:10" ht="15.75">
      <c r="A370" s="288"/>
      <c r="B370" s="262"/>
      <c r="C370" s="262"/>
      <c r="D370" s="262"/>
      <c r="E370" s="262"/>
      <c r="F370" s="262"/>
      <c r="G370" s="262"/>
      <c r="H370" s="262"/>
      <c r="I370" s="288"/>
    </row>
    <row r="371" spans="1:10" ht="15.75">
      <c r="A371" s="288"/>
      <c r="B371" s="262"/>
      <c r="C371" s="262"/>
      <c r="D371" s="262"/>
      <c r="E371" s="262"/>
      <c r="F371" s="262"/>
      <c r="G371" s="262"/>
      <c r="H371" s="262"/>
      <c r="I371" s="288"/>
    </row>
    <row r="372" spans="1:10" ht="15.75">
      <c r="A372" s="288"/>
      <c r="B372" s="262"/>
      <c r="C372" s="262"/>
      <c r="D372" s="262"/>
      <c r="E372" s="262"/>
      <c r="F372" s="262"/>
      <c r="G372" s="262"/>
      <c r="H372" s="262"/>
      <c r="I372" s="288"/>
    </row>
    <row r="373" spans="1:10" ht="15.75">
      <c r="A373" s="288"/>
      <c r="B373" s="262"/>
      <c r="C373" s="262"/>
      <c r="D373" s="262"/>
      <c r="E373" s="262"/>
      <c r="F373" s="262"/>
      <c r="G373" s="262"/>
      <c r="H373" s="262"/>
      <c r="I373" s="288"/>
    </row>
    <row r="374" spans="1:10" ht="15.75">
      <c r="A374" s="288"/>
      <c r="B374" s="262"/>
      <c r="C374" s="262"/>
      <c r="D374" s="262"/>
      <c r="E374" s="262"/>
      <c r="F374" s="262"/>
      <c r="G374" s="262"/>
      <c r="H374" s="262"/>
      <c r="I374" s="288"/>
    </row>
    <row r="375" spans="1:10" ht="15.75">
      <c r="A375" s="288"/>
      <c r="B375" s="262"/>
      <c r="C375" s="262"/>
      <c r="D375" s="262"/>
      <c r="E375" s="262"/>
      <c r="F375" s="262"/>
      <c r="G375" s="262"/>
      <c r="H375" s="262"/>
      <c r="I375" s="288"/>
    </row>
    <row r="376" spans="1:10" ht="15.75">
      <c r="A376" s="288"/>
      <c r="B376" s="262"/>
      <c r="C376" s="262"/>
      <c r="D376" s="262"/>
      <c r="E376" s="262"/>
      <c r="F376" s="262"/>
      <c r="G376" s="262"/>
      <c r="H376" s="262"/>
      <c r="I376" s="288"/>
    </row>
    <row r="377" spans="1:10" ht="15.75">
      <c r="A377" s="288"/>
      <c r="B377" s="262"/>
      <c r="C377" s="262"/>
      <c r="D377" s="262"/>
      <c r="E377" s="262"/>
      <c r="F377" s="262"/>
      <c r="G377" s="262"/>
      <c r="H377" s="262"/>
      <c r="I377" s="288"/>
    </row>
    <row r="378" spans="1:10" ht="15.75">
      <c r="A378" s="288"/>
      <c r="B378" s="262"/>
      <c r="C378" s="262"/>
      <c r="D378" s="262"/>
      <c r="E378" s="262"/>
      <c r="F378" s="262"/>
      <c r="G378" s="262"/>
      <c r="H378" s="262"/>
      <c r="I378" s="288"/>
    </row>
    <row r="379" spans="1:10" ht="15.75">
      <c r="A379" s="288"/>
      <c r="B379" s="262"/>
      <c r="C379" s="262"/>
      <c r="D379" s="262"/>
      <c r="E379" s="262"/>
      <c r="F379" s="262"/>
      <c r="G379" s="262"/>
      <c r="H379" s="262"/>
      <c r="I379" s="288"/>
    </row>
    <row r="380" spans="1:10" ht="15.75">
      <c r="A380" s="292"/>
      <c r="B380" s="292"/>
      <c r="C380" s="292"/>
      <c r="D380" s="292"/>
      <c r="E380" s="292"/>
      <c r="F380" s="292"/>
      <c r="G380" s="292"/>
      <c r="H380" s="292"/>
      <c r="I380" s="292"/>
      <c r="J380" s="253"/>
    </row>
    <row r="381" spans="1:10" ht="15.75">
      <c r="A381" s="288"/>
      <c r="B381" s="288"/>
      <c r="C381" s="288"/>
      <c r="D381" s="288"/>
      <c r="E381" s="288"/>
      <c r="F381" s="288"/>
      <c r="G381" s="288"/>
      <c r="H381" s="288"/>
      <c r="I381" s="288"/>
    </row>
    <row r="382" spans="1:10" ht="15.75">
      <c r="A382" s="288"/>
      <c r="B382" s="229" t="s">
        <v>7</v>
      </c>
      <c r="C382" s="939" t="str">
        <f>'Attach 3(JV)'!B24</f>
        <v/>
      </c>
      <c r="D382" s="939"/>
      <c r="E382" s="288"/>
      <c r="F382" s="228" t="s">
        <v>5</v>
      </c>
      <c r="G382" s="873" t="str">
        <f>'Attach 3(JV)'!E24</f>
        <v/>
      </c>
      <c r="H382" s="873"/>
      <c r="I382" s="873"/>
    </row>
    <row r="383" spans="1:10" ht="15.75">
      <c r="A383" s="288"/>
      <c r="B383" s="229" t="s">
        <v>8</v>
      </c>
      <c r="C383" s="325" t="str">
        <f>'Attach 3(JV)'!B25</f>
        <v/>
      </c>
      <c r="D383" s="288"/>
      <c r="E383" s="288"/>
      <c r="F383" s="228" t="s">
        <v>6</v>
      </c>
      <c r="G383" s="873" t="str">
        <f>'Attach 3(JV)'!E25</f>
        <v/>
      </c>
      <c r="H383" s="873"/>
      <c r="I383" s="873"/>
    </row>
    <row r="384" spans="1:10" ht="15.75">
      <c r="A384" s="288"/>
      <c r="B384" s="288"/>
      <c r="C384" s="288"/>
      <c r="D384" s="288"/>
      <c r="E384" s="288"/>
      <c r="F384" s="288"/>
      <c r="G384" s="288"/>
      <c r="H384" s="288"/>
      <c r="I384" s="288"/>
    </row>
    <row r="385" spans="1:9" ht="15.75">
      <c r="A385" s="288"/>
      <c r="B385" s="288"/>
      <c r="C385" s="288"/>
      <c r="D385" s="288"/>
      <c r="E385" s="288"/>
      <c r="F385" s="288"/>
      <c r="G385" s="288"/>
      <c r="H385" s="288"/>
      <c r="I385" s="288"/>
    </row>
    <row r="386" spans="1:9" ht="15.75">
      <c r="A386" s="288"/>
      <c r="B386" s="288"/>
      <c r="C386" s="288"/>
      <c r="D386" s="288"/>
      <c r="E386" s="288"/>
      <c r="F386" s="288"/>
      <c r="G386" s="288"/>
      <c r="H386" s="288"/>
      <c r="I386" s="288"/>
    </row>
    <row r="387" spans="1:9" ht="15.75">
      <c r="A387" s="288"/>
      <c r="B387" s="288"/>
      <c r="C387" s="288"/>
      <c r="D387" s="288"/>
      <c r="E387" s="288"/>
      <c r="F387" s="288"/>
      <c r="G387" s="288"/>
      <c r="H387" s="288"/>
      <c r="I387" s="288"/>
    </row>
    <row r="388" spans="1:9" ht="15.75">
      <c r="A388" s="288"/>
      <c r="B388" s="288"/>
      <c r="C388" s="288"/>
      <c r="D388" s="288"/>
      <c r="E388" s="288"/>
      <c r="F388" s="288"/>
      <c r="G388" s="288"/>
      <c r="H388" s="288"/>
      <c r="I388" s="288"/>
    </row>
    <row r="389" spans="1:9" ht="15.75">
      <c r="A389" s="288"/>
      <c r="B389" s="288"/>
      <c r="C389" s="288"/>
      <c r="D389" s="288"/>
      <c r="E389" s="288"/>
      <c r="F389" s="288"/>
      <c r="G389" s="288"/>
      <c r="H389" s="288"/>
      <c r="I389" s="288"/>
    </row>
    <row r="390" spans="1:9" ht="15.75">
      <c r="A390" s="288"/>
      <c r="B390" s="288"/>
      <c r="C390" s="288"/>
      <c r="D390" s="288"/>
      <c r="E390" s="288"/>
      <c r="F390" s="288"/>
      <c r="G390" s="288"/>
      <c r="H390" s="288"/>
      <c r="I390" s="288"/>
    </row>
    <row r="391" spans="1:9" ht="15.75">
      <c r="A391" s="288"/>
      <c r="B391" s="288"/>
      <c r="C391" s="288"/>
      <c r="D391" s="288"/>
      <c r="E391" s="288"/>
      <c r="F391" s="288"/>
      <c r="G391" s="288"/>
      <c r="H391" s="288"/>
      <c r="I391" s="288"/>
    </row>
    <row r="392" spans="1:9" ht="15.75">
      <c r="A392" s="288"/>
      <c r="B392" s="288"/>
      <c r="C392" s="288"/>
      <c r="D392" s="288"/>
      <c r="E392" s="288"/>
      <c r="F392" s="288"/>
      <c r="G392" s="288"/>
      <c r="H392" s="288"/>
      <c r="I392" s="288"/>
    </row>
    <row r="393" spans="1:9" ht="15.75">
      <c r="A393" s="288"/>
      <c r="B393" s="288"/>
      <c r="C393" s="288"/>
      <c r="D393" s="288"/>
      <c r="E393" s="288"/>
      <c r="F393" s="288"/>
      <c r="G393" s="288"/>
      <c r="H393" s="288"/>
      <c r="I393" s="288"/>
    </row>
  </sheetData>
  <sheetProtection algorithmName="SHA-512" hashValue="8peTVXvMjBVs7nif0I10hrRaONZRCZmFoPIui9q8OHHFjle37L54PmFVhJWwmLEPez3iht0j4sf2FrPtarBfbw==" saltValue="DL0O7t4EJZ3uOf+V8r4d9Q==" spinCount="100000" sheet="1" objects="1" scenarios="1"/>
  <customSheetViews>
    <customSheetView guid="{C2A171E9-9C4A-48EB-B07E-5758A60CEF25}" showPageBreaks="1" fitToPage="1" printArea="1" hiddenRows="1" hiddenColumns="1" view="pageBreakPreview" topLeftCell="A202">
      <selection activeCell="C303" sqref="C303:I303"/>
      <rowBreaks count="4" manualBreakCount="4">
        <brk id="42" max="8" man="1"/>
        <brk id="118" max="8" man="1"/>
        <brk id="193" max="8" man="1"/>
        <brk id="319" max="8" man="1"/>
      </rowBreaks>
      <pageMargins left="0.74803149606299213" right="0.74803149606299213" top="0.6692913385826772" bottom="0.19685039370078741" header="0.51181102362204722" footer="0.15748031496062992"/>
      <printOptions horizontalCentered="1"/>
      <pageSetup scale="89" fitToHeight="0" orientation="portrait" r:id="rId1"/>
      <headerFooter alignWithMargins="0"/>
    </customSheetView>
    <customSheetView guid="{BCCF32CF-6814-4491-B636-EE6659CB2FDB}" showPageBreaks="1" fitToPage="1" printArea="1" hiddenRows="1" hiddenColumns="1" view="pageBreakPreview" topLeftCell="B335">
      <selection activeCell="D333" sqref="D333:E333"/>
      <rowBreaks count="4" manualBreakCount="4">
        <brk id="42" max="8" man="1"/>
        <brk id="118" max="8" man="1"/>
        <brk id="193" max="8" man="1"/>
        <brk id="319" max="8" man="1"/>
      </rowBreaks>
      <pageMargins left="0.74803149606299213" right="0.74803149606299213" top="0.6692913385826772" bottom="0.19685039370078741" header="0.51181102362204722" footer="0.15748031496062992"/>
      <printOptions horizontalCentered="1"/>
      <pageSetup scale="89" fitToHeight="0" orientation="portrait" r:id="rId2"/>
      <headerFooter alignWithMargins="0"/>
    </customSheetView>
    <customSheetView guid="{0B294850-FD19-47B3-ACE9-A5EA58FA8F6C}" showPageBreaks="1" fitToPage="1" printArea="1" hiddenRows="1" hiddenColumns="1" view="pageBreakPreview" topLeftCell="A203">
      <selection activeCell="F254" sqref="F254"/>
      <rowBreaks count="4" manualBreakCount="4">
        <brk id="42" max="8" man="1"/>
        <brk id="118" max="8" man="1"/>
        <brk id="193" max="8" man="1"/>
        <brk id="319" max="8" man="1"/>
      </rowBreaks>
      <pageMargins left="0.74803149606299213" right="0.74803149606299213" top="0.6692913385826772" bottom="0.19685039370078741" header="0.51181102362204722" footer="0.15748031496062992"/>
      <printOptions horizontalCentered="1"/>
      <pageSetup scale="89" fitToHeight="0" orientation="portrait" r:id="rId3"/>
      <headerFooter alignWithMargins="0"/>
    </customSheetView>
    <customSheetView guid="{B5DDB8B7-72B3-44C4-BA38-BC879DA0D860}" showPageBreaks="1" fitToPage="1" printArea="1" hiddenRows="1" hiddenColumns="1" view="pageBreakPreview">
      <selection activeCell="F254" sqref="F254"/>
      <rowBreaks count="4" manualBreakCount="4">
        <brk id="42" max="8" man="1"/>
        <brk id="118" max="8" man="1"/>
        <brk id="193" max="8" man="1"/>
        <brk id="319" max="8" man="1"/>
      </rowBreaks>
      <pageMargins left="0.74803149606299213" right="0.74803149606299213" top="0.6692913385826772" bottom="0.19685039370078741" header="0.51181102362204722" footer="0.15748031496062992"/>
      <printOptions horizontalCentered="1"/>
      <pageSetup scale="89" fitToHeight="0" orientation="portrait" r:id="rId4"/>
      <headerFooter alignWithMargins="0"/>
    </customSheetView>
    <customSheetView guid="{ADFEEE36-FC64-4164-B026-18EA8FC2BA5B}" showPageBreaks="1" fitToPage="1" printArea="1" hiddenRows="1" hiddenColumns="1" view="pageBreakPreview">
      <selection activeCell="D49" sqref="D49:E49"/>
      <rowBreaks count="4" manualBreakCount="4">
        <brk id="42" max="8" man="1"/>
        <brk id="118" max="8" man="1"/>
        <brk id="192" max="8" man="1"/>
        <brk id="318" max="8" man="1"/>
      </rowBreaks>
      <pageMargins left="0.74803149606299213" right="0.74803149606299213" top="0.6692913385826772" bottom="0.19685039370078741" header="0.51181102362204722" footer="0.15748031496062992"/>
      <printOptions horizontalCentered="1"/>
      <pageSetup scale="89" fitToHeight="0" orientation="portrait" r:id="rId5"/>
      <headerFooter alignWithMargins="0"/>
    </customSheetView>
    <customSheetView guid="{9416EA7C-09DE-4A79-98DC-84D6183EE7EA}" showPageBreaks="1" fitToPage="1" printArea="1" hiddenRows="1" hiddenColumns="1" view="pageBreakPreview" topLeftCell="A336">
      <selection activeCell="I181" sqref="I181"/>
      <rowBreaks count="4" manualBreakCount="4">
        <brk id="42" max="8" man="1"/>
        <brk id="120" max="8" man="1"/>
        <brk id="194" max="8" man="1"/>
        <brk id="320" max="8" man="1"/>
      </rowBreaks>
      <pageMargins left="0.74803149606299213" right="0.74803149606299213" top="0.6692913385826772" bottom="0.19685039370078741" header="0.51181102362204722" footer="0.15748031496062992"/>
      <printOptions horizontalCentered="1"/>
      <pageSetup scale="89" fitToHeight="0" orientation="portrait" r:id="rId6"/>
      <headerFooter alignWithMargins="0"/>
    </customSheetView>
    <customSheetView guid="{C7FCA09A-C3E0-4408-81A0-5CFFEB0C6237}" fitToPage="1" hiddenRows="1" hiddenColumns="1">
      <selection activeCell="D781" sqref="D781:E781"/>
      <rowBreaks count="16" manualBreakCount="16">
        <brk id="41" max="8" man="1"/>
        <brk id="110" max="16383" man="1"/>
        <brk id="148" max="8" man="1"/>
        <brk id="204" max="16383" man="1"/>
        <brk id="248" max="16383" man="1"/>
        <brk id="294" max="8" man="1"/>
        <brk id="322" max="8" man="1"/>
        <brk id="384" max="16383" man="1"/>
        <brk id="417" max="8" man="1"/>
        <brk id="474" max="8" man="1"/>
        <brk id="545" max="8" man="1"/>
        <brk id="607" max="16383" man="1"/>
        <brk id="660" max="8" man="1"/>
        <brk id="723" max="16383" man="1"/>
        <brk id="758" max="8" man="1"/>
        <brk id="792" max="8" man="1"/>
      </rowBreaks>
      <pageMargins left="0.74803149606299213" right="0.74803149606299213" top="0.6692913385826772" bottom="0.19685039370078741" header="0.51181102362204722" footer="0.15748031496062992"/>
      <printOptions horizontalCentered="1"/>
      <pageSetup paperSize="9" scale="86" fitToHeight="0" orientation="portrait" r:id="rId7"/>
      <headerFooter alignWithMargins="0"/>
    </customSheetView>
    <customSheetView guid="{494F6778-23FE-4AAC-B37D-6C7543FC13B9}" fitToPage="1" hiddenRows="1" hiddenColumns="1" topLeftCell="A165">
      <selection activeCell="F790" sqref="F790:G790"/>
      <rowBreaks count="16" manualBreakCount="16">
        <brk id="41" max="8" man="1"/>
        <brk id="110" max="16383" man="1"/>
        <brk id="148" max="8" man="1"/>
        <brk id="204" max="16383" man="1"/>
        <brk id="248" max="16383" man="1"/>
        <brk id="294" max="8" man="1"/>
        <brk id="322" max="8" man="1"/>
        <brk id="384" max="16383" man="1"/>
        <brk id="417" max="8" man="1"/>
        <brk id="474" max="8" man="1"/>
        <brk id="545" max="8" man="1"/>
        <brk id="607" max="16383" man="1"/>
        <brk id="660" max="8" man="1"/>
        <brk id="723" max="16383" man="1"/>
        <brk id="758" max="8" man="1"/>
        <brk id="792" max="8" man="1"/>
      </rowBreaks>
      <pageMargins left="0.74803149606299213" right="0.74803149606299213" top="0.6692913385826772" bottom="0.19685039370078741" header="0.51181102362204722" footer="0.15748031496062992"/>
      <printOptions horizontalCentered="1"/>
      <pageSetup paperSize="9" scale="86" fitToHeight="0" orientation="portrait" r:id="rId8"/>
      <headerFooter alignWithMargins="0"/>
    </customSheetView>
    <customSheetView guid="{1FD9ACA5-802E-4240-ABEA-3FAA854014ED}" hiddenRows="1" hiddenColumns="1">
      <selection activeCell="F130" sqref="F130:G130"/>
      <rowBreaks count="16" manualBreakCount="16">
        <brk id="41" max="8" man="1"/>
        <brk id="110" max="16383" man="1"/>
        <brk id="148" max="8" man="1"/>
        <brk id="204" max="16383" man="1"/>
        <brk id="248" max="16383" man="1"/>
        <brk id="294" max="8" man="1"/>
        <brk id="322" max="8" man="1"/>
        <brk id="384" max="16383" man="1"/>
        <brk id="417" max="8" man="1"/>
        <brk id="474" max="8" man="1"/>
        <brk id="542" max="8" man="1"/>
        <brk id="604" max="16383" man="1"/>
        <brk id="657" max="8" man="1"/>
        <brk id="720" max="16383" man="1"/>
        <brk id="755" max="8" man="1"/>
        <brk id="789" max="8" man="1"/>
      </rowBreaks>
      <pageMargins left="0.74803149606299213" right="0.74803149606299213" top="0.6692913385826772" bottom="0.19685039370078741" header="0.51181102362204722" footer="0.15748031496062992"/>
      <printOptions horizontalCentered="1"/>
      <pageSetup paperSize="9" scale="69" orientation="portrait" r:id="rId9"/>
      <headerFooter alignWithMargins="0"/>
    </customSheetView>
    <customSheetView guid="{088EE4B8-2AB2-4771-AF02-2799FFD209DC}" showPageBreaks="1" fitToPage="1" printArea="1" hiddenRows="1" hiddenColumns="1" view="pageBreakPreview" topLeftCell="A121">
      <selection activeCell="F130" sqref="F130:G130"/>
      <rowBreaks count="16" manualBreakCount="16">
        <brk id="41" max="8" man="1"/>
        <brk id="110" max="16383" man="1"/>
        <brk id="149" max="8" man="1"/>
        <brk id="204" max="16383" man="1"/>
        <brk id="248" max="16383" man="1"/>
        <brk id="294" max="8" man="1"/>
        <brk id="322" max="8" man="1"/>
        <brk id="384" max="16383" man="1"/>
        <brk id="417" max="8" man="1"/>
        <brk id="474" max="8" man="1"/>
        <brk id="545" max="8" man="1"/>
        <brk id="607" max="16383" man="1"/>
        <brk id="660" max="8" man="1"/>
        <brk id="723" max="16383" man="1"/>
        <brk id="758" max="8" man="1"/>
        <brk id="792" max="8" man="1"/>
      </rowBreaks>
      <pageMargins left="0.74803149606299213" right="0.74803149606299213" top="0.6692913385826772" bottom="0.19685039370078741" header="0.51181102362204722" footer="0.15748031496062992"/>
      <printOptions horizontalCentered="1"/>
      <pageSetup paperSize="9" scale="86" fitToHeight="0" orientation="portrait" r:id="rId10"/>
      <headerFooter alignWithMargins="0"/>
    </customSheetView>
    <customSheetView guid="{6B3BC699-AF50-49D1-A5D9-04AC9ECA2E6E}" scale="85" showPageBreaks="1" fitToPage="1" printArea="1" hiddenRows="1" hiddenColumns="1" view="pageBreakPreview" topLeftCell="A182">
      <selection activeCell="G182" sqref="G182"/>
      <rowBreaks count="2" manualBreakCount="2">
        <brk id="123" max="8" man="1"/>
        <brk id="191" max="8" man="1"/>
      </rowBreaks>
      <pageMargins left="0.74803149606299213" right="0.74803149606299213" top="0.6692913385826772" bottom="0.19685039370078741" header="0.51181102362204722" footer="0.15748031496062992"/>
      <printOptions horizontalCentered="1"/>
      <pageSetup paperSize="9" scale="86" fitToHeight="0" orientation="portrait" r:id="rId11"/>
      <headerFooter alignWithMargins="0"/>
    </customSheetView>
    <customSheetView guid="{A59756C1-F119-409F-9749-7E17A89EC99C}" showPageBreaks="1" fitToPage="1" printArea="1" hiddenRows="1" hiddenColumns="1" view="pageBreakPreview" topLeftCell="A284">
      <selection activeCell="D287" sqref="D287:E287"/>
      <rowBreaks count="2" manualBreakCount="2">
        <brk id="123" max="8" man="1"/>
        <brk id="191" max="8" man="1"/>
      </rowBreaks>
      <pageMargins left="0.74803149606299213" right="0.74803149606299213" top="0.6692913385826772" bottom="0.19685039370078741" header="0.51181102362204722" footer="0.15748031496062992"/>
      <printOptions horizontalCentered="1"/>
      <pageSetup paperSize="9" scale="86" fitToHeight="0" orientation="portrait" r:id="rId12"/>
      <headerFooter alignWithMargins="0"/>
    </customSheetView>
    <customSheetView guid="{10D78769-6122-4B7A-A6A3-9E5BCA27938C}" showPageBreaks="1" fitToPage="1" printArea="1" hiddenRows="1" hiddenColumns="1" view="pageBreakPreview" topLeftCell="A50">
      <selection activeCell="H51" sqref="D51:I51"/>
      <rowBreaks count="2" manualBreakCount="2">
        <brk id="123" max="8" man="1"/>
        <brk id="191" max="8" man="1"/>
      </rowBreaks>
      <pageMargins left="0.74803149606299213" right="0.74803149606299213" top="0.6692913385826772" bottom="0.19685039370078741" header="0.51181102362204722" footer="0.15748031496062992"/>
      <printOptions horizontalCentered="1"/>
      <pageSetup scale="89" fitToHeight="0" orientation="portrait" r:id="rId13"/>
      <headerFooter alignWithMargins="0"/>
    </customSheetView>
    <customSheetView guid="{C418AE7B-D663-4538-8B16-8531F14557D9}" showPageBreaks="1" fitToPage="1" printArea="1" hiddenRows="1" hiddenColumns="1" view="pageBreakPreview" topLeftCell="A9">
      <selection activeCell="D49" sqref="D49:E49"/>
      <rowBreaks count="2" manualBreakCount="2">
        <brk id="123" max="8" man="1"/>
        <brk id="191" max="8" man="1"/>
      </rowBreaks>
      <pageMargins left="0.74803149606299213" right="0.74803149606299213" top="0.6692913385826772" bottom="0.19685039370078741" header="0.51181102362204722" footer="0.15748031496062992"/>
      <printOptions horizontalCentered="1"/>
      <pageSetup scale="89" fitToHeight="0" orientation="portrait" r:id="rId14"/>
      <headerFooter alignWithMargins="0"/>
    </customSheetView>
    <customSheetView guid="{7D19A8FF-9B46-47E7-A025-8214920F0DEA}" showPageBreaks="1" fitToPage="1" printArea="1" hiddenRows="1" hiddenColumns="1" view="pageBreakPreview">
      <selection activeCell="D49" sqref="D49:E49"/>
      <rowBreaks count="2" manualBreakCount="2">
        <brk id="123" max="8" man="1"/>
        <brk id="191" max="8" man="1"/>
      </rowBreaks>
      <pageMargins left="0.74803149606299213" right="0.74803149606299213" top="0.6692913385826772" bottom="0.19685039370078741" header="0.51181102362204722" footer="0.15748031496062992"/>
      <printOptions horizontalCentered="1"/>
      <pageSetup scale="89" fitToHeight="0" orientation="portrait" r:id="rId15"/>
      <headerFooter alignWithMargins="0"/>
    </customSheetView>
    <customSheetView guid="{F4494380-F964-4D0D-9D0A-9EA8E85D4225}" showPageBreaks="1" fitToPage="1" printArea="1" hiddenRows="1" hiddenColumns="1" view="pageBreakPreview" topLeftCell="A340">
      <selection activeCell="D49" sqref="D49:E49"/>
      <rowBreaks count="4" manualBreakCount="4">
        <brk id="42" max="8" man="1"/>
        <brk id="118" max="8" man="1"/>
        <brk id="192" max="8" man="1"/>
        <brk id="318" max="8" man="1"/>
      </rowBreaks>
      <pageMargins left="0.74803149606299213" right="0.74803149606299213" top="0.6692913385826772" bottom="0.19685039370078741" header="0.51181102362204722" footer="0.15748031496062992"/>
      <printOptions horizontalCentered="1"/>
      <pageSetup scale="89" fitToHeight="0" orientation="portrait" r:id="rId16"/>
      <headerFooter alignWithMargins="0"/>
    </customSheetView>
    <customSheetView guid="{51E8B268-CD70-41C9-97C5-6867BFB3D174}" showPageBreaks="1" fitToPage="1" printArea="1" hiddenRows="1" hiddenColumns="1" view="pageBreakPreview">
      <selection activeCell="D49" sqref="D49:E49"/>
      <rowBreaks count="4" manualBreakCount="4">
        <brk id="42" max="8" man="1"/>
        <brk id="118" max="8" man="1"/>
        <brk id="192" max="8" man="1"/>
        <brk id="318" max="8" man="1"/>
      </rowBreaks>
      <pageMargins left="0.74803149606299213" right="0.74803149606299213" top="0.6692913385826772" bottom="0.19685039370078741" header="0.51181102362204722" footer="0.15748031496062992"/>
      <printOptions horizontalCentered="1"/>
      <pageSetup scale="89" fitToHeight="0" orientation="portrait" r:id="rId17"/>
      <headerFooter alignWithMargins="0"/>
    </customSheetView>
    <customSheetView guid="{A1254D92-3EE6-40FC-9F9F-6A8DD0D26E07}" showPageBreaks="1" fitToPage="1" printArea="1" hiddenRows="1" hiddenColumns="1" view="pageBreakPreview" topLeftCell="A344">
      <selection activeCell="F254" sqref="F254"/>
      <rowBreaks count="4" manualBreakCount="4">
        <brk id="42" max="8" man="1"/>
        <brk id="118" max="8" man="1"/>
        <brk id="193" max="8" man="1"/>
        <brk id="319" max="8" man="1"/>
      </rowBreaks>
      <pageMargins left="0.74803149606299213" right="0.74803149606299213" top="0.6692913385826772" bottom="0.19685039370078741" header="0.51181102362204722" footer="0.15748031496062992"/>
      <printOptions horizontalCentered="1"/>
      <pageSetup scale="89" fitToHeight="0" orientation="portrait" r:id="rId18"/>
      <headerFooter alignWithMargins="0"/>
    </customSheetView>
    <customSheetView guid="{D7CAE235-DD1C-4EEF-899D-8FC939865EF5}" showPageBreaks="1" fitToPage="1" printArea="1" hiddenRows="1" hiddenColumns="1" view="pageBreakPreview" topLeftCell="B335">
      <selection activeCell="D333" sqref="D333:E333"/>
      <rowBreaks count="4" manualBreakCount="4">
        <brk id="42" max="8" man="1"/>
        <brk id="118" max="8" man="1"/>
        <brk id="193" max="8" man="1"/>
        <brk id="319" max="8" man="1"/>
      </rowBreaks>
      <pageMargins left="0.74803149606299213" right="0.74803149606299213" top="0.6692913385826772" bottom="0.19685039370078741" header="0.51181102362204722" footer="0.15748031496062992"/>
      <printOptions horizontalCentered="1"/>
      <pageSetup scale="89" fitToHeight="0" orientation="portrait" r:id="rId19"/>
      <headerFooter alignWithMargins="0"/>
    </customSheetView>
    <customSheetView guid="{95DC4E80-4059-4DBD-A03E-19A166873728}" showPageBreaks="1" fitToPage="1" printArea="1" hiddenRows="1" hiddenColumns="1" view="pageBreakPreview" topLeftCell="A281">
      <selection activeCell="C303" sqref="C303:I303"/>
      <rowBreaks count="4" manualBreakCount="4">
        <brk id="42" max="8" man="1"/>
        <brk id="118" max="8" man="1"/>
        <brk id="193" max="8" man="1"/>
        <brk id="319" max="8" man="1"/>
      </rowBreaks>
      <pageMargins left="0.74803149606299213" right="0.74803149606299213" top="0.6692913385826772" bottom="0.19685039370078741" header="0.51181102362204722" footer="0.15748031496062992"/>
      <printOptions horizontalCentered="1"/>
      <pageSetup scale="89" fitToHeight="0" orientation="portrait" r:id="rId20"/>
      <headerFooter alignWithMargins="0"/>
    </customSheetView>
  </customSheetViews>
  <mergeCells count="351">
    <mergeCell ref="D251:E251"/>
    <mergeCell ref="F251:G251"/>
    <mergeCell ref="H251:I251"/>
    <mergeCell ref="B329:I329"/>
    <mergeCell ref="B214:I214"/>
    <mergeCell ref="B217:I217"/>
    <mergeCell ref="B219:I219"/>
    <mergeCell ref="B221:I221"/>
    <mergeCell ref="B223:I223"/>
    <mergeCell ref="B220:I220"/>
    <mergeCell ref="B119:I119"/>
    <mergeCell ref="B151:E151"/>
    <mergeCell ref="B150:E150"/>
    <mergeCell ref="B165:E165"/>
    <mergeCell ref="H145:I145"/>
    <mergeCell ref="H146:I146"/>
    <mergeCell ref="H156:I156"/>
    <mergeCell ref="F143:G143"/>
    <mergeCell ref="F144:G144"/>
    <mergeCell ref="F145:G145"/>
    <mergeCell ref="F146:G146"/>
    <mergeCell ref="H140:I140"/>
    <mergeCell ref="B153:E153"/>
    <mergeCell ref="B149:E149"/>
    <mergeCell ref="B154:E154"/>
    <mergeCell ref="B155:E155"/>
    <mergeCell ref="F156:G156"/>
    <mergeCell ref="B156:E156"/>
    <mergeCell ref="H250:I250"/>
    <mergeCell ref="D252:E252"/>
    <mergeCell ref="F252:G252"/>
    <mergeCell ref="H252:I252"/>
    <mergeCell ref="D250:E250"/>
    <mergeCell ref="F250:G250"/>
    <mergeCell ref="D247:E247"/>
    <mergeCell ref="F247:G247"/>
    <mergeCell ref="H247:I247"/>
    <mergeCell ref="D249:E249"/>
    <mergeCell ref="F249:G249"/>
    <mergeCell ref="H249:I249"/>
    <mergeCell ref="D248:E248"/>
    <mergeCell ref="F248:G248"/>
    <mergeCell ref="G192:I192"/>
    <mergeCell ref="B201:E206"/>
    <mergeCell ref="B207:E207"/>
    <mergeCell ref="F202:G202"/>
    <mergeCell ref="H202:I202"/>
    <mergeCell ref="H204:I204"/>
    <mergeCell ref="H206:I206"/>
    <mergeCell ref="F205:G205"/>
    <mergeCell ref="B181:E181"/>
    <mergeCell ref="B135:E135"/>
    <mergeCell ref="F138:G138"/>
    <mergeCell ref="H141:I141"/>
    <mergeCell ref="H142:I142"/>
    <mergeCell ref="F140:G140"/>
    <mergeCell ref="F141:G141"/>
    <mergeCell ref="F142:G142"/>
    <mergeCell ref="H143:I143"/>
    <mergeCell ref="H144:I144"/>
    <mergeCell ref="H136:I136"/>
    <mergeCell ref="F136:G136"/>
    <mergeCell ref="F322:G322"/>
    <mergeCell ref="H322:I322"/>
    <mergeCell ref="D319:E319"/>
    <mergeCell ref="C287:I287"/>
    <mergeCell ref="C288:I288"/>
    <mergeCell ref="C289:I289"/>
    <mergeCell ref="C290:I290"/>
    <mergeCell ref="B322:C324"/>
    <mergeCell ref="C300:I300"/>
    <mergeCell ref="B307:I307"/>
    <mergeCell ref="B309:I309"/>
    <mergeCell ref="B313:C315"/>
    <mergeCell ref="B316:C318"/>
    <mergeCell ref="B319:C321"/>
    <mergeCell ref="G382:I382"/>
    <mergeCell ref="C382:D382"/>
    <mergeCell ref="B310:C310"/>
    <mergeCell ref="D310:I310"/>
    <mergeCell ref="D311:E311"/>
    <mergeCell ref="F311:G311"/>
    <mergeCell ref="H311:I311"/>
    <mergeCell ref="B312:C312"/>
    <mergeCell ref="D312:E312"/>
    <mergeCell ref="F312:G312"/>
    <mergeCell ref="H312:I312"/>
    <mergeCell ref="D313:E313"/>
    <mergeCell ref="F313:G313"/>
    <mergeCell ref="H313:I313"/>
    <mergeCell ref="D316:E316"/>
    <mergeCell ref="F316:G316"/>
    <mergeCell ref="H316:I316"/>
    <mergeCell ref="D325:E325"/>
    <mergeCell ref="F325:G325"/>
    <mergeCell ref="H325:I325"/>
    <mergeCell ref="B325:C327"/>
    <mergeCell ref="F319:G319"/>
    <mergeCell ref="H319:I319"/>
    <mergeCell ref="D322:E322"/>
    <mergeCell ref="C285:I285"/>
    <mergeCell ref="C286:I286"/>
    <mergeCell ref="C291:I291"/>
    <mergeCell ref="B295:I295"/>
    <mergeCell ref="B296:I296"/>
    <mergeCell ref="B269:I269"/>
    <mergeCell ref="B271:I271"/>
    <mergeCell ref="B273:I273"/>
    <mergeCell ref="B275:I275"/>
    <mergeCell ref="B279:I279"/>
    <mergeCell ref="B277:I277"/>
    <mergeCell ref="B281:I281"/>
    <mergeCell ref="C283:I283"/>
    <mergeCell ref="C284:I284"/>
    <mergeCell ref="B267:I267"/>
    <mergeCell ref="D253:E253"/>
    <mergeCell ref="B255:C255"/>
    <mergeCell ref="D255:E255"/>
    <mergeCell ref="H255:I255"/>
    <mergeCell ref="F253:G253"/>
    <mergeCell ref="H253:I253"/>
    <mergeCell ref="H254:I254"/>
    <mergeCell ref="F255:G255"/>
    <mergeCell ref="B261:I261"/>
    <mergeCell ref="B263:I263"/>
    <mergeCell ref="B265:I265"/>
    <mergeCell ref="B258:I258"/>
    <mergeCell ref="A156:A158"/>
    <mergeCell ref="B111:I111"/>
    <mergeCell ref="B123:I123"/>
    <mergeCell ref="B124:I124"/>
    <mergeCell ref="B136:E136"/>
    <mergeCell ref="B131:E131"/>
    <mergeCell ref="B138:E138"/>
    <mergeCell ref="B114:I114"/>
    <mergeCell ref="B117:I117"/>
    <mergeCell ref="F132:G132"/>
    <mergeCell ref="F133:G133"/>
    <mergeCell ref="F134:G134"/>
    <mergeCell ref="H138:I138"/>
    <mergeCell ref="F135:G135"/>
    <mergeCell ref="B133:E133"/>
    <mergeCell ref="B134:E134"/>
    <mergeCell ref="H131:I131"/>
    <mergeCell ref="H132:I132"/>
    <mergeCell ref="H133:I133"/>
    <mergeCell ref="H134:I134"/>
    <mergeCell ref="A140:A143"/>
    <mergeCell ref="B140:E143"/>
    <mergeCell ref="B152:E152"/>
    <mergeCell ref="H135:I135"/>
    <mergeCell ref="B132:E132"/>
    <mergeCell ref="F131:G131"/>
    <mergeCell ref="A46:A48"/>
    <mergeCell ref="B101:I101"/>
    <mergeCell ref="B103:I103"/>
    <mergeCell ref="D47:E47"/>
    <mergeCell ref="F47:G47"/>
    <mergeCell ref="H47:I47"/>
    <mergeCell ref="D48:E48"/>
    <mergeCell ref="F54:G54"/>
    <mergeCell ref="F55:G55"/>
    <mergeCell ref="D50:E50"/>
    <mergeCell ref="D51:E51"/>
    <mergeCell ref="F50:G50"/>
    <mergeCell ref="F51:G51"/>
    <mergeCell ref="B50:C50"/>
    <mergeCell ref="B51:C51"/>
    <mergeCell ref="B52:C52"/>
    <mergeCell ref="D52:E52"/>
    <mergeCell ref="D53:E53"/>
    <mergeCell ref="B113:I113"/>
    <mergeCell ref="B112:I112"/>
    <mergeCell ref="B121:I121"/>
    <mergeCell ref="B115:I115"/>
    <mergeCell ref="F45:G45"/>
    <mergeCell ref="H45:I45"/>
    <mergeCell ref="F46:G46"/>
    <mergeCell ref="B105:I105"/>
    <mergeCell ref="B107:I107"/>
    <mergeCell ref="H52:I52"/>
    <mergeCell ref="H53:I53"/>
    <mergeCell ref="H54:I54"/>
    <mergeCell ref="H55:I55"/>
    <mergeCell ref="H56:I56"/>
    <mergeCell ref="H57:I57"/>
    <mergeCell ref="F52:G52"/>
    <mergeCell ref="F53:G53"/>
    <mergeCell ref="F56:G56"/>
    <mergeCell ref="F57:G57"/>
    <mergeCell ref="D43:I43"/>
    <mergeCell ref="B45:C45"/>
    <mergeCell ref="B49:C49"/>
    <mergeCell ref="B46:C48"/>
    <mergeCell ref="F49:G49"/>
    <mergeCell ref="B109:I109"/>
    <mergeCell ref="D54:E54"/>
    <mergeCell ref="D55:E55"/>
    <mergeCell ref="D56:E56"/>
    <mergeCell ref="D57:E57"/>
    <mergeCell ref="D44:E44"/>
    <mergeCell ref="F44:G44"/>
    <mergeCell ref="H44:I44"/>
    <mergeCell ref="D45:E45"/>
    <mergeCell ref="D46:E46"/>
    <mergeCell ref="D49:E49"/>
    <mergeCell ref="F48:G48"/>
    <mergeCell ref="H48:I48"/>
    <mergeCell ref="B53:C53"/>
    <mergeCell ref="B54:C54"/>
    <mergeCell ref="H46:I46"/>
    <mergeCell ref="H49:I49"/>
    <mergeCell ref="H50:I50"/>
    <mergeCell ref="H51:I51"/>
    <mergeCell ref="G383:I383"/>
    <mergeCell ref="A3:I3"/>
    <mergeCell ref="A5:I5"/>
    <mergeCell ref="B28:I28"/>
    <mergeCell ref="B29:I29"/>
    <mergeCell ref="B30:I30"/>
    <mergeCell ref="B33:I33"/>
    <mergeCell ref="A8:D8"/>
    <mergeCell ref="A16:I16"/>
    <mergeCell ref="A18:I18"/>
    <mergeCell ref="A24:I24"/>
    <mergeCell ref="A26:I26"/>
    <mergeCell ref="B27:I27"/>
    <mergeCell ref="B9:D9"/>
    <mergeCell ref="B10:D10"/>
    <mergeCell ref="B11:D11"/>
    <mergeCell ref="B12:D12"/>
    <mergeCell ref="B34:I34"/>
    <mergeCell ref="B35:I35"/>
    <mergeCell ref="B38:I38"/>
    <mergeCell ref="B39:I39"/>
    <mergeCell ref="B40:I40"/>
    <mergeCell ref="B43:C43"/>
    <mergeCell ref="H158:I158"/>
    <mergeCell ref="B183:E183"/>
    <mergeCell ref="B185:E185"/>
    <mergeCell ref="F242:G242"/>
    <mergeCell ref="B160:E160"/>
    <mergeCell ref="B194:I194"/>
    <mergeCell ref="B196:I196"/>
    <mergeCell ref="B186:E186"/>
    <mergeCell ref="B192:F192"/>
    <mergeCell ref="H160:I160"/>
    <mergeCell ref="F227:G227"/>
    <mergeCell ref="H227:I227"/>
    <mergeCell ref="B210:I210"/>
    <mergeCell ref="D234:E234"/>
    <mergeCell ref="B226:C226"/>
    <mergeCell ref="H234:I234"/>
    <mergeCell ref="D238:E238"/>
    <mergeCell ref="F238:G238"/>
    <mergeCell ref="H238:I238"/>
    <mergeCell ref="B240:C240"/>
    <mergeCell ref="D240:E240"/>
    <mergeCell ref="F240:G240"/>
    <mergeCell ref="H240:I240"/>
    <mergeCell ref="F237:G237"/>
    <mergeCell ref="D239:E239"/>
    <mergeCell ref="F158:G158"/>
    <mergeCell ref="F160:G160"/>
    <mergeCell ref="B178:E178"/>
    <mergeCell ref="B179:E179"/>
    <mergeCell ref="B180:E180"/>
    <mergeCell ref="B162:E162"/>
    <mergeCell ref="B163:E163"/>
    <mergeCell ref="B164:E164"/>
    <mergeCell ref="G176:I176"/>
    <mergeCell ref="B170:E170"/>
    <mergeCell ref="B158:E158"/>
    <mergeCell ref="B167:E167"/>
    <mergeCell ref="B169:E169"/>
    <mergeCell ref="B176:E176"/>
    <mergeCell ref="D246:E246"/>
    <mergeCell ref="F246:G246"/>
    <mergeCell ref="B245:C245"/>
    <mergeCell ref="H246:I246"/>
    <mergeCell ref="D226:I226"/>
    <mergeCell ref="H230:I230"/>
    <mergeCell ref="B231:C231"/>
    <mergeCell ref="D231:E231"/>
    <mergeCell ref="B232:E232"/>
    <mergeCell ref="B233:C233"/>
    <mergeCell ref="D233:E233"/>
    <mergeCell ref="F233:G233"/>
    <mergeCell ref="F234:G234"/>
    <mergeCell ref="D230:E230"/>
    <mergeCell ref="F230:G230"/>
    <mergeCell ref="F231:G231"/>
    <mergeCell ref="H231:I231"/>
    <mergeCell ref="B230:C230"/>
    <mergeCell ref="B243:C243"/>
    <mergeCell ref="D243:E243"/>
    <mergeCell ref="H228:I228"/>
    <mergeCell ref="H236:I236"/>
    <mergeCell ref="B228:C228"/>
    <mergeCell ref="D228:E228"/>
    <mergeCell ref="B199:I199"/>
    <mergeCell ref="D227:E227"/>
    <mergeCell ref="H207:I207"/>
    <mergeCell ref="H208:I208"/>
    <mergeCell ref="F201:G201"/>
    <mergeCell ref="F203:G203"/>
    <mergeCell ref="H201:I201"/>
    <mergeCell ref="H203:I203"/>
    <mergeCell ref="F204:G204"/>
    <mergeCell ref="F206:G206"/>
    <mergeCell ref="F207:G207"/>
    <mergeCell ref="F208:G208"/>
    <mergeCell ref="B215:I215"/>
    <mergeCell ref="B216:I216"/>
    <mergeCell ref="B208:E208"/>
    <mergeCell ref="B212:I212"/>
    <mergeCell ref="D237:E237"/>
    <mergeCell ref="D245:E245"/>
    <mergeCell ref="F245:G245"/>
    <mergeCell ref="H245:I245"/>
    <mergeCell ref="D235:E235"/>
    <mergeCell ref="F235:G235"/>
    <mergeCell ref="H235:I235"/>
    <mergeCell ref="D236:E236"/>
    <mergeCell ref="F236:G236"/>
    <mergeCell ref="F239:G239"/>
    <mergeCell ref="H239:I239"/>
    <mergeCell ref="H237:I237"/>
    <mergeCell ref="F243:G243"/>
    <mergeCell ref="H243:I243"/>
    <mergeCell ref="B116:I116"/>
    <mergeCell ref="B120:I120"/>
    <mergeCell ref="C302:I302"/>
    <mergeCell ref="B225:I225"/>
    <mergeCell ref="H248:I248"/>
    <mergeCell ref="B256:C256"/>
    <mergeCell ref="D256:E256"/>
    <mergeCell ref="F256:G256"/>
    <mergeCell ref="H256:I256"/>
    <mergeCell ref="B252:C252"/>
    <mergeCell ref="B253:C253"/>
    <mergeCell ref="B254:C254"/>
    <mergeCell ref="D254:E254"/>
    <mergeCell ref="F254:G254"/>
    <mergeCell ref="F228:G228"/>
    <mergeCell ref="B259:I259"/>
    <mergeCell ref="H242:I242"/>
    <mergeCell ref="B242:C242"/>
    <mergeCell ref="D242:E242"/>
    <mergeCell ref="H233:I233"/>
    <mergeCell ref="B244:E244"/>
  </mergeCells>
  <conditionalFormatting sqref="A19:B19">
    <cfRule type="expression" dxfId="38" priority="10" stopIfTrue="1">
      <formula>$N$18="Sole Bidder"</formula>
    </cfRule>
    <cfRule type="expression" dxfId="37" priority="11" stopIfTrue="1">
      <formula>$N$18=1</formula>
    </cfRule>
  </conditionalFormatting>
  <conditionalFormatting sqref="A20:I20">
    <cfRule type="expression" dxfId="36" priority="73" stopIfTrue="1">
      <formula>$N$18="Sole Bidder"</formula>
    </cfRule>
  </conditionalFormatting>
  <conditionalFormatting sqref="A20:I22">
    <cfRule type="expression" dxfId="35" priority="74" stopIfTrue="1">
      <formula>$N$18=1</formula>
    </cfRule>
  </conditionalFormatting>
  <conditionalFormatting sqref="A21:I21">
    <cfRule type="expression" dxfId="34" priority="7">
      <formula>$N$20=TRUE</formula>
    </cfRule>
  </conditionalFormatting>
  <conditionalFormatting sqref="A233:I233 A245:I245">
    <cfRule type="expression" dxfId="33" priority="12">
      <formula>$F$244="No"</formula>
    </cfRule>
  </conditionalFormatting>
  <conditionalFormatting sqref="A259:I293">
    <cfRule type="expression" dxfId="32" priority="77" stopIfTrue="1">
      <formula>$N$18="Sole Bidder"</formula>
    </cfRule>
  </conditionalFormatting>
  <conditionalFormatting sqref="G228:I238 F233:F238 F245:I250 A24:I24 A33:I35 D44:I44 F45:I57 D227:I227 F228:F231 D230:I230 D242:I242 F243:I243 F254:I256 D311:I311 F312:G312 H312:I313 F313:I313 F315:I316 F318:I319 F321:I322 F324:I325 F327:I327 F240:I241 F252:I252">
    <cfRule type="expression" dxfId="31" priority="64" stopIfTrue="1">
      <formula>$N$18="Sole Bidder"</formula>
    </cfRule>
  </conditionalFormatting>
  <conditionalFormatting sqref="F239:I239">
    <cfRule type="expression" dxfId="30" priority="2" stopIfTrue="1">
      <formula>$N$18="Sole Bidder"</formula>
    </cfRule>
  </conditionalFormatting>
  <conditionalFormatting sqref="F251:I251">
    <cfRule type="expression" dxfId="0" priority="1" stopIfTrue="1">
      <formula>$N$18="Sole Bidder"</formula>
    </cfRule>
  </conditionalFormatting>
  <dataValidations count="4">
    <dataValidation type="list" allowBlank="1" showInputMessage="1" showErrorMessage="1" sqref="H325 F325 D325 F322 D322 H322 H319 F319 D319 D316 H316 F316 F313 D313 H313 H207:I207 I179 G163 I163 W155 S155 O155 G155 K155 I155 G150 I150 G179 F232 F244" xr:uid="{00000000-0002-0000-0500-000000000000}">
      <formula1>"Yes,No"</formula1>
    </dataValidation>
    <dataValidation type="list" allowBlank="1" showInputMessage="1" showErrorMessage="1" sqref="J156:Y156" xr:uid="{00000000-0002-0000-0500-000001000000}">
      <formula1>"Prime Contractor,Subcontractor,Partner of JV"</formula1>
    </dataValidation>
    <dataValidation type="list" allowBlank="1" showInputMessage="1" showErrorMessage="1" sqref="F131:I131" xr:uid="{00000000-0002-0000-0500-000002000000}">
      <formula1>$F$127:$F$129</formula1>
    </dataValidation>
    <dataValidation type="list" allowBlank="1" showInputMessage="1" showErrorMessage="1" sqref="F156:I156" xr:uid="{00000000-0002-0000-0500-000003000000}">
      <formula1>"Prime Contractor,Partner of JV"</formula1>
    </dataValidation>
  </dataValidations>
  <printOptions horizontalCentered="1"/>
  <pageMargins left="0.74803149606299213" right="0.74803149606299213" top="0.6692913385826772" bottom="0.19685039370078741" header="0.51181102362204722" footer="0.15748031496062992"/>
  <pageSetup scale="89" fitToHeight="0" orientation="portrait" r:id="rId21"/>
  <headerFooter alignWithMargins="0"/>
  <rowBreaks count="4" manualBreakCount="4">
    <brk id="42" max="8" man="1"/>
    <brk id="117" max="8" man="1"/>
    <brk id="192" max="8" man="1"/>
    <brk id="299" max="8" man="1"/>
  </rowBreaks>
  <drawing r:id="rId22"/>
  <legacyDrawing r:id="rId23"/>
  <controls>
    <mc:AlternateContent xmlns:mc="http://schemas.openxmlformats.org/markup-compatibility/2006">
      <mc:Choice Requires="x14">
        <control shapeId="30943" r:id="rId24" name="CommandButton1">
          <controlPr locked="0" defaultSize="0" print="0" autoLine="0" autoPict="0" r:id="rId25">
            <anchor moveWithCells="1" sizeWithCells="1">
              <from>
                <xdr:col>5</xdr:col>
                <xdr:colOff>19050</xdr:colOff>
                <xdr:row>193</xdr:row>
                <xdr:rowOff>0</xdr:rowOff>
              </from>
              <to>
                <xdr:col>5</xdr:col>
                <xdr:colOff>438150</xdr:colOff>
                <xdr:row>193</xdr:row>
                <xdr:rowOff>0</xdr:rowOff>
              </to>
            </anchor>
          </controlPr>
        </control>
      </mc:Choice>
      <mc:Fallback>
        <control shapeId="30943" r:id="rId24" name="CommandButton1"/>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indexed="57"/>
    <pageSetUpPr fitToPage="1"/>
  </sheetPr>
  <dimension ref="A1:I42"/>
  <sheetViews>
    <sheetView showGridLines="0" showZeros="0" view="pageBreakPreview" zoomScaleSheetLayoutView="100" workbookViewId="0">
      <selection activeCell="F18" sqref="F18"/>
    </sheetView>
  </sheetViews>
  <sheetFormatPr defaultColWidth="9.140625" defaultRowHeight="16.5"/>
  <cols>
    <col min="1" max="1" width="12.140625" style="134" customWidth="1"/>
    <col min="2" max="2" width="20.5703125" style="134" customWidth="1"/>
    <col min="3" max="3" width="11.42578125" style="134" customWidth="1"/>
    <col min="4" max="4" width="15.42578125" style="134" customWidth="1"/>
    <col min="5" max="5" width="39.28515625" style="134" customWidth="1"/>
    <col min="6" max="7" width="24.28515625" style="327" customWidth="1"/>
    <col min="8" max="9" width="9.140625" style="212"/>
  </cols>
  <sheetData>
    <row r="1" spans="1:8">
      <c r="A1" s="207" t="str">
        <f>'Attach 3(JV)'!A1</f>
        <v xml:space="preserve">Specification No. :CC/T/W-PILE/DOM/A10/26/08899 </v>
      </c>
      <c r="B1" s="208"/>
      <c r="C1" s="208"/>
      <c r="D1" s="208"/>
      <c r="E1" s="209" t="str">
        <f>"Attachment-4 " &amp; 'Attach 3(JV)'!AT1</f>
        <v>Attachment-4 PL-01</v>
      </c>
    </row>
    <row r="3" spans="1:8" ht="38.25" customHeight="1">
      <c r="A3" s="775" t="str">
        <f>'Attach 3(JV)'!A3</f>
        <v xml:space="preserve">PPile foundation Package PL-01 for 765KVAngul-Srikakulam 2nd D/c Transmission line part-I associated with “Inter-regional strengthening between SR grid and ER grid” through TBCB Route.      </v>
      </c>
      <c r="B3" s="775"/>
      <c r="C3" s="775"/>
      <c r="D3" s="775"/>
      <c r="E3" s="775"/>
      <c r="F3" s="328"/>
      <c r="G3" s="328"/>
    </row>
    <row r="4" spans="1:8" ht="20.100000000000001" customHeight="1">
      <c r="A4" s="180"/>
      <c r="H4" s="329"/>
    </row>
    <row r="5" spans="1:8" ht="20.100000000000001" customHeight="1">
      <c r="A5" s="776" t="s">
        <v>346</v>
      </c>
      <c r="B5" s="776"/>
      <c r="C5" s="776"/>
      <c r="D5" s="776"/>
      <c r="E5" s="776"/>
      <c r="F5" s="330"/>
      <c r="G5" s="330"/>
      <c r="H5" s="329"/>
    </row>
    <row r="6" spans="1:8" ht="20.100000000000001" customHeight="1">
      <c r="A6" s="182"/>
      <c r="H6" s="329"/>
    </row>
    <row r="7" spans="1:8" ht="20.100000000000001" customHeight="1">
      <c r="A7" s="178" t="str">
        <f>'Attach 3(JV)'!A7</f>
        <v>Bidder’s Name and Address (Lead Partner) :</v>
      </c>
      <c r="E7" s="219" t="str">
        <f>'Attach 3(JV)'!E7</f>
        <v>To:</v>
      </c>
      <c r="H7" s="329"/>
    </row>
    <row r="8" spans="1:8" ht="36" customHeight="1">
      <c r="A8" s="774" t="str">
        <f>'Attach 3(JV)'!A8</f>
        <v/>
      </c>
      <c r="B8" s="774"/>
      <c r="C8" s="774"/>
      <c r="D8" s="774"/>
      <c r="E8" s="247" t="str">
        <f>'Attach 3(JV)'!E8</f>
        <v>Contract Services</v>
      </c>
      <c r="H8" s="329"/>
    </row>
    <row r="9" spans="1:8" ht="20.100000000000001" customHeight="1">
      <c r="A9" s="222" t="s">
        <v>339</v>
      </c>
      <c r="B9" s="778" t="str">
        <f>'Attach 3(JV)'!B9</f>
        <v/>
      </c>
      <c r="C9" s="778"/>
      <c r="D9" s="778"/>
      <c r="E9" s="247" t="str">
        <f>'Attach 3(JV)'!E9</f>
        <v>Power Grid Corporation of India Ltd.,</v>
      </c>
      <c r="H9" s="329"/>
    </row>
    <row r="10" spans="1:8" ht="20.100000000000001" customHeight="1">
      <c r="A10" s="222" t="s">
        <v>341</v>
      </c>
      <c r="B10" s="778" t="str">
        <f>'Attach 3(JV)'!B10</f>
        <v/>
      </c>
      <c r="C10" s="778"/>
      <c r="D10" s="778"/>
      <c r="E10" s="247" t="str">
        <f>'Attach 3(JV)'!E10</f>
        <v>"Saudamini", Plot No. 2, Sector 29</v>
      </c>
      <c r="H10" s="329"/>
    </row>
    <row r="11" spans="1:8" ht="20.100000000000001" customHeight="1">
      <c r="B11" s="778" t="str">
        <f>'Attach 3(JV)'!B11</f>
        <v/>
      </c>
      <c r="C11" s="778"/>
      <c r="D11" s="778"/>
      <c r="E11" s="247" t="str">
        <f>'Attach 3(JV)'!E11</f>
        <v>Gurgaon (Haryana) - 122001</v>
      </c>
    </row>
    <row r="12" spans="1:8" ht="20.100000000000001" customHeight="1">
      <c r="A12" s="182"/>
      <c r="B12" s="778" t="str">
        <f>'Attach 3(JV)'!B12</f>
        <v/>
      </c>
      <c r="C12" s="778"/>
      <c r="D12" s="778"/>
      <c r="E12" s="219"/>
    </row>
    <row r="13" spans="1:8" ht="20.100000000000001" customHeight="1">
      <c r="A13" s="182"/>
      <c r="B13" s="223"/>
      <c r="C13" s="223"/>
      <c r="D13" s="223"/>
      <c r="E13"/>
      <c r="F13" s="331"/>
      <c r="G13" s="331"/>
    </row>
    <row r="14" spans="1:8" ht="20.100000000000001" customHeight="1">
      <c r="A14" s="182"/>
      <c r="B14" s="223"/>
      <c r="C14" s="223"/>
      <c r="D14" s="223"/>
    </row>
    <row r="15" spans="1:8" ht="20.100000000000001" customHeight="1">
      <c r="A15" s="134" t="s">
        <v>334</v>
      </c>
    </row>
    <row r="16" spans="1:8" ht="20.100000000000001" customHeight="1">
      <c r="A16" s="182"/>
    </row>
    <row r="17" spans="1:9" ht="50.1" customHeight="1">
      <c r="A17" s="881"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881"/>
      <c r="C17" s="881"/>
      <c r="D17" s="881"/>
      <c r="E17" s="881"/>
      <c r="F17" s="332" t="s">
        <v>161</v>
      </c>
      <c r="G17" s="332" t="s">
        <v>162</v>
      </c>
    </row>
    <row r="18" spans="1:9" ht="45" customHeight="1">
      <c r="A18" s="878"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878"/>
      <c r="C18" s="878"/>
      <c r="D18" s="878"/>
      <c r="E18" s="878"/>
      <c r="F18" s="94"/>
      <c r="G18" s="94"/>
      <c r="H18" s="216" t="str">
        <f t="shared" ref="H18:I25" si="0">IF(F18 = "", "", F18&amp; ", ")</f>
        <v/>
      </c>
      <c r="I18" s="216" t="str">
        <f t="shared" si="0"/>
        <v/>
      </c>
    </row>
    <row r="19" spans="1:9" ht="33" customHeight="1">
      <c r="A19" s="288"/>
      <c r="B19" s="288"/>
      <c r="C19" s="288"/>
      <c r="D19" s="288"/>
      <c r="E19" s="288"/>
      <c r="F19" s="94"/>
      <c r="G19" s="94"/>
      <c r="H19" s="216" t="str">
        <f t="shared" si="0"/>
        <v/>
      </c>
      <c r="I19" s="216" t="str">
        <f t="shared" si="0"/>
        <v/>
      </c>
    </row>
    <row r="20" spans="1:9" ht="33" customHeight="1">
      <c r="A20" s="288"/>
      <c r="B20" s="288"/>
      <c r="C20" s="288"/>
      <c r="D20" s="228"/>
      <c r="E20" s="288"/>
      <c r="F20" s="94"/>
      <c r="G20" s="94"/>
      <c r="H20" s="216" t="str">
        <f t="shared" si="0"/>
        <v/>
      </c>
      <c r="I20" s="216" t="str">
        <f t="shared" si="0"/>
        <v/>
      </c>
    </row>
    <row r="21" spans="1:9" ht="33" customHeight="1">
      <c r="A21" s="229" t="s">
        <v>7</v>
      </c>
      <c r="B21" s="230" t="str">
        <f>'Attach 3(JV)'!B24</f>
        <v/>
      </c>
      <c r="D21" s="228" t="s">
        <v>5</v>
      </c>
      <c r="E21" s="231" t="str">
        <f>'Attach 3(JV)'!E24</f>
        <v/>
      </c>
      <c r="F21" s="94"/>
      <c r="G21" s="94"/>
      <c r="H21" s="216" t="str">
        <f t="shared" si="0"/>
        <v/>
      </c>
      <c r="I21" s="216" t="str">
        <f t="shared" si="0"/>
        <v/>
      </c>
    </row>
    <row r="22" spans="1:9" ht="33" customHeight="1">
      <c r="A22" s="229" t="s">
        <v>8</v>
      </c>
      <c r="B22" s="231" t="str">
        <f>'Attach 3(JV)'!B25</f>
        <v/>
      </c>
      <c r="D22" s="228" t="s">
        <v>6</v>
      </c>
      <c r="E22" s="231" t="str">
        <f>'Attach 3(JV)'!E25</f>
        <v/>
      </c>
      <c r="F22" s="94"/>
      <c r="G22" s="94"/>
      <c r="H22" s="216" t="str">
        <f t="shared" si="0"/>
        <v/>
      </c>
      <c r="I22" s="216" t="str">
        <f t="shared" si="0"/>
        <v/>
      </c>
    </row>
    <row r="23" spans="1:9" ht="33" customHeight="1">
      <c r="D23" s="228"/>
      <c r="F23" s="94"/>
      <c r="G23" s="94"/>
      <c r="H23" s="216" t="str">
        <f t="shared" si="0"/>
        <v/>
      </c>
      <c r="I23" s="216" t="str">
        <f t="shared" si="0"/>
        <v/>
      </c>
    </row>
    <row r="24" spans="1:9" ht="33" customHeight="1">
      <c r="D24" s="228"/>
      <c r="F24" s="94"/>
      <c r="G24" s="94"/>
      <c r="H24" s="216" t="str">
        <f t="shared" si="0"/>
        <v/>
      </c>
      <c r="I24" s="216" t="str">
        <f t="shared" si="0"/>
        <v/>
      </c>
    </row>
    <row r="25" spans="1:9" ht="33" customHeight="1">
      <c r="A25"/>
      <c r="B25"/>
      <c r="C25"/>
      <c r="D25"/>
      <c r="E25"/>
      <c r="F25" s="94"/>
      <c r="G25" s="94"/>
      <c r="H25" s="216" t="str">
        <f t="shared" si="0"/>
        <v/>
      </c>
      <c r="I25" s="216" t="str">
        <f t="shared" si="0"/>
        <v/>
      </c>
    </row>
    <row r="26" spans="1:9" ht="33" customHeight="1">
      <c r="A26"/>
      <c r="B26"/>
      <c r="C26"/>
      <c r="D26"/>
      <c r="E26"/>
      <c r="F26" s="333" t="str">
        <f>IF((8-COUNTBLANK(F18:F25)) &lt;2, "country.", "countries.")</f>
        <v>country.</v>
      </c>
      <c r="G26" s="333" t="str">
        <f>IF((8-COUNTBLANK(G18:G25)) &lt;2, "country.", "countries.")</f>
        <v>country.</v>
      </c>
      <c r="H26" s="216" t="str">
        <f>IF(COUNTBLANK(F18:F25) =8, "[Enter the name of country where from equipments &amp; material shall be supplied]",CONCATENATE(H18,H19,H20,H21,H22,H23,H24,H25))</f>
        <v>[Enter the name of country where from equipments &amp; material shall be supplied]</v>
      </c>
      <c r="I26" s="216" t="str">
        <f>IF(COUNTBLANK(G18:G25) =8, "[Enter the name of country where from equipments &amp; material shall be supplied]",CONCATENATE(I18,I19,I20,I21,I22,I23,I24,I25))</f>
        <v>[Enter the name of country where from equipments &amp; material shall be supplied]</v>
      </c>
    </row>
    <row r="27" spans="1:9" ht="33" customHeight="1">
      <c r="A27"/>
      <c r="B27"/>
      <c r="C27"/>
      <c r="D27"/>
      <c r="E27"/>
    </row>
    <row r="28" spans="1:9" ht="33" customHeight="1">
      <c r="A28"/>
      <c r="B28"/>
      <c r="C28"/>
      <c r="D28"/>
      <c r="E28"/>
    </row>
    <row r="29" spans="1:9" ht="33" customHeight="1">
      <c r="A29"/>
      <c r="B29"/>
      <c r="C29"/>
      <c r="D29"/>
      <c r="E29"/>
    </row>
    <row r="30" spans="1:9" ht="20.100000000000001" customHeight="1"/>
    <row r="31" spans="1:9" ht="20.100000000000001" customHeight="1">
      <c r="A31" s="206"/>
    </row>
    <row r="32" spans="1:9" ht="20.100000000000001" customHeight="1"/>
    <row r="33" spans="1:1" ht="20.100000000000001" customHeight="1"/>
    <row r="34" spans="1:1" ht="20.100000000000001" customHeight="1">
      <c r="A34" s="206"/>
    </row>
    <row r="35" spans="1:1" ht="20.100000000000001" customHeight="1"/>
    <row r="36" spans="1:1" ht="20.100000000000001" customHeight="1">
      <c r="A36" s="206"/>
    </row>
    <row r="37" spans="1:1" ht="20.100000000000001" customHeight="1"/>
    <row r="38" spans="1:1" ht="20.100000000000001" customHeight="1">
      <c r="A38" s="206"/>
    </row>
    <row r="39" spans="1:1" ht="20.100000000000001" customHeight="1"/>
    <row r="40" spans="1:1" ht="20.100000000000001" customHeight="1"/>
    <row r="41" spans="1:1" ht="20.100000000000001" customHeight="1"/>
    <row r="42" spans="1:1" ht="20.100000000000001" customHeight="1"/>
  </sheetData>
  <sheetProtection algorithmName="SHA-512" hashValue="MP7iOJUS13541JEdYMr0MVdyq/NNAbK448WFpg9H4YkoUf5QA26pDuc25YJ7H0MOBYe4MOS09O2qUkZJHkYP+A==" saltValue="H6NQROT72sP981SXe44J8g==" spinCount="100000" sheet="1" objects="1" scenarios="1"/>
  <customSheetViews>
    <customSheetView guid="{C2A171E9-9C4A-48EB-B07E-5758A60CEF25}" showPageBreaks="1" showGridLines="0" zeroValues="0" fitToPage="1" printArea="1" view="pageBreakPreview">
      <selection activeCell="F18" sqref="F18"/>
      <pageMargins left="0.75" right="0.63" top="0.57999999999999996" bottom="0.6" header="0.34" footer="0.35"/>
      <pageSetup orientation="portrait" r:id="rId1"/>
      <headerFooter alignWithMargins="0">
        <oddFooter>&amp;R&amp;"Book Antiqua,Bold"&amp;8 Page &amp;P of &amp;N</oddFooter>
      </headerFooter>
    </customSheetView>
    <customSheetView guid="{BCCF32CF-6814-4491-B636-EE6659CB2FDB}" showPageBreaks="1" showGridLines="0" zeroValues="0" fitToPage="1" printArea="1" view="pageBreakPreview" topLeftCell="A16">
      <selection activeCell="F18" sqref="F18"/>
      <pageMargins left="0.75" right="0.63" top="0.57999999999999996" bottom="0.6" header="0.34" footer="0.35"/>
      <pageSetup orientation="portrait" r:id="rId2"/>
      <headerFooter alignWithMargins="0">
        <oddFooter>&amp;R&amp;"Book Antiqua,Bold"&amp;8 Page &amp;P of &amp;N</oddFooter>
      </headerFooter>
    </customSheetView>
    <customSheetView guid="{0B294850-FD19-47B3-ACE9-A5EA58FA8F6C}" showPageBreaks="1" showGridLines="0" zeroValues="0" fitToPage="1" printArea="1" view="pageBreakPreview">
      <selection activeCell="F18" sqref="F18"/>
      <pageMargins left="0.75" right="0.63" top="0.57999999999999996" bottom="0.6" header="0.34" footer="0.35"/>
      <pageSetup orientation="portrait" r:id="rId3"/>
      <headerFooter alignWithMargins="0">
        <oddFooter>&amp;R&amp;"Book Antiqua,Bold"&amp;8 Page &amp;P of &amp;N</oddFooter>
      </headerFooter>
    </customSheetView>
    <customSheetView guid="{B5DDB8B7-72B3-44C4-BA38-BC879DA0D860}" showPageBreaks="1" showGridLines="0" zeroValues="0" fitToPage="1" printArea="1" view="pageBreakPreview">
      <selection activeCell="F18" sqref="F18"/>
      <pageMargins left="0.75" right="0.63" top="0.57999999999999996" bottom="0.6" header="0.34" footer="0.35"/>
      <pageSetup orientation="portrait" r:id="rId4"/>
      <headerFooter alignWithMargins="0">
        <oddFooter>&amp;R&amp;"Book Antiqua,Bold"&amp;8 Page &amp;P of &amp;N</oddFooter>
      </headerFooter>
    </customSheetView>
    <customSheetView guid="{ADFEEE36-FC64-4164-B026-18EA8FC2BA5B}" showPageBreaks="1" showGridLines="0" zeroValues="0" fitToPage="1" printArea="1" view="pageBreakPreview">
      <selection activeCell="G19" sqref="G19"/>
      <pageMargins left="0.75" right="0.63" top="0.57999999999999996" bottom="0.6" header="0.34" footer="0.35"/>
      <pageSetup orientation="portrait" r:id="rId5"/>
      <headerFooter alignWithMargins="0">
        <oddFooter>&amp;R&amp;"Book Antiqua,Bold"&amp;8 Page &amp;P of &amp;N</oddFooter>
      </headerFooter>
    </customSheetView>
    <customSheetView guid="{9416EA7C-09DE-4A79-98DC-84D6183EE7EA}" showPageBreaks="1" showGridLines="0" zeroValues="0" fitToPage="1" printArea="1" view="pageBreakPreview" topLeftCell="A13">
      <selection activeCell="G19" sqref="G19"/>
      <pageMargins left="0.75" right="0.63" top="0.57999999999999996" bottom="0.6" header="0.34" footer="0.35"/>
      <pageSetup orientation="portrait" r:id="rId6"/>
      <headerFooter alignWithMargins="0">
        <oddFooter>&amp;R&amp;"Book Antiqua,Bold"&amp;8 Page &amp;P of &amp;N</oddFooter>
      </headerFooter>
    </customSheetView>
    <customSheetView guid="{C7FCA09A-C3E0-4408-81A0-5CFFEB0C6237}" showGridLines="0" zeroValues="0" fitToPage="1">
      <selection activeCell="F20" sqref="F20"/>
      <pageMargins left="0.75" right="0.63" top="0.57999999999999996" bottom="0.6" header="0.34" footer="0.35"/>
      <pageSetup paperSize="9" scale="97" orientation="portrait" r:id="rId7"/>
      <headerFooter alignWithMargins="0">
        <oddFooter>&amp;R&amp;"Book Antiqua,Bold"&amp;8 Page &amp;P of &amp;N</oddFooter>
      </headerFooter>
    </customSheetView>
    <customSheetView guid="{494F6778-23FE-4AAC-B37D-6C7543FC13B9}" showGridLines="0" zeroValues="0" fitToPage="1" topLeftCell="A24">
      <selection activeCell="F20" sqref="F20"/>
      <pageMargins left="0.75" right="0.63" top="0.57999999999999996" bottom="0.6" header="0.34" footer="0.35"/>
      <pageSetup paperSize="9" scale="97" orientation="portrait" r:id="rId8"/>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9"/>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1"/>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1FD9ACA5-802E-4240-ABEA-3FAA854014ED}" showGridLines="0" zeroValues="0">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088EE4B8-2AB2-4771-AF02-2799FFD209DC}" showPageBreaks="1" showGridLines="0" zeroValues="0" fitToPage="1" printArea="1" view="pageBreakPreview" topLeftCell="A16">
      <selection activeCell="G18" sqref="G18"/>
      <pageMargins left="0.75" right="0.63" top="0.57999999999999996" bottom="0.6" header="0.34" footer="0.35"/>
      <pageSetup paperSize="9" scale="98" orientation="portrait" r:id="rId15"/>
      <headerFooter alignWithMargins="0">
        <oddFooter>&amp;R&amp;"Book Antiqua,Bold"&amp;8 Page &amp;P of &amp;N</oddFooter>
      </headerFooter>
    </customSheetView>
    <customSheetView guid="{6B3BC699-AF50-49D1-A5D9-04AC9ECA2E6E}" showPageBreaks="1" showGridLines="0" zeroValues="0" fitToPage="1" printArea="1" view="pageBreakPreview" topLeftCell="A16">
      <selection activeCell="F18" sqref="F18"/>
      <pageMargins left="0.75" right="0.63" top="0.57999999999999996" bottom="0.6" header="0.34" footer="0.35"/>
      <pageSetup paperSize="9" scale="99" orientation="portrait" r:id="rId16"/>
      <headerFooter alignWithMargins="0">
        <oddFooter>&amp;R&amp;"Book Antiqua,Bold"&amp;8 Page &amp;P of &amp;N</oddFooter>
      </headerFooter>
    </customSheetView>
    <customSheetView guid="{A59756C1-F119-409F-9749-7E17A89EC99C}" showPageBreaks="1" showGridLines="0" zeroValues="0" fitToPage="1" printArea="1" view="pageBreakPreview" topLeftCell="A22">
      <selection activeCell="F19" sqref="F19"/>
      <pageMargins left="0.75" right="0.63" top="0.57999999999999996" bottom="0.6" header="0.34" footer="0.35"/>
      <pageSetup paperSize="9" scale="98" orientation="portrait" r:id="rId17"/>
      <headerFooter alignWithMargins="0">
        <oddFooter>&amp;R&amp;"Book Antiqua,Bold"&amp;8 Page &amp;P of &amp;N</oddFooter>
      </headerFooter>
    </customSheetView>
    <customSheetView guid="{10D78769-6122-4B7A-A6A3-9E5BCA27938C}" showPageBreaks="1" showGridLines="0" zeroValues="0" fitToPage="1" printArea="1" view="pageBreakPreview" topLeftCell="A22">
      <selection activeCell="G19" sqref="G19"/>
      <pageMargins left="0.75" right="0.63" top="0.57999999999999996" bottom="0.6" header="0.34" footer="0.35"/>
      <pageSetup scale="68" orientation="portrait" r:id="rId18"/>
      <headerFooter alignWithMargins="0">
        <oddFooter>&amp;R&amp;"Book Antiqua,Bold"&amp;8 Page &amp;P of &amp;N</oddFooter>
      </headerFooter>
    </customSheetView>
    <customSheetView guid="{C418AE7B-D663-4538-8B16-8531F14557D9}" showPageBreaks="1" showGridLines="0" zeroValues="0" fitToPage="1" printArea="1" view="pageBreakPreview" topLeftCell="A4">
      <selection activeCell="G19" sqref="G19"/>
      <pageMargins left="0.75" right="0.63" top="0.57999999999999996" bottom="0.6" header="0.34" footer="0.35"/>
      <pageSetup orientation="portrait" r:id="rId19"/>
      <headerFooter alignWithMargins="0">
        <oddFooter>&amp;R&amp;"Book Antiqua,Bold"&amp;8 Page &amp;P of &amp;N</oddFooter>
      </headerFooter>
    </customSheetView>
    <customSheetView guid="{7D19A8FF-9B46-47E7-A025-8214920F0DEA}" showPageBreaks="1" showGridLines="0" zeroValues="0" fitToPage="1" printArea="1" view="pageBreakPreview" topLeftCell="A7">
      <selection activeCell="G19" sqref="G19"/>
      <pageMargins left="0.75" right="0.63" top="0.57999999999999996" bottom="0.6" header="0.34" footer="0.35"/>
      <pageSetup orientation="portrait" r:id="rId20"/>
      <headerFooter alignWithMargins="0">
        <oddFooter>&amp;R&amp;"Book Antiqua,Bold"&amp;8 Page &amp;P of &amp;N</oddFooter>
      </headerFooter>
    </customSheetView>
    <customSheetView guid="{F4494380-F964-4D0D-9D0A-9EA8E85D4225}" showPageBreaks="1" showGridLines="0" zeroValues="0" fitToPage="1" printArea="1" view="pageBreakPreview" topLeftCell="A22">
      <selection activeCell="G19" sqref="G19"/>
      <pageMargins left="0.75" right="0.63" top="0.57999999999999996" bottom="0.6" header="0.34" footer="0.35"/>
      <pageSetup orientation="portrait" r:id="rId21"/>
      <headerFooter alignWithMargins="0">
        <oddFooter>&amp;R&amp;"Book Antiqua,Bold"&amp;8 Page &amp;P of &amp;N</oddFooter>
      </headerFooter>
    </customSheetView>
    <customSheetView guid="{51E8B268-CD70-41C9-97C5-6867BFB3D174}" showPageBreaks="1" showGridLines="0" zeroValues="0" fitToPage="1" printArea="1" view="pageBreakPreview">
      <selection activeCell="G19" sqref="G19"/>
      <pageMargins left="0.75" right="0.63" top="0.57999999999999996" bottom="0.6" header="0.34" footer="0.35"/>
      <pageSetup orientation="portrait" r:id="rId22"/>
      <headerFooter alignWithMargins="0">
        <oddFooter>&amp;R&amp;"Book Antiqua,Bold"&amp;8 Page &amp;P of &amp;N</oddFooter>
      </headerFooter>
    </customSheetView>
    <customSheetView guid="{A1254D92-3EE6-40FC-9F9F-6A8DD0D26E07}" showPageBreaks="1" showGridLines="0" zeroValues="0" fitToPage="1" printArea="1" view="pageBreakPreview" topLeftCell="A7">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D7CAE235-DD1C-4EEF-899D-8FC939865EF5}" showPageBreaks="1" showGridLines="0" zeroValues="0" fitToPage="1" printArea="1" view="pageBreakPreview" topLeftCell="A16">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95DC4E80-4059-4DBD-A03E-19A166873728}" showPageBreaks="1" showGridLines="0" zeroValues="0" fitToPage="1" printArea="1" view="pageBreakPreview">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scale="68" orientation="portrait" r:id="rId26"/>
  <headerFooter alignWithMargins="0">
    <oddFooter>&amp;R&amp;"Book Antiqua,Bold"&amp;8 Page &amp;P of &amp;N</oddFooter>
  </headerFooter>
  <drawing r:id="rId2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indexed="10"/>
    <pageSetUpPr fitToPage="1"/>
  </sheetPr>
  <dimension ref="A1:AL40"/>
  <sheetViews>
    <sheetView showGridLines="0" showZeros="0" view="pageBreakPreview" topLeftCell="A9" zoomScale="80" zoomScaleSheetLayoutView="80" workbookViewId="0">
      <selection activeCell="E17" sqref="E17"/>
    </sheetView>
  </sheetViews>
  <sheetFormatPr defaultColWidth="9.140625" defaultRowHeight="16.5"/>
  <cols>
    <col min="1" max="1" width="12.140625" style="134" customWidth="1"/>
    <col min="2" max="2" width="23.7109375" style="134" customWidth="1"/>
    <col min="3" max="3" width="26.42578125" style="134" customWidth="1"/>
    <col min="4" max="4" width="12.28515625" style="134" customWidth="1"/>
    <col min="5" max="5" width="26.7109375" style="134" customWidth="1"/>
    <col min="6" max="8" width="9.140625" style="335"/>
    <col min="9" max="38" width="9.140625" style="336"/>
  </cols>
  <sheetData>
    <row r="1" spans="1:38">
      <c r="A1" s="207" t="str">
        <f>'Attach 3(JV)'!A1</f>
        <v xml:space="preserve">Specification No. :CC/T/W-PILE/DOM/A10/26/08899 </v>
      </c>
      <c r="B1" s="208"/>
      <c r="C1" s="208"/>
      <c r="D1" s="208"/>
      <c r="E1" s="334" t="str">
        <f>"Attachment-4(A) "&amp; 'Attach 3(JV)'!AT1</f>
        <v>Attachment-4(A) PL-01</v>
      </c>
    </row>
    <row r="2" spans="1:38" ht="11.1" customHeight="1"/>
    <row r="3" spans="1:38" ht="63.75" customHeight="1">
      <c r="A3" s="874" t="str">
        <f>'Attach 3(JV)'!A3</f>
        <v xml:space="preserve">PPile foundation Package PL-01 for 765KVAngul-Srikakulam 2nd D/c Transmission line part-I associated with “Inter-regional strengthening between SR grid and ER grid” through TBCB Route.      </v>
      </c>
      <c r="B3" s="874"/>
      <c r="C3" s="874"/>
      <c r="D3" s="874"/>
      <c r="E3" s="874"/>
      <c r="F3" s="337"/>
      <c r="G3" s="338"/>
      <c r="H3" s="337"/>
    </row>
    <row r="4" spans="1:38" ht="11.1" customHeight="1">
      <c r="A4" s="180"/>
      <c r="H4" s="339"/>
      <c r="I4" s="340"/>
    </row>
    <row r="5" spans="1:38" ht="20.100000000000001" customHeight="1">
      <c r="A5" s="776" t="s">
        <v>347</v>
      </c>
      <c r="B5" s="776"/>
      <c r="C5" s="776"/>
      <c r="D5" s="776"/>
      <c r="E5" s="776"/>
      <c r="F5" s="337"/>
      <c r="H5" s="339"/>
      <c r="I5" s="340"/>
    </row>
    <row r="6" spans="1:38" ht="11.1" customHeight="1">
      <c r="A6" s="182"/>
      <c r="H6" s="339"/>
      <c r="I6" s="340"/>
    </row>
    <row r="7" spans="1:38" ht="20.100000000000001" customHeight="1">
      <c r="A7" s="178" t="str">
        <f>'Attach 3(JV)'!A7</f>
        <v>Bidder’s Name and Address (Lead Partner) :</v>
      </c>
      <c r="D7" s="219" t="str">
        <f>'Attach 3(JV)'!E7</f>
        <v>To:</v>
      </c>
      <c r="H7" s="339"/>
      <c r="I7" s="340"/>
    </row>
    <row r="8" spans="1:38" s="345" customFormat="1" ht="36" customHeight="1">
      <c r="A8" s="774" t="str">
        <f>'Attach 3(JV)'!A8</f>
        <v/>
      </c>
      <c r="B8" s="774"/>
      <c r="C8" s="774"/>
      <c r="D8" s="220" t="str">
        <f>'Attach 3(JV)'!E8</f>
        <v>Contract Services</v>
      </c>
      <c r="E8" s="182"/>
      <c r="F8" s="341"/>
      <c r="G8" s="341"/>
      <c r="H8" s="342"/>
      <c r="I8" s="343"/>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row>
    <row r="9" spans="1:38" ht="20.100000000000001" customHeight="1">
      <c r="A9" s="222" t="s">
        <v>339</v>
      </c>
      <c r="B9" s="778" t="str">
        <f>'Attach 3(JV)'!B9</f>
        <v/>
      </c>
      <c r="C9" s="778"/>
      <c r="D9" s="220" t="str">
        <f>'Attach 3(JV)'!E9</f>
        <v>Power Grid Corporation of India Ltd.,</v>
      </c>
      <c r="H9" s="339"/>
      <c r="I9" s="340"/>
    </row>
    <row r="10" spans="1:38" ht="20.100000000000001" customHeight="1">
      <c r="A10" s="222" t="s">
        <v>341</v>
      </c>
      <c r="B10" s="778" t="str">
        <f>'Attach 3(JV)'!B10</f>
        <v/>
      </c>
      <c r="C10" s="778"/>
      <c r="D10" s="220" t="str">
        <f>'Attach 3(JV)'!E10</f>
        <v>"Saudamini", Plot No. 2, Sector 29</v>
      </c>
      <c r="H10" s="339"/>
      <c r="I10" s="340"/>
    </row>
    <row r="11" spans="1:38" ht="20.100000000000001" customHeight="1">
      <c r="B11" s="778" t="str">
        <f>'Attach 3(JV)'!B11</f>
        <v/>
      </c>
      <c r="C11" s="778"/>
      <c r="D11" s="220" t="str">
        <f>'Attach 3(JV)'!E11</f>
        <v>Gurgaon (Haryana) - 122001</v>
      </c>
    </row>
    <row r="12" spans="1:38" ht="15" customHeight="1">
      <c r="A12" s="182"/>
      <c r="B12" s="778" t="str">
        <f>'Attach 3(JV)'!B12</f>
        <v/>
      </c>
      <c r="C12" s="778"/>
      <c r="D12" s="220"/>
    </row>
    <row r="13" spans="1:38" ht="20.100000000000001" customHeight="1">
      <c r="A13" s="134" t="s">
        <v>334</v>
      </c>
    </row>
    <row r="14" spans="1:38" ht="87" customHeight="1">
      <c r="A14" s="982" t="s">
        <v>348</v>
      </c>
      <c r="B14" s="982"/>
      <c r="C14" s="982"/>
      <c r="D14" s="982"/>
      <c r="E14" s="982"/>
    </row>
    <row r="15" spans="1:38" ht="20.100000000000001" customHeight="1">
      <c r="A15" s="346" t="s">
        <v>354</v>
      </c>
      <c r="B15" s="346" t="s">
        <v>355</v>
      </c>
      <c r="C15" s="346" t="s">
        <v>356</v>
      </c>
      <c r="D15" s="346" t="s">
        <v>335</v>
      </c>
      <c r="E15" s="346" t="s">
        <v>336</v>
      </c>
    </row>
    <row r="16" spans="1:38" ht="20.100000000000001" customHeight="1">
      <c r="A16" s="347">
        <v>1</v>
      </c>
      <c r="B16" s="139"/>
      <c r="C16" s="139"/>
      <c r="D16" s="139"/>
      <c r="E16" s="139"/>
    </row>
    <row r="17" spans="1:5" ht="20.100000000000001" customHeight="1">
      <c r="A17" s="348">
        <v>2</v>
      </c>
      <c r="B17" s="140"/>
      <c r="C17" s="140"/>
      <c r="D17" s="140"/>
      <c r="E17" s="140"/>
    </row>
    <row r="18" spans="1:5" ht="20.100000000000001" customHeight="1">
      <c r="A18" s="348">
        <v>3</v>
      </c>
      <c r="B18" s="140"/>
      <c r="C18" s="140"/>
      <c r="D18" s="140"/>
      <c r="E18" s="140"/>
    </row>
    <row r="19" spans="1:5" ht="20.100000000000001" customHeight="1">
      <c r="A19" s="348">
        <v>4</v>
      </c>
      <c r="B19" s="140"/>
      <c r="C19" s="140"/>
      <c r="D19" s="140"/>
      <c r="E19" s="140"/>
    </row>
    <row r="20" spans="1:5" ht="19.5" customHeight="1">
      <c r="A20" s="349">
        <v>5</v>
      </c>
      <c r="B20" s="141"/>
      <c r="C20" s="141"/>
      <c r="D20" s="141"/>
      <c r="E20" s="141"/>
    </row>
    <row r="21" spans="1:5" ht="62.25" customHeight="1">
      <c r="A21"/>
      <c r="B21"/>
      <c r="C21"/>
      <c r="D21"/>
      <c r="E21"/>
    </row>
    <row r="22" spans="1:5" ht="62.25" customHeight="1">
      <c r="A22" s="982" t="s">
        <v>349</v>
      </c>
      <c r="B22" s="982"/>
      <c r="C22" s="982"/>
      <c r="D22" s="982"/>
      <c r="E22" s="982"/>
    </row>
    <row r="23" spans="1:5" ht="15.95" customHeight="1"/>
    <row r="24" spans="1:5" ht="23.1" customHeight="1">
      <c r="C24" s="228"/>
    </row>
    <row r="25" spans="1:5" ht="23.1" customHeight="1">
      <c r="A25" s="229" t="s">
        <v>7</v>
      </c>
      <c r="B25" s="230" t="str">
        <f>'Attach 3(JV)'!B24</f>
        <v/>
      </c>
      <c r="C25" s="228" t="s">
        <v>5</v>
      </c>
      <c r="D25" s="231" t="str">
        <f>'Attach 3(JV)'!E24</f>
        <v/>
      </c>
    </row>
    <row r="26" spans="1:5" ht="23.1" customHeight="1">
      <c r="A26" s="229" t="s">
        <v>8</v>
      </c>
      <c r="B26" s="231" t="str">
        <f>'Attach 3(JV)'!B25</f>
        <v/>
      </c>
      <c r="C26" s="228" t="s">
        <v>6</v>
      </c>
      <c r="D26" s="231" t="str">
        <f>'Attach 3(JV)'!E25</f>
        <v/>
      </c>
    </row>
    <row r="27" spans="1:5" ht="23.1" customHeight="1">
      <c r="C27" s="228"/>
      <c r="D27" s="228"/>
    </row>
    <row r="28" spans="1:5" ht="20.100000000000001" customHeight="1"/>
    <row r="29" spans="1:5" ht="20.100000000000001" customHeight="1">
      <c r="A29" s="206"/>
    </row>
    <row r="30" spans="1:5" ht="20.100000000000001" customHeight="1"/>
    <row r="31" spans="1:5" ht="20.100000000000001" customHeight="1"/>
    <row r="32" spans="1:5" ht="20.100000000000001" customHeight="1">
      <c r="A32" s="206"/>
    </row>
    <row r="33" spans="1:1" ht="20.100000000000001" customHeight="1"/>
    <row r="34" spans="1:1" ht="20.100000000000001" customHeight="1">
      <c r="A34" s="206"/>
    </row>
    <row r="35" spans="1:1" ht="20.100000000000001" customHeight="1"/>
    <row r="36" spans="1:1" ht="20.100000000000001" customHeight="1">
      <c r="A36" s="206"/>
    </row>
    <row r="37" spans="1:1" ht="20.100000000000001" customHeight="1"/>
    <row r="38" spans="1:1" ht="20.100000000000001" customHeight="1"/>
    <row r="39" spans="1:1" ht="20.100000000000001" customHeight="1"/>
    <row r="40" spans="1:1" ht="20.100000000000001" customHeight="1"/>
  </sheetData>
  <sheetProtection algorithmName="SHA-512" hashValue="LDhSFYh/0v+vGk8xz6gHJpQ5WEa0miBb/TVMIbIjezcKDkiU6CDT2kvTG12q/1JTlJKVwfZXSHvVSj5GnnAGIA==" saltValue="Jf3tt0JE4saYyPE7hi57dg==" spinCount="100000" sheet="1" objects="1" scenarios="1"/>
  <customSheetViews>
    <customSheetView guid="{C2A171E9-9C4A-48EB-B07E-5758A60CEF25}" scale="80" showPageBreaks="1" showGridLines="0" zeroValues="0" fitToPage="1" printArea="1" view="pageBreakPreview">
      <selection activeCell="E17" sqref="E17"/>
      <pageMargins left="0.75" right="0.63" top="0.57999999999999996" bottom="0.4" header="0.34" footer="0.2"/>
      <pageSetup paperSize="9" scale="96" orientation="portrait" r:id="rId1"/>
      <headerFooter alignWithMargins="0">
        <oddFooter>&amp;R&amp;"Book Antiqua,Bold"&amp;8 Page &amp;P of &amp;N</oddFooter>
      </headerFooter>
    </customSheetView>
    <customSheetView guid="{BCCF32CF-6814-4491-B636-EE6659CB2FDB}" scale="80" showPageBreaks="1" showGridLines="0" zeroValues="0" fitToPage="1" printArea="1" view="pageBreakPreview">
      <selection activeCell="E17" sqref="E17"/>
      <pageMargins left="0.75" right="0.63" top="0.57999999999999996" bottom="0.4" header="0.34" footer="0.2"/>
      <pageSetup paperSize="9" scale="97" orientation="portrait" r:id="rId2"/>
      <headerFooter alignWithMargins="0">
        <oddFooter>&amp;R&amp;"Book Antiqua,Bold"&amp;8 Page &amp;P of &amp;N</oddFooter>
      </headerFooter>
    </customSheetView>
    <customSheetView guid="{0B294850-FD19-47B3-ACE9-A5EA58FA8F6C}" scale="80" showPageBreaks="1" showGridLines="0" zeroValues="0" fitToPage="1" printArea="1" view="pageBreakPreview">
      <selection activeCell="E17" sqref="E17"/>
      <pageMargins left="0.75" right="0.63" top="0.57999999999999996" bottom="0.4" header="0.34" footer="0.2"/>
      <pageSetup paperSize="9" scale="96" orientation="portrait" r:id="rId3"/>
      <headerFooter alignWithMargins="0">
        <oddFooter>&amp;R&amp;"Book Antiqua,Bold"&amp;8 Page &amp;P of &amp;N</oddFooter>
      </headerFooter>
    </customSheetView>
    <customSheetView guid="{B5DDB8B7-72B3-44C4-BA38-BC879DA0D860}" scale="80" showPageBreaks="1" showGridLines="0" zeroValues="0" fitToPage="1" printArea="1" view="pageBreakPreview">
      <selection activeCell="E17" sqref="E17"/>
      <pageMargins left="0.75" right="0.63" top="0.57999999999999996" bottom="0.4" header="0.34" footer="0.2"/>
      <pageSetup paperSize="9" scale="96" orientation="portrait" r:id="rId4"/>
      <headerFooter alignWithMargins="0">
        <oddFooter>&amp;R&amp;"Book Antiqua,Bold"&amp;8 Page &amp;P of &amp;N</oddFooter>
      </headerFooter>
    </customSheetView>
    <customSheetView guid="{ADFEEE36-FC64-4164-B026-18EA8FC2BA5B}" scale="80" showPageBreaks="1" showGridLines="0" zeroValues="0" fitToPage="1" printArea="1" view="pageBreakPreview">
      <selection activeCell="B18" sqref="B18"/>
      <pageMargins left="0.75" right="0.63" top="0.57999999999999996" bottom="0.4" header="0.34" footer="0.2"/>
      <pageSetup paperSize="9" scale="96" orientation="portrait" r:id="rId5"/>
      <headerFooter alignWithMargins="0">
        <oddFooter>&amp;R&amp;"Book Antiqua,Bold"&amp;8 Page &amp;P of &amp;N</oddFooter>
      </headerFooter>
    </customSheetView>
    <customSheetView guid="{9416EA7C-09DE-4A79-98DC-84D6183EE7EA}" scale="90" showPageBreaks="1" showGridLines="0" zeroValues="0" fitToPage="1" printArea="1" view="pageBreakPreview" topLeftCell="A19">
      <selection activeCell="B18" sqref="B18"/>
      <pageMargins left="0.75" right="0.63" top="0.57999999999999996" bottom="0.4" header="0.34" footer="0.2"/>
      <pageSetup paperSize="9" scale="96" orientation="portrait" r:id="rId6"/>
      <headerFooter alignWithMargins="0">
        <oddFooter>&amp;R&amp;"Book Antiqua,Bold"&amp;8 Page &amp;P of &amp;N</oddFooter>
      </headerFooter>
    </customSheetView>
    <customSheetView guid="{C7FCA09A-C3E0-4408-81A0-5CFFEB0C6237}" showGridLines="0" zeroValues="0" fitToPage="1" topLeftCell="A16">
      <selection activeCell="B16" sqref="B16"/>
      <pageMargins left="0.75" right="0.63" top="0.57999999999999996" bottom="0.4" header="0.34" footer="0.2"/>
      <pageSetup paperSize="9" scale="96" orientation="portrait" r:id="rId7"/>
      <headerFooter alignWithMargins="0">
        <oddFooter>&amp;R&amp;"Book Antiqua,Bold"&amp;8 Page &amp;P of &amp;N</oddFooter>
      </headerFooter>
    </customSheetView>
    <customSheetView guid="{494F6778-23FE-4AAC-B37D-6C7543FC13B9}" showGridLines="0" zeroValues="0" fitToPage="1" topLeftCell="A7">
      <selection activeCell="B16" sqref="B16"/>
      <pageMargins left="0.75" right="0.63" top="0.57999999999999996" bottom="0.4" header="0.34" footer="0.2"/>
      <pageSetup paperSize="9" scale="96" orientation="portrait" r:id="rId8"/>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9"/>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1"/>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1FD9ACA5-802E-4240-ABEA-3FAA854014ED}" showGridLines="0" zeroValues="0">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088EE4B8-2AB2-4771-AF02-2799FFD209DC}" scale="60" showPageBreaks="1" showGridLines="0" zeroValues="0" fitToPage="1" printArea="1" view="pageBreakPreview" topLeftCell="A13">
      <selection activeCell="B16" sqref="B16"/>
      <pageMargins left="0.75" right="0.63" top="0.57999999999999996" bottom="0.4" header="0.34" footer="0.2"/>
      <pageSetup paperSize="9" scale="96" orientation="portrait" r:id="rId15"/>
      <headerFooter alignWithMargins="0">
        <oddFooter>&amp;R&amp;"Book Antiqua,Bold"&amp;8 Page &amp;P of &amp;N</oddFooter>
      </headerFooter>
    </customSheetView>
    <customSheetView guid="{6B3BC699-AF50-49D1-A5D9-04AC9ECA2E6E}" scale="60" showPageBreaks="1" showGridLines="0" zeroValues="0" fitToPage="1" printArea="1" view="pageBreakPreview" topLeftCell="A7">
      <selection activeCell="B16" sqref="B16:E20"/>
      <pageMargins left="0.75" right="0.63" top="0.57999999999999996" bottom="0.4" header="0.34" footer="0.2"/>
      <pageSetup paperSize="9" scale="96" orientation="portrait" r:id="rId16"/>
      <headerFooter alignWithMargins="0">
        <oddFooter>&amp;R&amp;"Book Antiqua,Bold"&amp;8 Page &amp;P of &amp;N</oddFooter>
      </headerFooter>
    </customSheetView>
    <customSheetView guid="{A59756C1-F119-409F-9749-7E17A89EC99C}" scale="70" showPageBreaks="1" showGridLines="0" zeroValues="0" fitToPage="1" printArea="1" view="pageBreakPreview" topLeftCell="A4">
      <selection activeCell="C18" sqref="C18"/>
      <pageMargins left="0.75" right="0.63" top="0.57999999999999996" bottom="0.4" header="0.34" footer="0.2"/>
      <pageSetup paperSize="9" scale="96" orientation="portrait" r:id="rId17"/>
      <headerFooter alignWithMargins="0">
        <oddFooter>&amp;R&amp;"Book Antiqua,Bold"&amp;8 Page &amp;P of &amp;N</oddFooter>
      </headerFooter>
    </customSheetView>
    <customSheetView guid="{10D78769-6122-4B7A-A6A3-9E5BCA27938C}" scale="70" showPageBreaks="1" showGridLines="0" zeroValues="0" fitToPage="1" printArea="1" view="pageBreakPreview" topLeftCell="A7">
      <selection activeCell="B16" sqref="B16"/>
      <pageMargins left="0.75" right="0.63" top="0.57999999999999996" bottom="0.4" header="0.34" footer="0.2"/>
      <pageSetup paperSize="9" scale="96" orientation="portrait" r:id="rId18"/>
      <headerFooter alignWithMargins="0">
        <oddFooter>&amp;R&amp;"Book Antiqua,Bold"&amp;8 Page &amp;P of &amp;N</oddFooter>
      </headerFooter>
    </customSheetView>
    <customSheetView guid="{C418AE7B-D663-4538-8B16-8531F14557D9}" scale="70" showPageBreaks="1" showGridLines="0" zeroValues="0" fitToPage="1" printArea="1" view="pageBreakPreview">
      <selection activeCell="B16" sqref="B16"/>
      <pageMargins left="0.75" right="0.63" top="0.57999999999999996" bottom="0.4" header="0.34" footer="0.2"/>
      <pageSetup paperSize="9" scale="96" orientation="portrait" r:id="rId19"/>
      <headerFooter alignWithMargins="0">
        <oddFooter>&amp;R&amp;"Book Antiqua,Bold"&amp;8 Page &amp;P of &amp;N</oddFooter>
      </headerFooter>
    </customSheetView>
    <customSheetView guid="{7D19A8FF-9B46-47E7-A025-8214920F0DEA}" scale="90" showPageBreaks="1" showGridLines="0" zeroValues="0" fitToPage="1" printArea="1" view="pageBreakPreview" topLeftCell="A4">
      <selection activeCell="B18" sqref="B18"/>
      <pageMargins left="0.75" right="0.63" top="0.57999999999999996" bottom="0.4" header="0.34" footer="0.2"/>
      <pageSetup paperSize="9" scale="96" orientation="portrait" r:id="rId20"/>
      <headerFooter alignWithMargins="0">
        <oddFooter>&amp;R&amp;"Book Antiqua,Bold"&amp;8 Page &amp;P of &amp;N</oddFooter>
      </headerFooter>
    </customSheetView>
    <customSheetView guid="{F4494380-F964-4D0D-9D0A-9EA8E85D4225}" scale="80" showPageBreaks="1" showGridLines="0" zeroValues="0" fitToPage="1" printArea="1" view="pageBreakPreview" topLeftCell="A10">
      <selection activeCell="B18" sqref="B18"/>
      <pageMargins left="0.75" right="0.63" top="0.57999999999999996" bottom="0.4" header="0.34" footer="0.2"/>
      <pageSetup paperSize="9" scale="96" orientation="portrait" r:id="rId21"/>
      <headerFooter alignWithMargins="0">
        <oddFooter>&amp;R&amp;"Book Antiqua,Bold"&amp;8 Page &amp;P of &amp;N</oddFooter>
      </headerFooter>
    </customSheetView>
    <customSheetView guid="{51E8B268-CD70-41C9-97C5-6867BFB3D174}" scale="80" showPageBreaks="1" showGridLines="0" zeroValues="0" fitToPage="1" printArea="1" view="pageBreakPreview">
      <selection activeCell="B18" sqref="B18"/>
      <pageMargins left="0.75" right="0.63" top="0.57999999999999996" bottom="0.4" header="0.34" footer="0.2"/>
      <pageSetup paperSize="9" scale="96" orientation="portrait" r:id="rId22"/>
      <headerFooter alignWithMargins="0">
        <oddFooter>&amp;R&amp;"Book Antiqua,Bold"&amp;8 Page &amp;P of &amp;N</oddFooter>
      </headerFooter>
    </customSheetView>
    <customSheetView guid="{A1254D92-3EE6-40FC-9F9F-6A8DD0D26E07}" scale="80" showPageBreaks="1" showGridLines="0" zeroValues="0" fitToPage="1" printArea="1" view="pageBreakPreview" topLeftCell="A13">
      <selection activeCell="E17" sqref="E17"/>
      <pageMargins left="0.75" right="0.63" top="0.57999999999999996" bottom="0.4" header="0.34" footer="0.2"/>
      <pageSetup paperSize="9" scale="96" orientation="portrait" r:id="rId23"/>
      <headerFooter alignWithMargins="0">
        <oddFooter>&amp;R&amp;"Book Antiqua,Bold"&amp;8 Page &amp;P of &amp;N</oddFooter>
      </headerFooter>
    </customSheetView>
    <customSheetView guid="{D7CAE235-DD1C-4EEF-899D-8FC939865EF5}" scale="80" showPageBreaks="1" showGridLines="0" zeroValues="0" fitToPage="1" printArea="1" view="pageBreakPreview">
      <selection activeCell="E17" sqref="E17"/>
      <pageMargins left="0.75" right="0.63" top="0.57999999999999996" bottom="0.4" header="0.34" footer="0.2"/>
      <pageSetup paperSize="9" scale="96" orientation="portrait" r:id="rId24"/>
      <headerFooter alignWithMargins="0">
        <oddFooter>&amp;R&amp;"Book Antiqua,Bold"&amp;8 Page &amp;P of &amp;N</oddFooter>
      </headerFooter>
    </customSheetView>
    <customSheetView guid="{95DC4E80-4059-4DBD-A03E-19A166873728}" scale="80" showPageBreaks="1" showGridLines="0" zeroValues="0" fitToPage="1" printArea="1" view="pageBreakPreview">
      <selection activeCell="E17" sqref="E17"/>
      <pageMargins left="0.75" right="0.63" top="0.57999999999999996" bottom="0.4" header="0.34" footer="0.2"/>
      <pageSetup paperSize="9" scale="96" orientation="portrait" r:id="rId25"/>
      <headerFooter alignWithMargins="0">
        <oddFooter>&amp;R&amp;"Book Antiqua,Bold"&amp;8 Page &amp;P of &amp;N</oddFooter>
      </headerFooter>
    </customSheetView>
  </customSheetViews>
  <mergeCells count="9">
    <mergeCell ref="A3:E3"/>
    <mergeCell ref="A5:E5"/>
    <mergeCell ref="A14:E14"/>
    <mergeCell ref="A8:C8"/>
    <mergeCell ref="A22:E22"/>
    <mergeCell ref="B9:C9"/>
    <mergeCell ref="B10:C10"/>
    <mergeCell ref="B11:C11"/>
    <mergeCell ref="B12:C12"/>
  </mergeCells>
  <phoneticPr fontId="6" type="noConversion"/>
  <pageMargins left="0.75" right="0.63" top="0.57999999999999996" bottom="0.4" header="0.34" footer="0.2"/>
  <pageSetup paperSize="9" scale="96" orientation="portrait" r:id="rId26"/>
  <headerFooter alignWithMargins="0">
    <oddFooter>&amp;R&amp;"Book Antiqua,Bold"&amp;8 Page &amp;P of &amp;N</oddFooter>
  </headerFooter>
  <drawing r:id="rId2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indexed="15"/>
    <pageSetUpPr fitToPage="1"/>
  </sheetPr>
  <dimension ref="A1:I35"/>
  <sheetViews>
    <sheetView showGridLines="0" view="pageBreakPreview" topLeftCell="A16" zoomScale="90" zoomScaleSheetLayoutView="90" workbookViewId="0">
      <selection activeCell="B16" sqref="B16:E21"/>
    </sheetView>
  </sheetViews>
  <sheetFormatPr defaultColWidth="9.140625" defaultRowHeight="16.5"/>
  <cols>
    <col min="1" max="1" width="12.140625" style="134" customWidth="1"/>
    <col min="2" max="2" width="20.5703125" style="134" customWidth="1"/>
    <col min="3" max="3" width="11.42578125" style="134" customWidth="1"/>
    <col min="4" max="4" width="15.42578125" style="134" customWidth="1"/>
    <col min="5" max="5" width="45" style="134" customWidth="1"/>
    <col min="6" max="8" width="9.140625" style="183"/>
  </cols>
  <sheetData>
    <row r="1" spans="1:9">
      <c r="A1" s="207" t="str">
        <f>'Attach 3(JV)'!A1</f>
        <v xml:space="preserve">Specification No. :CC/T/W-PILE/DOM/A10/26/08899 </v>
      </c>
      <c r="B1" s="208"/>
      <c r="C1" s="208"/>
      <c r="D1" s="208"/>
      <c r="E1" s="209" t="str">
        <f>"Attachment-4(B) "&amp; 'Attach 3(JV)'!AT1</f>
        <v>Attachment-4(B) PL-01</v>
      </c>
    </row>
    <row r="3" spans="1:9" ht="36.6" customHeight="1">
      <c r="A3" s="775" t="str">
        <f>'Attach 3(JV)'!A3</f>
        <v xml:space="preserve">PPile foundation Package PL-01 for 765KVAngul-Srikakulam 2nd D/c Transmission line part-I associated with “Inter-regional strengthening between SR grid and ER grid” through TBCB Route.      </v>
      </c>
      <c r="B3" s="775"/>
      <c r="C3" s="775"/>
      <c r="D3" s="775"/>
      <c r="E3" s="775"/>
      <c r="F3" s="215"/>
      <c r="G3" s="214"/>
      <c r="H3" s="215"/>
    </row>
    <row r="4" spans="1:9" ht="20.100000000000001" customHeight="1">
      <c r="A4" s="180"/>
      <c r="H4" s="1"/>
      <c r="I4" s="217"/>
    </row>
    <row r="5" spans="1:9" ht="20.100000000000001" customHeight="1">
      <c r="A5" s="776" t="s">
        <v>347</v>
      </c>
      <c r="B5" s="776"/>
      <c r="C5" s="776"/>
      <c r="D5" s="776"/>
      <c r="E5" s="776"/>
      <c r="F5" s="234"/>
      <c r="H5" s="1"/>
      <c r="I5" s="217"/>
    </row>
    <row r="6" spans="1:9" ht="20.100000000000001" customHeight="1">
      <c r="A6" s="182"/>
      <c r="H6" s="1"/>
      <c r="I6" s="217"/>
    </row>
    <row r="7" spans="1:9" ht="20.100000000000001" customHeight="1">
      <c r="A7" s="178" t="str">
        <f>'Attach 3(JV)'!A7</f>
        <v>Bidder’s Name and Address (Lead Partner) :</v>
      </c>
      <c r="E7" s="219" t="str">
        <f>'Attach 3(JV)'!E7</f>
        <v>To:</v>
      </c>
      <c r="H7" s="1"/>
      <c r="I7" s="217"/>
    </row>
    <row r="8" spans="1:9" ht="36" customHeight="1">
      <c r="A8" s="774" t="str">
        <f>'Attach 3(JV)'!A8</f>
        <v/>
      </c>
      <c r="B8" s="774"/>
      <c r="C8" s="774"/>
      <c r="D8" s="774"/>
      <c r="E8" s="220" t="str">
        <f>'Attach 3(JV)'!E8</f>
        <v>Contract Services</v>
      </c>
      <c r="H8" s="1"/>
      <c r="I8" s="217"/>
    </row>
    <row r="9" spans="1:9" ht="20.100000000000001" customHeight="1">
      <c r="A9" s="222" t="s">
        <v>339</v>
      </c>
      <c r="B9" s="778" t="str">
        <f>'Attach 3(JV)'!B9</f>
        <v/>
      </c>
      <c r="C9" s="778"/>
      <c r="D9" s="778"/>
      <c r="E9" s="220" t="str">
        <f>'Attach 3(JV)'!E9</f>
        <v>Power Grid Corporation of India Ltd.,</v>
      </c>
      <c r="H9" s="1"/>
      <c r="I9" s="217"/>
    </row>
    <row r="10" spans="1:9" ht="20.100000000000001" customHeight="1">
      <c r="A10" s="222" t="s">
        <v>341</v>
      </c>
      <c r="B10" s="778" t="str">
        <f>'Attach 3(JV)'!B10</f>
        <v/>
      </c>
      <c r="C10" s="778"/>
      <c r="D10" s="778"/>
      <c r="E10" s="220" t="str">
        <f>'Attach 3(JV)'!E10</f>
        <v>"Saudamini", Plot No. 2, Sector 29</v>
      </c>
      <c r="H10" s="1"/>
      <c r="I10" s="217"/>
    </row>
    <row r="11" spans="1:9" ht="20.100000000000001" customHeight="1">
      <c r="B11" s="778" t="str">
        <f>'Attach 3(JV)'!B11</f>
        <v/>
      </c>
      <c r="C11" s="778"/>
      <c r="D11" s="778"/>
      <c r="E11" s="220" t="str">
        <f>'Attach 3(JV)'!E11</f>
        <v>Gurgaon (Haryana) - 122001</v>
      </c>
    </row>
    <row r="12" spans="1:9" ht="20.100000000000001" customHeight="1">
      <c r="A12" s="182"/>
      <c r="B12" s="778" t="str">
        <f>'Attach 3(JV)'!B12</f>
        <v/>
      </c>
      <c r="C12" s="778"/>
      <c r="D12" s="778"/>
      <c r="E12" s="220"/>
    </row>
    <row r="13" spans="1:9" ht="20.100000000000001" customHeight="1">
      <c r="A13" s="134" t="s">
        <v>334</v>
      </c>
    </row>
    <row r="14" spans="1:9" ht="20.100000000000001" customHeight="1">
      <c r="A14" s="182"/>
    </row>
    <row r="15" spans="1:9" ht="99.75" customHeight="1">
      <c r="A15" s="982" t="s">
        <v>357</v>
      </c>
      <c r="B15" s="982"/>
      <c r="C15" s="982"/>
      <c r="D15" s="982"/>
      <c r="E15" s="982"/>
    </row>
    <row r="16" spans="1:9" ht="30" customHeight="1">
      <c r="A16" s="350" t="s">
        <v>350</v>
      </c>
      <c r="B16" s="983"/>
      <c r="C16" s="983"/>
      <c r="D16" s="983"/>
      <c r="E16" s="983"/>
    </row>
    <row r="17" spans="1:5" ht="30" customHeight="1">
      <c r="A17" s="350" t="s">
        <v>351</v>
      </c>
      <c r="B17" s="983"/>
      <c r="C17" s="983"/>
      <c r="D17" s="983"/>
      <c r="E17" s="983"/>
    </row>
    <row r="18" spans="1:5" ht="30" customHeight="1">
      <c r="A18" s="350" t="s">
        <v>352</v>
      </c>
      <c r="B18" s="983"/>
      <c r="C18" s="983"/>
      <c r="D18" s="983"/>
      <c r="E18" s="983"/>
    </row>
    <row r="19" spans="1:5" ht="30" customHeight="1">
      <c r="A19" s="351" t="s">
        <v>353</v>
      </c>
      <c r="B19" s="983"/>
      <c r="C19" s="983"/>
      <c r="D19" s="983"/>
      <c r="E19" s="983"/>
    </row>
    <row r="20" spans="1:5" ht="30" customHeight="1">
      <c r="A20" s="351" t="s">
        <v>68</v>
      </c>
      <c r="B20" s="983"/>
      <c r="C20" s="983"/>
      <c r="D20" s="983"/>
      <c r="E20" s="983"/>
    </row>
    <row r="21" spans="1:5" ht="30" customHeight="1">
      <c r="A21" s="351" t="s">
        <v>69</v>
      </c>
      <c r="B21" s="983"/>
      <c r="C21" s="983"/>
      <c r="D21" s="983"/>
      <c r="E21" s="983"/>
    </row>
    <row r="22" spans="1:5" ht="16.5" customHeight="1">
      <c r="A22" s="352"/>
    </row>
    <row r="23" spans="1:5" ht="27.95" customHeight="1">
      <c r="D23" s="228"/>
    </row>
    <row r="24" spans="1:5" ht="27.95" customHeight="1">
      <c r="A24" s="229" t="s">
        <v>7</v>
      </c>
      <c r="B24" s="230" t="str">
        <f>'Attach 3(JV)'!B24</f>
        <v/>
      </c>
      <c r="D24" s="228" t="s">
        <v>5</v>
      </c>
      <c r="E24" s="231" t="str">
        <f>'Attach 3(JV)'!E24</f>
        <v/>
      </c>
    </row>
    <row r="25" spans="1:5" ht="27.95" customHeight="1">
      <c r="A25" s="229" t="s">
        <v>8</v>
      </c>
      <c r="B25" s="231" t="str">
        <f>'Attach 3(JV)'!B25</f>
        <v/>
      </c>
      <c r="D25" s="228" t="s">
        <v>6</v>
      </c>
      <c r="E25" s="231" t="str">
        <f>'Attach 3(JV)'!E25</f>
        <v/>
      </c>
    </row>
    <row r="26" spans="1:5" ht="27.95" customHeight="1">
      <c r="D26" s="228"/>
    </row>
    <row r="27" spans="1:5" ht="33" customHeight="1"/>
    <row r="28" spans="1:5" ht="33" customHeight="1">
      <c r="A28" s="206"/>
    </row>
    <row r="29" spans="1:5" ht="20.100000000000001" customHeight="1"/>
    <row r="30" spans="1:5" ht="20.100000000000001" customHeight="1"/>
    <row r="31" spans="1:5" ht="20.100000000000001" customHeight="1">
      <c r="A31" s="206"/>
    </row>
    <row r="32" spans="1:5" ht="20.100000000000001" customHeight="1"/>
    <row r="33" spans="1:1" ht="20.100000000000001" customHeight="1">
      <c r="A33" s="206"/>
    </row>
    <row r="34" spans="1:1" ht="20.100000000000001" customHeight="1"/>
    <row r="35" spans="1:1">
      <c r="A35" s="206"/>
    </row>
  </sheetData>
  <sheetProtection algorithmName="SHA-512" hashValue="MkK22okL1eWt+Hqbbt9bDEiYUGaCIgcu4xOydqaGa3zQ241EUmz48g5YDz4b4yly1kFmDR4ISZ+b2fWRFXFfPw==" saltValue="Zw3sFjmbaqZz8ITAFEaJMQ==" spinCount="100000" sheet="1" objects="1" scenarios="1"/>
  <customSheetViews>
    <customSheetView guid="{C2A171E9-9C4A-48EB-B07E-5758A60CEF25}" scale="90" showPageBreaks="1" showGridLines="0" fitToPage="1" printArea="1" view="pageBreakPreview" topLeftCell="A4">
      <selection activeCell="B16" sqref="B16:E21"/>
      <pageMargins left="0.75" right="0.63" top="0.57999999999999996" bottom="0.6" header="0.34" footer="0.35"/>
      <pageSetup paperSize="9" scale="93" orientation="portrait" r:id="rId1"/>
      <headerFooter alignWithMargins="0">
        <oddFooter>&amp;R&amp;"Book Antiqua,Bold"&amp;8 Page &amp;P of &amp;N</oddFooter>
      </headerFooter>
    </customSheetView>
    <customSheetView guid="{BCCF32CF-6814-4491-B636-EE6659CB2FDB}" scale="90" showPageBreaks="1" showGridLines="0" fitToPage="1" printArea="1" view="pageBreakPreview" topLeftCell="A7">
      <selection activeCell="B16" sqref="B16:E21"/>
      <pageMargins left="0.75" right="0.63" top="0.57999999999999996" bottom="0.6" header="0.34" footer="0.35"/>
      <pageSetup paperSize="9" scale="93" orientation="portrait" r:id="rId2"/>
      <headerFooter alignWithMargins="0">
        <oddFooter>&amp;R&amp;"Book Antiqua,Bold"&amp;8 Page &amp;P of &amp;N</oddFooter>
      </headerFooter>
    </customSheetView>
    <customSheetView guid="{0B294850-FD19-47B3-ACE9-A5EA58FA8F6C}" scale="90" showPageBreaks="1" showGridLines="0" fitToPage="1" printArea="1" view="pageBreakPreview">
      <selection activeCell="B17" sqref="B17:E17"/>
      <pageMargins left="0.75" right="0.63" top="0.57999999999999996" bottom="0.6" header="0.34" footer="0.35"/>
      <pageSetup paperSize="9" scale="98" orientation="portrait" r:id="rId3"/>
      <headerFooter alignWithMargins="0">
        <oddFooter>&amp;R&amp;"Book Antiqua,Bold"&amp;8 Page &amp;P of &amp;N</oddFooter>
      </headerFooter>
    </customSheetView>
    <customSheetView guid="{B5DDB8B7-72B3-44C4-BA38-BC879DA0D860}" scale="90" showPageBreaks="1" showGridLines="0" fitToPage="1" printArea="1" view="pageBreakPreview">
      <selection activeCell="B17" sqref="B17:E17"/>
      <pageMargins left="0.75" right="0.63" top="0.57999999999999996" bottom="0.6" header="0.34" footer="0.35"/>
      <pageSetup paperSize="9" scale="99" orientation="portrait" r:id="rId4"/>
      <headerFooter alignWithMargins="0">
        <oddFooter>&amp;R&amp;"Book Antiqua,Bold"&amp;8 Page &amp;P of &amp;N</oddFooter>
      </headerFooter>
    </customSheetView>
    <customSheetView guid="{ADFEEE36-FC64-4164-B026-18EA8FC2BA5B}" scale="90" showPageBreaks="1" showGridLines="0" fitToPage="1" printArea="1" view="pageBreakPreview">
      <selection activeCell="B16" sqref="B16:E16"/>
      <pageMargins left="0.75" right="0.63" top="0.57999999999999996" bottom="0.6" header="0.34" footer="0.35"/>
      <pageSetup paperSize="9" scale="99" orientation="portrait" r:id="rId5"/>
      <headerFooter alignWithMargins="0">
        <oddFooter>&amp;R&amp;"Book Antiqua,Bold"&amp;8 Page &amp;P of &amp;N</oddFooter>
      </headerFooter>
    </customSheetView>
    <customSheetView guid="{9416EA7C-09DE-4A79-98DC-84D6183EE7EA}" scale="60" showPageBreaks="1" showGridLines="0" fitToPage="1" printArea="1" view="pageBreakPreview" topLeftCell="A13">
      <selection activeCell="B16" sqref="B16:E16"/>
      <pageMargins left="0.75" right="0.63" top="0.57999999999999996" bottom="0.6" header="0.34" footer="0.35"/>
      <pageSetup paperSize="9" scale="98" orientation="portrait" r:id="rId6"/>
      <headerFooter alignWithMargins="0">
        <oddFooter>&amp;R&amp;"Book Antiqua,Bold"&amp;8 Page &amp;P of &amp;N</oddFooter>
      </headerFooter>
    </customSheetView>
    <customSheetView guid="{C7FCA09A-C3E0-4408-81A0-5CFFEB0C6237}" showGridLines="0" fitToPage="1" topLeftCell="A16">
      <selection activeCell="B19" sqref="B19:E19"/>
      <pageMargins left="0.75" right="0.63" top="0.57999999999999996" bottom="0.6" header="0.34" footer="0.35"/>
      <pageSetup paperSize="9" scale="93" orientation="portrait" r:id="rId7"/>
      <headerFooter alignWithMargins="0">
        <oddFooter>&amp;R&amp;"Book Antiqua,Bold"&amp;8 Page &amp;P of &amp;N</oddFooter>
      </headerFooter>
    </customSheetView>
    <customSheetView guid="{494F6778-23FE-4AAC-B37D-6C7543FC13B9}" showGridLines="0" fitToPage="1" topLeftCell="A6">
      <selection activeCell="B19" sqref="B19:E19"/>
      <pageMargins left="0.75" right="0.63" top="0.57999999999999996" bottom="0.6" header="0.34" footer="0.35"/>
      <pageSetup paperSize="9" scale="93" orientation="portrait" r:id="rId8"/>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9"/>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1"/>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1FD9ACA5-802E-4240-ABEA-3FAA854014ED}" showGridLines="0">
      <selection activeCell="B16" sqref="B16:E16"/>
      <pageMargins left="0.75" right="0.63" top="0.57999999999999996" bottom="0.6" header="0.34" footer="0.35"/>
      <pageSetup orientation="portrait" r:id="rId14"/>
      <headerFooter alignWithMargins="0">
        <oddFooter>&amp;R&amp;"Book Antiqua,Bold"&amp;8 Page &amp;P of &amp;N</oddFooter>
      </headerFooter>
    </customSheetView>
    <customSheetView guid="{088EE4B8-2AB2-4771-AF02-2799FFD209DC}" scale="60" showPageBreaks="1" showGridLines="0" fitToPage="1" printArea="1" view="pageBreakPreview" topLeftCell="A4">
      <selection activeCell="B16" sqref="B16:E16"/>
      <pageMargins left="0.75" right="0.63" top="0.57999999999999996" bottom="0.6" header="0.34" footer="0.35"/>
      <pageSetup paperSize="9" scale="98" orientation="portrait" r:id="rId15"/>
      <headerFooter alignWithMargins="0">
        <oddFooter>&amp;R&amp;"Book Antiqua,Bold"&amp;8 Page &amp;P of &amp;N</oddFooter>
      </headerFooter>
    </customSheetView>
    <customSheetView guid="{6B3BC699-AF50-49D1-A5D9-04AC9ECA2E6E}" scale="60" showPageBreaks="1" showGridLines="0" fitToPage="1" printArea="1" view="pageBreakPreview" topLeftCell="A10">
      <selection activeCell="B16" sqref="B16:E16"/>
      <pageMargins left="0.75" right="0.63" top="0.57999999999999996" bottom="0.6" header="0.34" footer="0.35"/>
      <pageSetup paperSize="9" scale="99" orientation="portrait" r:id="rId16"/>
      <headerFooter alignWithMargins="0">
        <oddFooter>&amp;R&amp;"Book Antiqua,Bold"&amp;8 Page &amp;P of &amp;N</oddFooter>
      </headerFooter>
    </customSheetView>
    <customSheetView guid="{A59756C1-F119-409F-9749-7E17A89EC99C}" scale="60" showPageBreaks="1" showGridLines="0" fitToPage="1" printArea="1" view="pageBreakPreview" topLeftCell="A25">
      <selection activeCell="B16" sqref="B16:E16"/>
      <pageMargins left="0.75" right="0.63" top="0.57999999999999996" bottom="0.6" header="0.34" footer="0.35"/>
      <pageSetup paperSize="9" scale="98" orientation="portrait" r:id="rId17"/>
      <headerFooter alignWithMargins="0">
        <oddFooter>&amp;R&amp;"Book Antiqua,Bold"&amp;8 Page &amp;P of &amp;N</oddFooter>
      </headerFooter>
    </customSheetView>
    <customSheetView guid="{10D78769-6122-4B7A-A6A3-9E5BCA27938C}" scale="60" showPageBreaks="1" showGridLines="0" fitToPage="1" printArea="1" view="pageBreakPreview" topLeftCell="A4">
      <selection activeCell="B16" sqref="B16:E16"/>
      <pageMargins left="0.75" right="0.63" top="0.57999999999999996" bottom="0.6" header="0.34" footer="0.35"/>
      <pageSetup paperSize="9" scale="99" orientation="portrait" r:id="rId18"/>
      <headerFooter alignWithMargins="0">
        <oddFooter>&amp;R&amp;"Book Antiqua,Bold"&amp;8 Page &amp;P of &amp;N</oddFooter>
      </headerFooter>
    </customSheetView>
    <customSheetView guid="{C418AE7B-D663-4538-8B16-8531F14557D9}" scale="60" showPageBreaks="1" showGridLines="0" fitToPage="1" printArea="1" view="pageBreakPreview" topLeftCell="A10">
      <selection activeCell="B16" sqref="B16:E16"/>
      <pageMargins left="0.75" right="0.63" top="0.57999999999999996" bottom="0.6" header="0.34" footer="0.35"/>
      <pageSetup paperSize="9" scale="99" orientation="portrait" r:id="rId19"/>
      <headerFooter alignWithMargins="0">
        <oddFooter>&amp;R&amp;"Book Antiqua,Bold"&amp;8 Page &amp;P of &amp;N</oddFooter>
      </headerFooter>
    </customSheetView>
    <customSheetView guid="{7D19A8FF-9B46-47E7-A025-8214920F0DEA}" scale="60" showPageBreaks="1" showGridLines="0" fitToPage="1" printArea="1" view="pageBreakPreview">
      <selection activeCell="B16" sqref="B16:E16"/>
      <pageMargins left="0.75" right="0.63" top="0.57999999999999996" bottom="0.6" header="0.34" footer="0.35"/>
      <pageSetup paperSize="9" scale="99" orientation="portrait" r:id="rId20"/>
      <headerFooter alignWithMargins="0">
        <oddFooter>&amp;R&amp;"Book Antiqua,Bold"&amp;8 Page &amp;P of &amp;N</oddFooter>
      </headerFooter>
    </customSheetView>
    <customSheetView guid="{F4494380-F964-4D0D-9D0A-9EA8E85D4225}" scale="90" showPageBreaks="1" showGridLines="0" fitToPage="1" printArea="1" view="pageBreakPreview" topLeftCell="A7">
      <selection activeCell="B16" sqref="B16:E16"/>
      <pageMargins left="0.75" right="0.63" top="0.57999999999999996" bottom="0.6" header="0.34" footer="0.35"/>
      <pageSetup paperSize="9" scale="99" orientation="portrait" r:id="rId21"/>
      <headerFooter alignWithMargins="0">
        <oddFooter>&amp;R&amp;"Book Antiqua,Bold"&amp;8 Page &amp;P of &amp;N</oddFooter>
      </headerFooter>
    </customSheetView>
    <customSheetView guid="{51E8B268-CD70-41C9-97C5-6867BFB3D174}" scale="90" showPageBreaks="1" showGridLines="0" fitToPage="1" printArea="1" view="pageBreakPreview">
      <selection activeCell="B16" sqref="B16:E16"/>
      <pageMargins left="0.75" right="0.63" top="0.57999999999999996" bottom="0.6" header="0.34" footer="0.35"/>
      <pageSetup paperSize="9" scale="99" orientation="portrait" r:id="rId22"/>
      <headerFooter alignWithMargins="0">
        <oddFooter>&amp;R&amp;"Book Antiqua,Bold"&amp;8 Page &amp;P of &amp;N</oddFooter>
      </headerFooter>
    </customSheetView>
    <customSheetView guid="{A1254D92-3EE6-40FC-9F9F-6A8DD0D26E07}" scale="90" showPageBreaks="1" showGridLines="0" fitToPage="1" printArea="1" view="pageBreakPreview" topLeftCell="A16">
      <selection activeCell="B17" sqref="B17:E17"/>
      <pageMargins left="0.75" right="0.63" top="0.57999999999999996" bottom="0.6" header="0.34" footer="0.35"/>
      <pageSetup paperSize="9" scale="99" orientation="portrait" r:id="rId23"/>
      <headerFooter alignWithMargins="0">
        <oddFooter>&amp;R&amp;"Book Antiqua,Bold"&amp;8 Page &amp;P of &amp;N</oddFooter>
      </headerFooter>
    </customSheetView>
    <customSheetView guid="{D7CAE235-DD1C-4EEF-899D-8FC939865EF5}" scale="90" showPageBreaks="1" showGridLines="0" fitToPage="1" printArea="1" view="pageBreakPreview" topLeftCell="A7">
      <selection activeCell="B16" sqref="B16:E21"/>
      <pageMargins left="0.75" right="0.63" top="0.57999999999999996" bottom="0.6" header="0.34" footer="0.35"/>
      <pageSetup paperSize="9" scale="93" orientation="portrait" r:id="rId24"/>
      <headerFooter alignWithMargins="0">
        <oddFooter>&amp;R&amp;"Book Antiqua,Bold"&amp;8 Page &amp;P of &amp;N</oddFooter>
      </headerFooter>
    </customSheetView>
    <customSheetView guid="{95DC4E80-4059-4DBD-A03E-19A166873728}" scale="90" showPageBreaks="1" showGridLines="0" fitToPage="1" printArea="1" view="pageBreakPreview" topLeftCell="A4">
      <selection activeCell="B16" sqref="B16:E21"/>
      <pageMargins left="0.75" right="0.63" top="0.57999999999999996" bottom="0.6" header="0.34" footer="0.35"/>
      <pageSetup paperSize="9" scale="93" orientation="portrait" r:id="rId25"/>
      <headerFooter alignWithMargins="0">
        <oddFooter>&amp;R&amp;"Book Antiqua,Bold"&amp;8 Page &amp;P of &amp;N</oddFooter>
      </headerFooter>
    </customSheetView>
  </customSheetViews>
  <mergeCells count="14">
    <mergeCell ref="B21:E21"/>
    <mergeCell ref="A15:E15"/>
    <mergeCell ref="B9:D9"/>
    <mergeCell ref="A3:E3"/>
    <mergeCell ref="A5:E5"/>
    <mergeCell ref="B10:D10"/>
    <mergeCell ref="B11:D11"/>
    <mergeCell ref="B12:D12"/>
    <mergeCell ref="A8:D8"/>
    <mergeCell ref="B16:E16"/>
    <mergeCell ref="B17:E17"/>
    <mergeCell ref="B18:E18"/>
    <mergeCell ref="B19:E19"/>
    <mergeCell ref="B20:E20"/>
  </mergeCells>
  <phoneticPr fontId="6" type="noConversion"/>
  <pageMargins left="0.75" right="0.63" top="0.57999999999999996" bottom="0.6" header="0.34" footer="0.35"/>
  <pageSetup paperSize="9" scale="93" orientation="portrait" r:id="rId26"/>
  <headerFooter alignWithMargins="0">
    <oddFooter>&amp;R&amp;"Book Antiqua,Bold"&amp;8 Page &amp;P of &amp;N</oddFooter>
  </headerFooter>
  <drawing r:id="rId2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6"/>
  <dimension ref="A1:I113"/>
  <sheetViews>
    <sheetView view="pageBreakPreview" zoomScale="70" zoomScaleSheetLayoutView="70" workbookViewId="0">
      <selection activeCell="Q19" sqref="Q19"/>
    </sheetView>
  </sheetViews>
  <sheetFormatPr defaultRowHeight="13.5"/>
  <cols>
    <col min="1" max="1" width="18.7109375" customWidth="1"/>
    <col min="2" max="2" width="59.28515625" customWidth="1"/>
    <col min="3" max="3" width="20.7109375" customWidth="1"/>
    <col min="4" max="4" width="12.7109375" customWidth="1"/>
    <col min="5" max="5" width="13" customWidth="1"/>
    <col min="6" max="6" width="12.42578125" customWidth="1"/>
    <col min="8" max="8" width="0" hidden="1" customWidth="1"/>
  </cols>
  <sheetData>
    <row r="1" spans="1:9" ht="16.5">
      <c r="A1" s="986" t="str">
        <f>'Attach 3(JV)'!A1</f>
        <v xml:space="preserve">Specification No. :CC/T/W-PILE/DOM/A10/26/08899 </v>
      </c>
      <c r="B1" s="986"/>
      <c r="C1" s="208"/>
      <c r="D1" s="208"/>
      <c r="E1" s="209" t="str">
        <f>"Attachment-5 " &amp; 'Attach 3(JV)'!AT1</f>
        <v>Attachment-5 PL-01</v>
      </c>
    </row>
    <row r="3" spans="1:9" ht="39.6" customHeight="1">
      <c r="A3" s="775" t="str">
        <f>'Attach 3(JV)'!A3</f>
        <v xml:space="preserve">PPile foundation Package PL-01 for 765KVAngul-Srikakulam 2nd D/c Transmission line part-I associated with “Inter-regional strengthening between SR grid and ER grid” through TBCB Route.      </v>
      </c>
      <c r="B3" s="775"/>
      <c r="C3" s="775"/>
      <c r="D3" s="775"/>
      <c r="E3" s="775"/>
      <c r="F3" s="775"/>
      <c r="G3" s="214"/>
      <c r="H3" s="215"/>
    </row>
    <row r="4" spans="1:9" ht="16.5">
      <c r="A4" s="180"/>
      <c r="H4" s="1"/>
      <c r="I4" s="217"/>
    </row>
    <row r="5" spans="1:9" ht="18.75">
      <c r="A5" s="776" t="s">
        <v>358</v>
      </c>
      <c r="B5" s="776"/>
      <c r="C5" s="776"/>
      <c r="D5" s="776"/>
      <c r="E5" s="180"/>
      <c r="F5" s="234"/>
      <c r="H5" s="1"/>
      <c r="I5" s="217"/>
    </row>
    <row r="6" spans="1:9" ht="16.5">
      <c r="A6" s="182"/>
      <c r="H6" s="1"/>
      <c r="I6" s="217"/>
    </row>
    <row r="7" spans="1:9" ht="16.5">
      <c r="A7" s="178" t="str">
        <f>'Attach 3(JV)'!A7</f>
        <v>Bidder’s Name and Address (Lead Partner) :</v>
      </c>
      <c r="B7" s="182"/>
      <c r="C7" s="182"/>
      <c r="D7" s="219" t="str">
        <f>'Attach 3(JV)'!E7</f>
        <v>To:</v>
      </c>
      <c r="H7" s="1"/>
      <c r="I7" s="217"/>
    </row>
    <row r="8" spans="1:9" ht="16.5">
      <c r="A8" s="434" t="str">
        <f>'Attach 3(JV)'!A8</f>
        <v/>
      </c>
      <c r="B8" s="434"/>
      <c r="C8" s="434"/>
      <c r="D8" s="220" t="str">
        <f>'Attach 3(JV)'!E8</f>
        <v>Contract Services</v>
      </c>
      <c r="H8" s="1"/>
      <c r="I8" s="217"/>
    </row>
    <row r="9" spans="1:9" ht="16.5">
      <c r="A9" s="222" t="s">
        <v>339</v>
      </c>
      <c r="B9" s="225" t="str">
        <f>'Attach 3(JV)'!B9</f>
        <v/>
      </c>
      <c r="C9" s="225"/>
      <c r="D9" s="220" t="str">
        <f>'Attach 3(JV)'!E9</f>
        <v>Power Grid Corporation of India Ltd.,</v>
      </c>
      <c r="H9" s="1"/>
      <c r="I9" s="217"/>
    </row>
    <row r="10" spans="1:9" ht="16.5">
      <c r="A10" s="222" t="s">
        <v>341</v>
      </c>
      <c r="B10" s="225" t="str">
        <f>'Attach 3(JV)'!B10</f>
        <v/>
      </c>
      <c r="C10" s="225"/>
      <c r="D10" s="220" t="str">
        <f>'Attach 3(JV)'!E10</f>
        <v>"Saudamini", Plot No. 2, Sector 29</v>
      </c>
      <c r="H10" s="1"/>
      <c r="I10" s="217"/>
    </row>
    <row r="11" spans="1:9" ht="16.5">
      <c r="B11" s="225" t="str">
        <f>'Attach 3(JV)'!B11</f>
        <v/>
      </c>
      <c r="C11" s="225"/>
      <c r="D11" s="220" t="str">
        <f>'Attach 3(JV)'!E11</f>
        <v>Gurgaon (Haryana) - 122001</v>
      </c>
    </row>
    <row r="12" spans="1:9" ht="16.5">
      <c r="A12" s="182"/>
      <c r="B12" s="225" t="str">
        <f>'Attach 3(JV)'!B12</f>
        <v/>
      </c>
      <c r="C12" s="225"/>
      <c r="D12" s="220"/>
    </row>
    <row r="13" spans="1:9" ht="16.5">
      <c r="A13" s="134" t="s">
        <v>334</v>
      </c>
      <c r="D13" s="134"/>
    </row>
    <row r="14" spans="1:9" ht="62.25" customHeight="1">
      <c r="A14" s="985" t="s">
        <v>359</v>
      </c>
      <c r="B14" s="985"/>
      <c r="C14" s="985"/>
      <c r="D14" s="985"/>
      <c r="E14" s="985"/>
      <c r="F14" s="227"/>
      <c r="G14" s="227"/>
      <c r="H14" s="227"/>
    </row>
    <row r="15" spans="1:9" ht="99" customHeight="1">
      <c r="A15" s="353" t="s">
        <v>337</v>
      </c>
      <c r="B15" s="353" t="s">
        <v>356</v>
      </c>
      <c r="C15" s="353" t="s">
        <v>360</v>
      </c>
      <c r="D15" s="987" t="s">
        <v>361</v>
      </c>
      <c r="E15" s="988"/>
      <c r="F15" s="227"/>
      <c r="G15" s="227"/>
      <c r="H15" s="227"/>
    </row>
    <row r="16" spans="1:9" ht="16.5">
      <c r="A16" s="491"/>
      <c r="B16" s="491"/>
      <c r="C16" s="491"/>
      <c r="D16" s="491" t="s">
        <v>362</v>
      </c>
      <c r="E16" s="491" t="s">
        <v>363</v>
      </c>
      <c r="F16" s="227"/>
      <c r="G16" s="227"/>
      <c r="H16" s="227"/>
    </row>
    <row r="17" spans="1:8" ht="16.5">
      <c r="A17" s="354">
        <v>1</v>
      </c>
      <c r="B17" s="145"/>
      <c r="C17" s="145"/>
      <c r="D17" s="145"/>
      <c r="E17" s="145"/>
      <c r="F17" s="227"/>
      <c r="G17" s="227"/>
      <c r="H17" s="227"/>
    </row>
    <row r="18" spans="1:8" ht="16.5">
      <c r="A18" s="355">
        <v>2</v>
      </c>
      <c r="B18" s="145"/>
      <c r="C18" s="145"/>
      <c r="D18" s="145"/>
      <c r="E18" s="145"/>
      <c r="F18" s="227"/>
      <c r="G18" s="227"/>
      <c r="H18" s="227"/>
    </row>
    <row r="19" spans="1:8" ht="16.5">
      <c r="A19" s="355">
        <v>3</v>
      </c>
      <c r="B19" s="145"/>
      <c r="C19" s="145"/>
      <c r="D19" s="145"/>
      <c r="E19" s="145"/>
      <c r="F19" s="227"/>
      <c r="G19" s="227"/>
      <c r="H19" s="227"/>
    </row>
    <row r="20" spans="1:8" ht="16.5">
      <c r="A20" s="355">
        <v>4</v>
      </c>
      <c r="B20" s="145"/>
      <c r="C20" s="145"/>
      <c r="D20" s="145"/>
      <c r="E20" s="145"/>
      <c r="F20" s="227"/>
      <c r="G20" s="227"/>
      <c r="H20" s="227"/>
    </row>
    <row r="21" spans="1:8" ht="16.5">
      <c r="A21" s="355">
        <v>5</v>
      </c>
      <c r="B21" s="145"/>
      <c r="C21" s="145"/>
      <c r="D21" s="145"/>
      <c r="E21" s="145"/>
      <c r="F21" s="227"/>
      <c r="G21" s="227"/>
      <c r="H21" s="227"/>
    </row>
    <row r="22" spans="1:8" ht="16.5">
      <c r="A22" s="355">
        <v>6</v>
      </c>
      <c r="B22" s="145"/>
      <c r="C22" s="145"/>
      <c r="D22" s="145"/>
      <c r="E22" s="145"/>
      <c r="F22" s="227"/>
      <c r="G22" s="227"/>
      <c r="H22" s="227"/>
    </row>
    <row r="23" spans="1:8" ht="16.5">
      <c r="A23" s="355">
        <v>7</v>
      </c>
      <c r="B23" s="145"/>
      <c r="C23" s="145"/>
      <c r="D23" s="145"/>
      <c r="E23" s="145"/>
      <c r="F23" s="227"/>
      <c r="G23" s="227"/>
      <c r="H23" s="227"/>
    </row>
    <row r="24" spans="1:8" ht="16.5">
      <c r="A24" s="355">
        <v>8</v>
      </c>
      <c r="B24" s="145"/>
      <c r="C24" s="145"/>
      <c r="D24" s="145"/>
      <c r="E24" s="145"/>
      <c r="F24" s="227"/>
      <c r="G24" s="227"/>
      <c r="H24" s="227"/>
    </row>
    <row r="25" spans="1:8" ht="16.5">
      <c r="A25" s="355">
        <v>9</v>
      </c>
      <c r="B25" s="145"/>
      <c r="C25" s="145"/>
      <c r="D25" s="145"/>
      <c r="E25" s="145"/>
      <c r="F25" s="227"/>
      <c r="G25" s="227"/>
      <c r="H25" s="227"/>
    </row>
    <row r="26" spans="1:8" ht="16.5">
      <c r="A26" s="355">
        <v>10</v>
      </c>
      <c r="B26" s="145"/>
      <c r="C26" s="145"/>
      <c r="D26" s="145"/>
      <c r="E26" s="145"/>
      <c r="F26" s="227"/>
      <c r="G26" s="227"/>
      <c r="H26" s="227"/>
    </row>
    <row r="27" spans="1:8" ht="16.5">
      <c r="A27" s="355">
        <v>11</v>
      </c>
      <c r="B27" s="145"/>
      <c r="C27" s="145"/>
      <c r="D27" s="145"/>
      <c r="E27" s="145"/>
      <c r="F27" s="227"/>
      <c r="G27" s="227"/>
      <c r="H27" s="227"/>
    </row>
    <row r="28" spans="1:8" ht="16.5">
      <c r="A28" s="355">
        <v>12</v>
      </c>
      <c r="B28" s="145"/>
      <c r="C28" s="145"/>
      <c r="D28" s="145"/>
      <c r="E28" s="145"/>
      <c r="F28" s="227"/>
      <c r="G28" s="227"/>
      <c r="H28" s="227"/>
    </row>
    <row r="29" spans="1:8" ht="16.5">
      <c r="A29" s="355">
        <v>13</v>
      </c>
      <c r="B29" s="145"/>
      <c r="C29" s="145"/>
      <c r="D29" s="145"/>
      <c r="E29" s="145"/>
      <c r="F29" s="356"/>
      <c r="G29" s="356"/>
      <c r="H29" s="407" t="b">
        <v>0</v>
      </c>
    </row>
    <row r="30" spans="1:8" ht="16.5">
      <c r="A30" s="357">
        <v>14</v>
      </c>
      <c r="B30" s="145"/>
      <c r="C30" s="145"/>
      <c r="D30" s="145"/>
      <c r="E30" s="145"/>
      <c r="F30" s="356"/>
      <c r="G30" s="356"/>
      <c r="H30" s="356"/>
    </row>
    <row r="31" spans="1:8" ht="16.5">
      <c r="A31" s="364"/>
      <c r="B31" s="365"/>
      <c r="C31" s="365"/>
      <c r="D31" s="365"/>
      <c r="E31" s="365"/>
      <c r="F31" s="366"/>
      <c r="G31" s="366"/>
      <c r="H31" s="367"/>
    </row>
    <row r="32" spans="1:8" ht="16.5">
      <c r="A32" s="410"/>
      <c r="B32" s="411"/>
      <c r="C32" s="411"/>
      <c r="D32" s="411"/>
      <c r="E32" s="411"/>
      <c r="F32" s="366"/>
      <c r="G32" s="366"/>
      <c r="H32" s="367"/>
    </row>
    <row r="33" spans="1:8" ht="42.75" customHeight="1">
      <c r="A33" s="877" t="s">
        <v>590</v>
      </c>
      <c r="B33" s="877"/>
      <c r="C33" s="877"/>
      <c r="D33" s="877"/>
      <c r="E33" s="877"/>
      <c r="F33" s="366"/>
      <c r="G33" s="366"/>
      <c r="H33" s="367"/>
    </row>
    <row r="34" spans="1:8" ht="16.5">
      <c r="A34" s="134"/>
      <c r="B34" s="134"/>
      <c r="C34" s="134"/>
      <c r="D34" s="134"/>
      <c r="E34" s="134"/>
      <c r="F34" s="227"/>
      <c r="G34" s="227"/>
      <c r="H34" s="227"/>
    </row>
    <row r="35" spans="1:8" ht="16.5">
      <c r="A35" s="134"/>
      <c r="B35" s="134"/>
      <c r="C35" s="228"/>
      <c r="D35" s="134"/>
      <c r="E35" s="134"/>
      <c r="F35" s="227"/>
      <c r="G35" s="227"/>
      <c r="H35" s="227"/>
    </row>
    <row r="36" spans="1:8" ht="15">
      <c r="A36" s="229" t="s">
        <v>7</v>
      </c>
      <c r="B36" s="230" t="str">
        <f>'Attach 3(JV)'!B24</f>
        <v/>
      </c>
      <c r="C36" s="228" t="s">
        <v>5</v>
      </c>
      <c r="D36" s="231" t="str">
        <f>'Attach 3(JV)'!E24</f>
        <v/>
      </c>
    </row>
    <row r="37" spans="1:8" ht="15">
      <c r="A37" s="229" t="s">
        <v>8</v>
      </c>
      <c r="B37" s="231" t="str">
        <f>'Attach 3(JV)'!B25</f>
        <v/>
      </c>
      <c r="C37" s="228" t="s">
        <v>6</v>
      </c>
      <c r="D37" s="231" t="str">
        <f>'Attach 3(JV)'!E25</f>
        <v/>
      </c>
    </row>
    <row r="38" spans="1:8" ht="15">
      <c r="A38" s="368"/>
      <c r="B38" s="368"/>
      <c r="C38" s="433"/>
      <c r="D38" s="368"/>
      <c r="E38" s="368"/>
    </row>
    <row r="39" spans="1:8" ht="16.5" hidden="1">
      <c r="A39" s="207" t="str">
        <f>A1</f>
        <v xml:space="preserve">Specification No. :CC/T/W-PILE/DOM/A10/26/08899 </v>
      </c>
      <c r="B39" s="208"/>
      <c r="C39" s="208"/>
      <c r="D39" s="208"/>
      <c r="E39" s="334" t="str">
        <f>"Annexure I to " &amp;E1</f>
        <v>Annexure I to Attachment-5 PL-01</v>
      </c>
    </row>
    <row r="40" spans="1:8" ht="16.5" hidden="1">
      <c r="A40" s="206"/>
    </row>
    <row r="41" spans="1:8" ht="15" hidden="1">
      <c r="A41" s="984" t="s">
        <v>358</v>
      </c>
      <c r="B41" s="984"/>
      <c r="C41" s="496"/>
      <c r="D41" s="496"/>
      <c r="E41" s="496"/>
    </row>
    <row r="42" spans="1:8" ht="16.5" hidden="1">
      <c r="B42" s="134"/>
    </row>
    <row r="43" spans="1:8" ht="99" hidden="1">
      <c r="A43" s="358" t="s">
        <v>337</v>
      </c>
      <c r="B43" s="359" t="s">
        <v>356</v>
      </c>
      <c r="C43" s="359" t="s">
        <v>360</v>
      </c>
      <c r="D43" s="493" t="s">
        <v>361</v>
      </c>
      <c r="E43" s="429"/>
    </row>
    <row r="44" spans="1:8" ht="16.5" hidden="1">
      <c r="A44" s="360"/>
      <c r="B44" s="361"/>
      <c r="C44" s="361"/>
      <c r="D44" s="429" t="s">
        <v>362</v>
      </c>
      <c r="E44" s="353" t="s">
        <v>363</v>
      </c>
    </row>
    <row r="45" spans="1:8" ht="15" hidden="1">
      <c r="A45" s="430"/>
      <c r="B45" s="430"/>
      <c r="C45" s="430"/>
      <c r="D45" s="431"/>
      <c r="E45" s="431"/>
    </row>
    <row r="46" spans="1:8" ht="15" hidden="1">
      <c r="A46" s="431"/>
      <c r="B46" s="431"/>
      <c r="C46" s="431"/>
      <c r="D46" s="431"/>
      <c r="E46" s="431"/>
    </row>
    <row r="47" spans="1:8" ht="15" hidden="1">
      <c r="A47" s="431"/>
      <c r="B47" s="431"/>
      <c r="C47" s="431"/>
      <c r="D47" s="431"/>
      <c r="E47" s="431"/>
    </row>
    <row r="48" spans="1:8" ht="15" hidden="1">
      <c r="A48" s="431"/>
      <c r="B48" s="431"/>
      <c r="C48" s="431"/>
      <c r="D48" s="431"/>
      <c r="E48" s="431"/>
    </row>
    <row r="49" spans="1:5" ht="15" hidden="1">
      <c r="A49" s="431"/>
      <c r="B49" s="431"/>
      <c r="C49" s="431"/>
      <c r="D49" s="431"/>
      <c r="E49" s="431"/>
    </row>
    <row r="50" spans="1:5" ht="15" hidden="1">
      <c r="A50" s="431"/>
      <c r="B50" s="431"/>
      <c r="C50" s="431"/>
      <c r="D50" s="431"/>
      <c r="E50" s="431"/>
    </row>
    <row r="51" spans="1:5" ht="15" hidden="1">
      <c r="A51" s="431"/>
      <c r="B51" s="431"/>
      <c r="C51" s="431"/>
      <c r="D51" s="431"/>
      <c r="E51" s="431"/>
    </row>
    <row r="52" spans="1:5" ht="15" hidden="1">
      <c r="A52" s="431"/>
      <c r="B52" s="431"/>
      <c r="C52" s="431"/>
      <c r="D52" s="431"/>
      <c r="E52" s="431"/>
    </row>
    <row r="53" spans="1:5" ht="15" hidden="1">
      <c r="A53" s="431"/>
      <c r="B53" s="431"/>
      <c r="C53" s="431"/>
      <c r="D53" s="431"/>
      <c r="E53" s="431"/>
    </row>
    <row r="54" spans="1:5" ht="15" hidden="1">
      <c r="A54" s="431"/>
      <c r="B54" s="431"/>
      <c r="C54" s="431"/>
      <c r="D54" s="431"/>
      <c r="E54" s="431"/>
    </row>
    <row r="55" spans="1:5" ht="15" hidden="1">
      <c r="A55" s="431"/>
      <c r="B55" s="431"/>
      <c r="C55" s="431"/>
      <c r="D55" s="431"/>
      <c r="E55" s="431"/>
    </row>
    <row r="56" spans="1:5" ht="15" hidden="1">
      <c r="A56" s="431"/>
      <c r="B56" s="431"/>
      <c r="C56" s="431"/>
      <c r="D56" s="431"/>
      <c r="E56" s="431"/>
    </row>
    <row r="57" spans="1:5" ht="15" hidden="1">
      <c r="A57" s="431"/>
      <c r="B57" s="431"/>
      <c r="C57" s="431"/>
      <c r="D57" s="431"/>
      <c r="E57" s="431"/>
    </row>
    <row r="58" spans="1:5" ht="15" hidden="1">
      <c r="A58" s="431"/>
      <c r="B58" s="431"/>
      <c r="C58" s="431"/>
      <c r="D58" s="431"/>
      <c r="E58" s="431"/>
    </row>
    <row r="59" spans="1:5" ht="15" hidden="1">
      <c r="A59" s="431"/>
      <c r="B59" s="431"/>
      <c r="C59" s="431"/>
      <c r="D59" s="431"/>
      <c r="E59" s="431"/>
    </row>
    <row r="60" spans="1:5" ht="15" hidden="1">
      <c r="A60" s="431"/>
      <c r="B60" s="431"/>
      <c r="C60" s="431"/>
      <c r="D60" s="431"/>
      <c r="E60" s="431"/>
    </row>
    <row r="61" spans="1:5" ht="15" hidden="1">
      <c r="A61" s="431"/>
      <c r="B61" s="431"/>
      <c r="C61" s="431"/>
      <c r="D61" s="431"/>
      <c r="E61" s="431"/>
    </row>
    <row r="62" spans="1:5" ht="15" hidden="1">
      <c r="A62" s="431"/>
      <c r="B62" s="431"/>
      <c r="C62" s="431"/>
      <c r="D62" s="431"/>
      <c r="E62" s="431"/>
    </row>
    <row r="63" spans="1:5" ht="15" hidden="1">
      <c r="A63" s="431"/>
      <c r="B63" s="431"/>
      <c r="C63" s="431"/>
      <c r="D63" s="431"/>
      <c r="E63" s="431"/>
    </row>
    <row r="64" spans="1:5" ht="15" hidden="1">
      <c r="A64" s="431"/>
      <c r="B64" s="431"/>
      <c r="C64" s="431"/>
      <c r="D64" s="431"/>
      <c r="E64" s="431"/>
    </row>
    <row r="65" spans="1:5" ht="15" hidden="1">
      <c r="A65" s="431"/>
      <c r="B65" s="431"/>
      <c r="C65" s="431"/>
      <c r="D65" s="431"/>
      <c r="E65" s="431"/>
    </row>
    <row r="66" spans="1:5" ht="15" hidden="1">
      <c r="A66" s="431"/>
      <c r="B66" s="431"/>
      <c r="C66" s="431"/>
      <c r="D66" s="431"/>
      <c r="E66" s="431"/>
    </row>
    <row r="67" spans="1:5" ht="15" hidden="1">
      <c r="A67" s="431"/>
      <c r="B67" s="431"/>
      <c r="C67" s="431"/>
      <c r="D67" s="431"/>
      <c r="E67" s="431"/>
    </row>
    <row r="68" spans="1:5" ht="15" hidden="1">
      <c r="A68" s="431"/>
      <c r="B68" s="431"/>
      <c r="C68" s="431"/>
      <c r="D68" s="431"/>
      <c r="E68" s="431"/>
    </row>
    <row r="69" spans="1:5" ht="15" hidden="1">
      <c r="A69" s="431"/>
      <c r="B69" s="431"/>
      <c r="C69" s="431"/>
      <c r="D69" s="431"/>
      <c r="E69" s="431"/>
    </row>
    <row r="70" spans="1:5" ht="15" hidden="1">
      <c r="A70" s="432"/>
      <c r="B70" s="432"/>
      <c r="C70" s="432"/>
      <c r="D70" s="432"/>
      <c r="E70" s="432"/>
    </row>
    <row r="71" spans="1:5" hidden="1"/>
    <row r="72" spans="1:5" ht="15" hidden="1">
      <c r="C72" s="228"/>
    </row>
    <row r="73" spans="1:5" ht="15" hidden="1">
      <c r="A73" s="229" t="s">
        <v>7</v>
      </c>
      <c r="B73" s="230" t="str">
        <f>B36</f>
        <v/>
      </c>
      <c r="C73" s="228" t="s">
        <v>5</v>
      </c>
      <c r="D73" s="231" t="str">
        <f>D36</f>
        <v/>
      </c>
    </row>
    <row r="74" spans="1:5" ht="15" hidden="1">
      <c r="A74" s="229" t="s">
        <v>8</v>
      </c>
      <c r="B74" s="362" t="str">
        <f>B37</f>
        <v/>
      </c>
      <c r="C74" s="228" t="s">
        <v>6</v>
      </c>
      <c r="D74" s="231" t="str">
        <f>D37</f>
        <v/>
      </c>
    </row>
    <row r="75" spans="1:5" ht="15" hidden="1">
      <c r="A75" s="229"/>
      <c r="B75" s="230"/>
      <c r="C75" s="228"/>
      <c r="D75" s="176"/>
    </row>
    <row r="76" spans="1:5" ht="16.5" hidden="1">
      <c r="A76" s="207" t="str">
        <f>A1</f>
        <v xml:space="preserve">Specification No. :CC/T/W-PILE/DOM/A10/26/08899 </v>
      </c>
      <c r="B76" s="208"/>
      <c r="C76" s="208"/>
      <c r="D76" s="208"/>
      <c r="E76" s="334" t="str">
        <f>E39</f>
        <v>Annexure I to Attachment-5 PL-01</v>
      </c>
    </row>
    <row r="77" spans="1:5" ht="16.5" hidden="1">
      <c r="A77" s="206"/>
    </row>
    <row r="78" spans="1:5" ht="15" hidden="1">
      <c r="A78" s="496" t="s">
        <v>358</v>
      </c>
      <c r="B78" s="496"/>
      <c r="C78" s="496"/>
      <c r="D78" s="496"/>
      <c r="E78" s="496"/>
    </row>
    <row r="79" spans="1:5" ht="16.5" hidden="1">
      <c r="B79" s="134"/>
    </row>
    <row r="80" spans="1:5" ht="90" hidden="1">
      <c r="A80" s="497" t="s">
        <v>337</v>
      </c>
      <c r="B80" s="499" t="s">
        <v>356</v>
      </c>
      <c r="C80" s="499" t="s">
        <v>361</v>
      </c>
      <c r="D80" s="494" t="s">
        <v>361</v>
      </c>
      <c r="E80" s="495"/>
    </row>
    <row r="81" spans="1:5" ht="15" hidden="1">
      <c r="A81" s="498"/>
      <c r="B81" s="500"/>
      <c r="C81" s="500"/>
      <c r="D81" s="363" t="s">
        <v>362</v>
      </c>
      <c r="E81" s="363" t="s">
        <v>363</v>
      </c>
    </row>
    <row r="82" spans="1:5" ht="15" hidden="1">
      <c r="A82" s="431"/>
      <c r="B82" s="431"/>
      <c r="C82" s="431"/>
      <c r="D82" s="431"/>
      <c r="E82" s="431"/>
    </row>
    <row r="83" spans="1:5" ht="15" hidden="1">
      <c r="A83" s="431"/>
      <c r="B83" s="431"/>
      <c r="C83" s="431"/>
      <c r="D83" s="431"/>
      <c r="E83" s="431"/>
    </row>
    <row r="84" spans="1:5" ht="15" hidden="1">
      <c r="A84" s="431"/>
      <c r="B84" s="431"/>
      <c r="C84" s="431"/>
      <c r="D84" s="431"/>
      <c r="E84" s="431"/>
    </row>
    <row r="85" spans="1:5" ht="15" hidden="1">
      <c r="A85" s="431"/>
      <c r="B85" s="431"/>
      <c r="C85" s="431"/>
      <c r="D85" s="431"/>
      <c r="E85" s="431"/>
    </row>
    <row r="86" spans="1:5" ht="15" hidden="1">
      <c r="A86" s="431"/>
      <c r="B86" s="431"/>
      <c r="C86" s="431"/>
      <c r="D86" s="431"/>
      <c r="E86" s="431"/>
    </row>
    <row r="87" spans="1:5" ht="15" hidden="1">
      <c r="A87" s="431"/>
      <c r="B87" s="431"/>
      <c r="C87" s="431"/>
      <c r="D87" s="431"/>
      <c r="E87" s="431"/>
    </row>
    <row r="88" spans="1:5" ht="15" hidden="1">
      <c r="A88" s="431"/>
      <c r="B88" s="431"/>
      <c r="C88" s="431"/>
      <c r="D88" s="431"/>
      <c r="E88" s="431"/>
    </row>
    <row r="89" spans="1:5" ht="15" hidden="1">
      <c r="A89" s="431"/>
      <c r="B89" s="431"/>
      <c r="C89" s="431"/>
      <c r="D89" s="431"/>
      <c r="E89" s="431"/>
    </row>
    <row r="90" spans="1:5" ht="15" hidden="1">
      <c r="A90" s="431"/>
      <c r="B90" s="431"/>
      <c r="C90" s="431"/>
      <c r="D90" s="431"/>
      <c r="E90" s="431"/>
    </row>
    <row r="91" spans="1:5" ht="15" hidden="1">
      <c r="A91" s="431"/>
      <c r="B91" s="431"/>
      <c r="C91" s="431"/>
      <c r="D91" s="431"/>
      <c r="E91" s="431"/>
    </row>
    <row r="92" spans="1:5" ht="15" hidden="1">
      <c r="A92" s="431"/>
      <c r="B92" s="431"/>
      <c r="C92" s="431"/>
      <c r="D92" s="431"/>
      <c r="E92" s="431"/>
    </row>
    <row r="93" spans="1:5" ht="15" hidden="1">
      <c r="A93" s="431"/>
      <c r="B93" s="431"/>
      <c r="C93" s="431"/>
      <c r="D93" s="431"/>
      <c r="E93" s="431"/>
    </row>
    <row r="94" spans="1:5" ht="15" hidden="1">
      <c r="A94" s="431"/>
      <c r="B94" s="431"/>
      <c r="C94" s="431"/>
      <c r="D94" s="431"/>
      <c r="E94" s="431"/>
    </row>
    <row r="95" spans="1:5" ht="15" hidden="1">
      <c r="A95" s="431"/>
      <c r="B95" s="431"/>
      <c r="C95" s="431"/>
      <c r="D95" s="431"/>
      <c r="E95" s="431"/>
    </row>
    <row r="96" spans="1:5" ht="15" hidden="1">
      <c r="A96" s="431"/>
      <c r="B96" s="431"/>
      <c r="C96" s="431"/>
      <c r="D96" s="431"/>
      <c r="E96" s="431"/>
    </row>
    <row r="97" spans="1:5" ht="15" hidden="1">
      <c r="A97" s="431"/>
      <c r="B97" s="431"/>
      <c r="C97" s="431"/>
      <c r="D97" s="431"/>
      <c r="E97" s="431"/>
    </row>
    <row r="98" spans="1:5" ht="15" hidden="1">
      <c r="A98" s="431"/>
      <c r="B98" s="431"/>
      <c r="C98" s="431"/>
      <c r="D98" s="431"/>
      <c r="E98" s="431"/>
    </row>
    <row r="99" spans="1:5" ht="15" hidden="1">
      <c r="A99" s="431"/>
      <c r="B99" s="431"/>
      <c r="C99" s="431"/>
      <c r="D99" s="431"/>
      <c r="E99" s="431"/>
    </row>
    <row r="100" spans="1:5" ht="15" hidden="1">
      <c r="A100" s="431"/>
      <c r="B100" s="431"/>
      <c r="C100" s="431"/>
      <c r="D100" s="431"/>
      <c r="E100" s="431"/>
    </row>
    <row r="101" spans="1:5" ht="15" hidden="1">
      <c r="A101" s="431"/>
      <c r="B101" s="431"/>
      <c r="C101" s="431"/>
      <c r="D101" s="431"/>
      <c r="E101" s="431"/>
    </row>
    <row r="102" spans="1:5" ht="15" hidden="1">
      <c r="A102" s="431"/>
      <c r="B102" s="431"/>
      <c r="C102" s="431"/>
      <c r="D102" s="431"/>
      <c r="E102" s="431"/>
    </row>
    <row r="103" spans="1:5" ht="15" hidden="1">
      <c r="A103" s="431"/>
      <c r="B103" s="431"/>
      <c r="C103" s="431"/>
      <c r="D103" s="431"/>
      <c r="E103" s="431"/>
    </row>
    <row r="104" spans="1:5" ht="15" hidden="1">
      <c r="A104" s="431"/>
      <c r="B104" s="431"/>
      <c r="C104" s="431"/>
      <c r="D104" s="431"/>
      <c r="E104" s="431"/>
    </row>
    <row r="105" spans="1:5" ht="15" hidden="1">
      <c r="A105" s="431"/>
      <c r="B105" s="431"/>
      <c r="C105" s="431"/>
      <c r="D105" s="431"/>
      <c r="E105" s="431"/>
    </row>
    <row r="106" spans="1:5" ht="15" hidden="1">
      <c r="A106" s="431"/>
      <c r="B106" s="431"/>
      <c r="C106" s="431"/>
      <c r="D106" s="431"/>
      <c r="E106" s="431"/>
    </row>
    <row r="107" spans="1:5" ht="15" hidden="1">
      <c r="A107" s="432"/>
      <c r="B107" s="432"/>
      <c r="C107" s="432"/>
      <c r="D107" s="432"/>
      <c r="E107" s="432"/>
    </row>
    <row r="108" spans="1:5" hidden="1"/>
    <row r="109" spans="1:5" ht="15" hidden="1">
      <c r="C109" s="228"/>
    </row>
    <row r="110" spans="1:5" ht="15" hidden="1">
      <c r="A110" s="229" t="s">
        <v>7</v>
      </c>
      <c r="B110" s="230" t="str">
        <f>B73</f>
        <v/>
      </c>
      <c r="C110" s="228" t="s">
        <v>5</v>
      </c>
      <c r="D110" s="231" t="str">
        <f>D73</f>
        <v/>
      </c>
    </row>
    <row r="111" spans="1:5" ht="15" hidden="1">
      <c r="A111" s="229" t="s">
        <v>8</v>
      </c>
      <c r="B111" s="362" t="str">
        <f>B74</f>
        <v/>
      </c>
      <c r="C111" s="228" t="s">
        <v>6</v>
      </c>
      <c r="D111" s="231" t="str">
        <f>D74</f>
        <v/>
      </c>
    </row>
    <row r="112" spans="1:5" ht="15">
      <c r="C112" s="228"/>
    </row>
    <row r="113" spans="1:5" ht="16.5">
      <c r="A113" s="134"/>
      <c r="B113" s="134"/>
      <c r="C113" s="134"/>
      <c r="D113" s="228"/>
      <c r="E113" s="134"/>
    </row>
  </sheetData>
  <sheetProtection algorithmName="SHA-512" hashValue="iiwxOYqx8tBVHcHCLnQIKbnIl9NfHIw7T7qYa3TaSgztdc93Pl5MIaNBBs8lCSiCuOI+j4D4YiP0RG9acKNCCA==" saltValue="SlS3gEgi75Brk/uwMfOhHQ==" spinCount="100000" sheet="1" objects="1" scenarios="1"/>
  <customSheetViews>
    <customSheetView guid="{C2A171E9-9C4A-48EB-B07E-5758A60CEF25}" scale="90" showPageBreaks="1" printArea="1" hiddenRows="1" hiddenColumns="1" view="pageBreakPreview">
      <selection activeCell="E121" sqref="E121"/>
      <pageMargins left="0.7" right="0.7" top="0.75" bottom="0.75" header="0.3" footer="0.3"/>
      <pageSetup scale="73" orientation="portrait" r:id="rId1"/>
    </customSheetView>
    <customSheetView guid="{BCCF32CF-6814-4491-B636-EE6659CB2FDB}" scale="90" showPageBreaks="1" printArea="1" hiddenRows="1" hiddenColumns="1" view="pageBreakPreview" topLeftCell="A16">
      <selection activeCell="E121" sqref="E121"/>
      <pageMargins left="0.7" right="0.7" top="0.75" bottom="0.75" header="0.3" footer="0.3"/>
      <pageSetup scale="73" orientation="portrait" r:id="rId2"/>
    </customSheetView>
    <customSheetView guid="{0B294850-FD19-47B3-ACE9-A5EA58FA8F6C}" scale="60" showPageBreaks="1" printArea="1" hiddenRows="1" view="pageBreakPreview">
      <selection activeCell="F18" sqref="F18"/>
      <pageMargins left="0.7" right="0.7" top="0.75" bottom="0.75" header="0.3" footer="0.3"/>
      <pageSetup scale="73" orientation="portrait" r:id="rId3"/>
    </customSheetView>
    <customSheetView guid="{B5DDB8B7-72B3-44C4-BA38-BC879DA0D860}" scale="60" showPageBreaks="1" printArea="1" hiddenRows="1" view="pageBreakPreview">
      <selection activeCell="F18" sqref="F18"/>
      <pageMargins left="0.7" right="0.7" top="0.75" bottom="0.75" header="0.3" footer="0.3"/>
      <pageSetup scale="73" orientation="portrait" r:id="rId4"/>
    </customSheetView>
    <customSheetView guid="{A1254D92-3EE6-40FC-9F9F-6A8DD0D26E07}" scale="60" showPageBreaks="1" printArea="1" hiddenRows="1" view="pageBreakPreview" topLeftCell="A7">
      <selection activeCell="F18" sqref="F18"/>
      <pageMargins left="0.7" right="0.7" top="0.75" bottom="0.75" header="0.3" footer="0.3"/>
      <pageSetup scale="73" orientation="portrait" r:id="rId5"/>
    </customSheetView>
    <customSheetView guid="{D7CAE235-DD1C-4EEF-899D-8FC939865EF5}" scale="90" showPageBreaks="1" printArea="1" hiddenRows="1" hiddenColumns="1" view="pageBreakPreview" topLeftCell="A16">
      <selection activeCell="E121" sqref="E121"/>
      <pageMargins left="0.7" right="0.7" top="0.75" bottom="0.75" header="0.3" footer="0.3"/>
      <pageSetup scale="73" orientation="portrait" r:id="rId6"/>
    </customSheetView>
    <customSheetView guid="{95DC4E80-4059-4DBD-A03E-19A166873728}" scale="90" showPageBreaks="1" printArea="1" hiddenRows="1" hiddenColumns="1" view="pageBreakPreview" topLeftCell="A7">
      <selection activeCell="E121" sqref="E121"/>
      <pageMargins left="0.7" right="0.7" top="0.75" bottom="0.75" header="0.3" footer="0.3"/>
      <pageSetup scale="73" orientation="portrait" r:id="rId7"/>
    </customSheetView>
  </customSheetViews>
  <mergeCells count="7">
    <mergeCell ref="A41:B41"/>
    <mergeCell ref="A5:D5"/>
    <mergeCell ref="A14:E14"/>
    <mergeCell ref="A1:B1"/>
    <mergeCell ref="D15:E15"/>
    <mergeCell ref="A33:E33"/>
    <mergeCell ref="A3:F3"/>
  </mergeCells>
  <pageMargins left="0.7" right="0.7" top="0.75" bottom="0.75" header="0.3" footer="0.3"/>
  <pageSetup scale="73" orientation="portrait" r:id="rId8"/>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2"/>
  <dimension ref="A1:I72"/>
  <sheetViews>
    <sheetView showGridLines="0" showZeros="0" view="pageBreakPreview" topLeftCell="A4" zoomScale="70" zoomScaleNormal="85" zoomScaleSheetLayoutView="70" workbookViewId="0">
      <selection activeCell="A40" sqref="A40"/>
    </sheetView>
  </sheetViews>
  <sheetFormatPr defaultRowHeight="14.25"/>
  <cols>
    <col min="1" max="1" width="12.140625" style="530" customWidth="1"/>
    <col min="2" max="2" width="30.7109375" style="530" customWidth="1"/>
    <col min="3" max="3" width="25.5703125" style="530" customWidth="1"/>
    <col min="4" max="4" width="18.85546875" style="530" customWidth="1"/>
    <col min="5" max="5" width="19.85546875" style="530" customWidth="1"/>
    <col min="6" max="6" width="9.140625" style="530" hidden="1" customWidth="1"/>
    <col min="7" max="8" width="9.140625" style="530"/>
    <col min="9" max="256" width="9.140625" style="531"/>
    <col min="257" max="257" width="12.140625" style="531" customWidth="1"/>
    <col min="258" max="258" width="30.7109375" style="531" customWidth="1"/>
    <col min="259" max="259" width="25.5703125" style="531" customWidth="1"/>
    <col min="260" max="260" width="18.85546875" style="531" customWidth="1"/>
    <col min="261" max="261" width="19.85546875" style="531" customWidth="1"/>
    <col min="262" max="262" width="0" style="531" hidden="1" customWidth="1"/>
    <col min="263" max="512" width="9.140625" style="531"/>
    <col min="513" max="513" width="12.140625" style="531" customWidth="1"/>
    <col min="514" max="514" width="30.7109375" style="531" customWidth="1"/>
    <col min="515" max="515" width="25.5703125" style="531" customWidth="1"/>
    <col min="516" max="516" width="18.85546875" style="531" customWidth="1"/>
    <col min="517" max="517" width="19.85546875" style="531" customWidth="1"/>
    <col min="518" max="518" width="0" style="531" hidden="1" customWidth="1"/>
    <col min="519" max="768" width="9.140625" style="531"/>
    <col min="769" max="769" width="12.140625" style="531" customWidth="1"/>
    <col min="770" max="770" width="30.7109375" style="531" customWidth="1"/>
    <col min="771" max="771" width="25.5703125" style="531" customWidth="1"/>
    <col min="772" max="772" width="18.85546875" style="531" customWidth="1"/>
    <col min="773" max="773" width="19.85546875" style="531" customWidth="1"/>
    <col min="774" max="774" width="0" style="531" hidden="1" customWidth="1"/>
    <col min="775" max="1024" width="9.140625" style="531"/>
    <col min="1025" max="1025" width="12.140625" style="531" customWidth="1"/>
    <col min="1026" max="1026" width="30.7109375" style="531" customWidth="1"/>
    <col min="1027" max="1027" width="25.5703125" style="531" customWidth="1"/>
    <col min="1028" max="1028" width="18.85546875" style="531" customWidth="1"/>
    <col min="1029" max="1029" width="19.85546875" style="531" customWidth="1"/>
    <col min="1030" max="1030" width="0" style="531" hidden="1" customWidth="1"/>
    <col min="1031" max="1280" width="9.140625" style="531"/>
    <col min="1281" max="1281" width="12.140625" style="531" customWidth="1"/>
    <col min="1282" max="1282" width="30.7109375" style="531" customWidth="1"/>
    <col min="1283" max="1283" width="25.5703125" style="531" customWidth="1"/>
    <col min="1284" max="1284" width="18.85546875" style="531" customWidth="1"/>
    <col min="1285" max="1285" width="19.85546875" style="531" customWidth="1"/>
    <col min="1286" max="1286" width="0" style="531" hidden="1" customWidth="1"/>
    <col min="1287" max="1536" width="9.140625" style="531"/>
    <col min="1537" max="1537" width="12.140625" style="531" customWidth="1"/>
    <col min="1538" max="1538" width="30.7109375" style="531" customWidth="1"/>
    <col min="1539" max="1539" width="25.5703125" style="531" customWidth="1"/>
    <col min="1540" max="1540" width="18.85546875" style="531" customWidth="1"/>
    <col min="1541" max="1541" width="19.85546875" style="531" customWidth="1"/>
    <col min="1542" max="1542" width="0" style="531" hidden="1" customWidth="1"/>
    <col min="1543" max="1792" width="9.140625" style="531"/>
    <col min="1793" max="1793" width="12.140625" style="531" customWidth="1"/>
    <col min="1794" max="1794" width="30.7109375" style="531" customWidth="1"/>
    <col min="1795" max="1795" width="25.5703125" style="531" customWidth="1"/>
    <col min="1796" max="1796" width="18.85546875" style="531" customWidth="1"/>
    <col min="1797" max="1797" width="19.85546875" style="531" customWidth="1"/>
    <col min="1798" max="1798" width="0" style="531" hidden="1" customWidth="1"/>
    <col min="1799" max="2048" width="9.140625" style="531"/>
    <col min="2049" max="2049" width="12.140625" style="531" customWidth="1"/>
    <col min="2050" max="2050" width="30.7109375" style="531" customWidth="1"/>
    <col min="2051" max="2051" width="25.5703125" style="531" customWidth="1"/>
    <col min="2052" max="2052" width="18.85546875" style="531" customWidth="1"/>
    <col min="2053" max="2053" width="19.85546875" style="531" customWidth="1"/>
    <col min="2054" max="2054" width="0" style="531" hidden="1" customWidth="1"/>
    <col min="2055" max="2304" width="9.140625" style="531"/>
    <col min="2305" max="2305" width="12.140625" style="531" customWidth="1"/>
    <col min="2306" max="2306" width="30.7109375" style="531" customWidth="1"/>
    <col min="2307" max="2307" width="25.5703125" style="531" customWidth="1"/>
    <col min="2308" max="2308" width="18.85546875" style="531" customWidth="1"/>
    <col min="2309" max="2309" width="19.85546875" style="531" customWidth="1"/>
    <col min="2310" max="2310" width="0" style="531" hidden="1" customWidth="1"/>
    <col min="2311" max="2560" width="9.140625" style="531"/>
    <col min="2561" max="2561" width="12.140625" style="531" customWidth="1"/>
    <col min="2562" max="2562" width="30.7109375" style="531" customWidth="1"/>
    <col min="2563" max="2563" width="25.5703125" style="531" customWidth="1"/>
    <col min="2564" max="2564" width="18.85546875" style="531" customWidth="1"/>
    <col min="2565" max="2565" width="19.85546875" style="531" customWidth="1"/>
    <col min="2566" max="2566" width="0" style="531" hidden="1" customWidth="1"/>
    <col min="2567" max="2816" width="9.140625" style="531"/>
    <col min="2817" max="2817" width="12.140625" style="531" customWidth="1"/>
    <col min="2818" max="2818" width="30.7109375" style="531" customWidth="1"/>
    <col min="2819" max="2819" width="25.5703125" style="531" customWidth="1"/>
    <col min="2820" max="2820" width="18.85546875" style="531" customWidth="1"/>
    <col min="2821" max="2821" width="19.85546875" style="531" customWidth="1"/>
    <col min="2822" max="2822" width="0" style="531" hidden="1" customWidth="1"/>
    <col min="2823" max="3072" width="9.140625" style="531"/>
    <col min="3073" max="3073" width="12.140625" style="531" customWidth="1"/>
    <col min="3074" max="3074" width="30.7109375" style="531" customWidth="1"/>
    <col min="3075" max="3075" width="25.5703125" style="531" customWidth="1"/>
    <col min="3076" max="3076" width="18.85546875" style="531" customWidth="1"/>
    <col min="3077" max="3077" width="19.85546875" style="531" customWidth="1"/>
    <col min="3078" max="3078" width="0" style="531" hidden="1" customWidth="1"/>
    <col min="3079" max="3328" width="9.140625" style="531"/>
    <col min="3329" max="3329" width="12.140625" style="531" customWidth="1"/>
    <col min="3330" max="3330" width="30.7109375" style="531" customWidth="1"/>
    <col min="3331" max="3331" width="25.5703125" style="531" customWidth="1"/>
    <col min="3332" max="3332" width="18.85546875" style="531" customWidth="1"/>
    <col min="3333" max="3333" width="19.85546875" style="531" customWidth="1"/>
    <col min="3334" max="3334" width="0" style="531" hidden="1" customWidth="1"/>
    <col min="3335" max="3584" width="9.140625" style="531"/>
    <col min="3585" max="3585" width="12.140625" style="531" customWidth="1"/>
    <col min="3586" max="3586" width="30.7109375" style="531" customWidth="1"/>
    <col min="3587" max="3587" width="25.5703125" style="531" customWidth="1"/>
    <col min="3588" max="3588" width="18.85546875" style="531" customWidth="1"/>
    <col min="3589" max="3589" width="19.85546875" style="531" customWidth="1"/>
    <col min="3590" max="3590" width="0" style="531" hidden="1" customWidth="1"/>
    <col min="3591" max="3840" width="9.140625" style="531"/>
    <col min="3841" max="3841" width="12.140625" style="531" customWidth="1"/>
    <col min="3842" max="3842" width="30.7109375" style="531" customWidth="1"/>
    <col min="3843" max="3843" width="25.5703125" style="531" customWidth="1"/>
    <col min="3844" max="3844" width="18.85546875" style="531" customWidth="1"/>
    <col min="3845" max="3845" width="19.85546875" style="531" customWidth="1"/>
    <col min="3846" max="3846" width="0" style="531" hidden="1" customWidth="1"/>
    <col min="3847" max="4096" width="9.140625" style="531"/>
    <col min="4097" max="4097" width="12.140625" style="531" customWidth="1"/>
    <col min="4098" max="4098" width="30.7109375" style="531" customWidth="1"/>
    <col min="4099" max="4099" width="25.5703125" style="531" customWidth="1"/>
    <col min="4100" max="4100" width="18.85546875" style="531" customWidth="1"/>
    <col min="4101" max="4101" width="19.85546875" style="531" customWidth="1"/>
    <col min="4102" max="4102" width="0" style="531" hidden="1" customWidth="1"/>
    <col min="4103" max="4352" width="9.140625" style="531"/>
    <col min="4353" max="4353" width="12.140625" style="531" customWidth="1"/>
    <col min="4354" max="4354" width="30.7109375" style="531" customWidth="1"/>
    <col min="4355" max="4355" width="25.5703125" style="531" customWidth="1"/>
    <col min="4356" max="4356" width="18.85546875" style="531" customWidth="1"/>
    <col min="4357" max="4357" width="19.85546875" style="531" customWidth="1"/>
    <col min="4358" max="4358" width="0" style="531" hidden="1" customWidth="1"/>
    <col min="4359" max="4608" width="9.140625" style="531"/>
    <col min="4609" max="4609" width="12.140625" style="531" customWidth="1"/>
    <col min="4610" max="4610" width="30.7109375" style="531" customWidth="1"/>
    <col min="4611" max="4611" width="25.5703125" style="531" customWidth="1"/>
    <col min="4612" max="4612" width="18.85546875" style="531" customWidth="1"/>
    <col min="4613" max="4613" width="19.85546875" style="531" customWidth="1"/>
    <col min="4614" max="4614" width="0" style="531" hidden="1" customWidth="1"/>
    <col min="4615" max="4864" width="9.140625" style="531"/>
    <col min="4865" max="4865" width="12.140625" style="531" customWidth="1"/>
    <col min="4866" max="4866" width="30.7109375" style="531" customWidth="1"/>
    <col min="4867" max="4867" width="25.5703125" style="531" customWidth="1"/>
    <col min="4868" max="4868" width="18.85546875" style="531" customWidth="1"/>
    <col min="4869" max="4869" width="19.85546875" style="531" customWidth="1"/>
    <col min="4870" max="4870" width="0" style="531" hidden="1" customWidth="1"/>
    <col min="4871" max="5120" width="9.140625" style="531"/>
    <col min="5121" max="5121" width="12.140625" style="531" customWidth="1"/>
    <col min="5122" max="5122" width="30.7109375" style="531" customWidth="1"/>
    <col min="5123" max="5123" width="25.5703125" style="531" customWidth="1"/>
    <col min="5124" max="5124" width="18.85546875" style="531" customWidth="1"/>
    <col min="5125" max="5125" width="19.85546875" style="531" customWidth="1"/>
    <col min="5126" max="5126" width="0" style="531" hidden="1" customWidth="1"/>
    <col min="5127" max="5376" width="9.140625" style="531"/>
    <col min="5377" max="5377" width="12.140625" style="531" customWidth="1"/>
    <col min="5378" max="5378" width="30.7109375" style="531" customWidth="1"/>
    <col min="5379" max="5379" width="25.5703125" style="531" customWidth="1"/>
    <col min="5380" max="5380" width="18.85546875" style="531" customWidth="1"/>
    <col min="5381" max="5381" width="19.85546875" style="531" customWidth="1"/>
    <col min="5382" max="5382" width="0" style="531" hidden="1" customWidth="1"/>
    <col min="5383" max="5632" width="9.140625" style="531"/>
    <col min="5633" max="5633" width="12.140625" style="531" customWidth="1"/>
    <col min="5634" max="5634" width="30.7109375" style="531" customWidth="1"/>
    <col min="5635" max="5635" width="25.5703125" style="531" customWidth="1"/>
    <col min="5636" max="5636" width="18.85546875" style="531" customWidth="1"/>
    <col min="5637" max="5637" width="19.85546875" style="531" customWidth="1"/>
    <col min="5638" max="5638" width="0" style="531" hidden="1" customWidth="1"/>
    <col min="5639" max="5888" width="9.140625" style="531"/>
    <col min="5889" max="5889" width="12.140625" style="531" customWidth="1"/>
    <col min="5890" max="5890" width="30.7109375" style="531" customWidth="1"/>
    <col min="5891" max="5891" width="25.5703125" style="531" customWidth="1"/>
    <col min="5892" max="5892" width="18.85546875" style="531" customWidth="1"/>
    <col min="5893" max="5893" width="19.85546875" style="531" customWidth="1"/>
    <col min="5894" max="5894" width="0" style="531" hidden="1" customWidth="1"/>
    <col min="5895" max="6144" width="9.140625" style="531"/>
    <col min="6145" max="6145" width="12.140625" style="531" customWidth="1"/>
    <col min="6146" max="6146" width="30.7109375" style="531" customWidth="1"/>
    <col min="6147" max="6147" width="25.5703125" style="531" customWidth="1"/>
    <col min="6148" max="6148" width="18.85546875" style="531" customWidth="1"/>
    <col min="6149" max="6149" width="19.85546875" style="531" customWidth="1"/>
    <col min="6150" max="6150" width="0" style="531" hidden="1" customWidth="1"/>
    <col min="6151" max="6400" width="9.140625" style="531"/>
    <col min="6401" max="6401" width="12.140625" style="531" customWidth="1"/>
    <col min="6402" max="6402" width="30.7109375" style="531" customWidth="1"/>
    <col min="6403" max="6403" width="25.5703125" style="531" customWidth="1"/>
    <col min="6404" max="6404" width="18.85546875" style="531" customWidth="1"/>
    <col min="6405" max="6405" width="19.85546875" style="531" customWidth="1"/>
    <col min="6406" max="6406" width="0" style="531" hidden="1" customWidth="1"/>
    <col min="6407" max="6656" width="9.140625" style="531"/>
    <col min="6657" max="6657" width="12.140625" style="531" customWidth="1"/>
    <col min="6658" max="6658" width="30.7109375" style="531" customWidth="1"/>
    <col min="6659" max="6659" width="25.5703125" style="531" customWidth="1"/>
    <col min="6660" max="6660" width="18.85546875" style="531" customWidth="1"/>
    <col min="6661" max="6661" width="19.85546875" style="531" customWidth="1"/>
    <col min="6662" max="6662" width="0" style="531" hidden="1" customWidth="1"/>
    <col min="6663" max="6912" width="9.140625" style="531"/>
    <col min="6913" max="6913" width="12.140625" style="531" customWidth="1"/>
    <col min="6914" max="6914" width="30.7109375" style="531" customWidth="1"/>
    <col min="6915" max="6915" width="25.5703125" style="531" customWidth="1"/>
    <col min="6916" max="6916" width="18.85546875" style="531" customWidth="1"/>
    <col min="6917" max="6917" width="19.85546875" style="531" customWidth="1"/>
    <col min="6918" max="6918" width="0" style="531" hidden="1" customWidth="1"/>
    <col min="6919" max="7168" width="9.140625" style="531"/>
    <col min="7169" max="7169" width="12.140625" style="531" customWidth="1"/>
    <col min="7170" max="7170" width="30.7109375" style="531" customWidth="1"/>
    <col min="7171" max="7171" width="25.5703125" style="531" customWidth="1"/>
    <col min="7172" max="7172" width="18.85546875" style="531" customWidth="1"/>
    <col min="7173" max="7173" width="19.85546875" style="531" customWidth="1"/>
    <col min="7174" max="7174" width="0" style="531" hidden="1" customWidth="1"/>
    <col min="7175" max="7424" width="9.140625" style="531"/>
    <col min="7425" max="7425" width="12.140625" style="531" customWidth="1"/>
    <col min="7426" max="7426" width="30.7109375" style="531" customWidth="1"/>
    <col min="7427" max="7427" width="25.5703125" style="531" customWidth="1"/>
    <col min="7428" max="7428" width="18.85546875" style="531" customWidth="1"/>
    <col min="7429" max="7429" width="19.85546875" style="531" customWidth="1"/>
    <col min="7430" max="7430" width="0" style="531" hidden="1" customWidth="1"/>
    <col min="7431" max="7680" width="9.140625" style="531"/>
    <col min="7681" max="7681" width="12.140625" style="531" customWidth="1"/>
    <col min="7682" max="7682" width="30.7109375" style="531" customWidth="1"/>
    <col min="7683" max="7683" width="25.5703125" style="531" customWidth="1"/>
    <col min="7684" max="7684" width="18.85546875" style="531" customWidth="1"/>
    <col min="7685" max="7685" width="19.85546875" style="531" customWidth="1"/>
    <col min="7686" max="7686" width="0" style="531" hidden="1" customWidth="1"/>
    <col min="7687" max="7936" width="9.140625" style="531"/>
    <col min="7937" max="7937" width="12.140625" style="531" customWidth="1"/>
    <col min="7938" max="7938" width="30.7109375" style="531" customWidth="1"/>
    <col min="7939" max="7939" width="25.5703125" style="531" customWidth="1"/>
    <col min="7940" max="7940" width="18.85546875" style="531" customWidth="1"/>
    <col min="7941" max="7941" width="19.85546875" style="531" customWidth="1"/>
    <col min="7942" max="7942" width="0" style="531" hidden="1" customWidth="1"/>
    <col min="7943" max="8192" width="9.140625" style="531"/>
    <col min="8193" max="8193" width="12.140625" style="531" customWidth="1"/>
    <col min="8194" max="8194" width="30.7109375" style="531" customWidth="1"/>
    <col min="8195" max="8195" width="25.5703125" style="531" customWidth="1"/>
    <col min="8196" max="8196" width="18.85546875" style="531" customWidth="1"/>
    <col min="8197" max="8197" width="19.85546875" style="531" customWidth="1"/>
    <col min="8198" max="8198" width="0" style="531" hidden="1" customWidth="1"/>
    <col min="8199" max="8448" width="9.140625" style="531"/>
    <col min="8449" max="8449" width="12.140625" style="531" customWidth="1"/>
    <col min="8450" max="8450" width="30.7109375" style="531" customWidth="1"/>
    <col min="8451" max="8451" width="25.5703125" style="531" customWidth="1"/>
    <col min="8452" max="8452" width="18.85546875" style="531" customWidth="1"/>
    <col min="8453" max="8453" width="19.85546875" style="531" customWidth="1"/>
    <col min="8454" max="8454" width="0" style="531" hidden="1" customWidth="1"/>
    <col min="8455" max="8704" width="9.140625" style="531"/>
    <col min="8705" max="8705" width="12.140625" style="531" customWidth="1"/>
    <col min="8706" max="8706" width="30.7109375" style="531" customWidth="1"/>
    <col min="8707" max="8707" width="25.5703125" style="531" customWidth="1"/>
    <col min="8708" max="8708" width="18.85546875" style="531" customWidth="1"/>
    <col min="8709" max="8709" width="19.85546875" style="531" customWidth="1"/>
    <col min="8710" max="8710" width="0" style="531" hidden="1" customWidth="1"/>
    <col min="8711" max="8960" width="9.140625" style="531"/>
    <col min="8961" max="8961" width="12.140625" style="531" customWidth="1"/>
    <col min="8962" max="8962" width="30.7109375" style="531" customWidth="1"/>
    <col min="8963" max="8963" width="25.5703125" style="531" customWidth="1"/>
    <col min="8964" max="8964" width="18.85546875" style="531" customWidth="1"/>
    <col min="8965" max="8965" width="19.85546875" style="531" customWidth="1"/>
    <col min="8966" max="8966" width="0" style="531" hidden="1" customWidth="1"/>
    <col min="8967" max="9216" width="9.140625" style="531"/>
    <col min="9217" max="9217" width="12.140625" style="531" customWidth="1"/>
    <col min="9218" max="9218" width="30.7109375" style="531" customWidth="1"/>
    <col min="9219" max="9219" width="25.5703125" style="531" customWidth="1"/>
    <col min="9220" max="9220" width="18.85546875" style="531" customWidth="1"/>
    <col min="9221" max="9221" width="19.85546875" style="531" customWidth="1"/>
    <col min="9222" max="9222" width="0" style="531" hidden="1" customWidth="1"/>
    <col min="9223" max="9472" width="9.140625" style="531"/>
    <col min="9473" max="9473" width="12.140625" style="531" customWidth="1"/>
    <col min="9474" max="9474" width="30.7109375" style="531" customWidth="1"/>
    <col min="9475" max="9475" width="25.5703125" style="531" customWidth="1"/>
    <col min="9476" max="9476" width="18.85546875" style="531" customWidth="1"/>
    <col min="9477" max="9477" width="19.85546875" style="531" customWidth="1"/>
    <col min="9478" max="9478" width="0" style="531" hidden="1" customWidth="1"/>
    <col min="9479" max="9728" width="9.140625" style="531"/>
    <col min="9729" max="9729" width="12.140625" style="531" customWidth="1"/>
    <col min="9730" max="9730" width="30.7109375" style="531" customWidth="1"/>
    <col min="9731" max="9731" width="25.5703125" style="531" customWidth="1"/>
    <col min="9732" max="9732" width="18.85546875" style="531" customWidth="1"/>
    <col min="9733" max="9733" width="19.85546875" style="531" customWidth="1"/>
    <col min="9734" max="9734" width="0" style="531" hidden="1" customWidth="1"/>
    <col min="9735" max="9984" width="9.140625" style="531"/>
    <col min="9985" max="9985" width="12.140625" style="531" customWidth="1"/>
    <col min="9986" max="9986" width="30.7109375" style="531" customWidth="1"/>
    <col min="9987" max="9987" width="25.5703125" style="531" customWidth="1"/>
    <col min="9988" max="9988" width="18.85546875" style="531" customWidth="1"/>
    <col min="9989" max="9989" width="19.85546875" style="531" customWidth="1"/>
    <col min="9990" max="9990" width="0" style="531" hidden="1" customWidth="1"/>
    <col min="9991" max="10240" width="9.140625" style="531"/>
    <col min="10241" max="10241" width="12.140625" style="531" customWidth="1"/>
    <col min="10242" max="10242" width="30.7109375" style="531" customWidth="1"/>
    <col min="10243" max="10243" width="25.5703125" style="531" customWidth="1"/>
    <col min="10244" max="10244" width="18.85546875" style="531" customWidth="1"/>
    <col min="10245" max="10245" width="19.85546875" style="531" customWidth="1"/>
    <col min="10246" max="10246" width="0" style="531" hidden="1" customWidth="1"/>
    <col min="10247" max="10496" width="9.140625" style="531"/>
    <col min="10497" max="10497" width="12.140625" style="531" customWidth="1"/>
    <col min="10498" max="10498" width="30.7109375" style="531" customWidth="1"/>
    <col min="10499" max="10499" width="25.5703125" style="531" customWidth="1"/>
    <col min="10500" max="10500" width="18.85546875" style="531" customWidth="1"/>
    <col min="10501" max="10501" width="19.85546875" style="531" customWidth="1"/>
    <col min="10502" max="10502" width="0" style="531" hidden="1" customWidth="1"/>
    <col min="10503" max="10752" width="9.140625" style="531"/>
    <col min="10753" max="10753" width="12.140625" style="531" customWidth="1"/>
    <col min="10754" max="10754" width="30.7109375" style="531" customWidth="1"/>
    <col min="10755" max="10755" width="25.5703125" style="531" customWidth="1"/>
    <col min="10756" max="10756" width="18.85546875" style="531" customWidth="1"/>
    <col min="10757" max="10757" width="19.85546875" style="531" customWidth="1"/>
    <col min="10758" max="10758" width="0" style="531" hidden="1" customWidth="1"/>
    <col min="10759" max="11008" width="9.140625" style="531"/>
    <col min="11009" max="11009" width="12.140625" style="531" customWidth="1"/>
    <col min="11010" max="11010" width="30.7109375" style="531" customWidth="1"/>
    <col min="11011" max="11011" width="25.5703125" style="531" customWidth="1"/>
    <col min="11012" max="11012" width="18.85546875" style="531" customWidth="1"/>
    <col min="11013" max="11013" width="19.85546875" style="531" customWidth="1"/>
    <col min="11014" max="11014" width="0" style="531" hidden="1" customWidth="1"/>
    <col min="11015" max="11264" width="9.140625" style="531"/>
    <col min="11265" max="11265" width="12.140625" style="531" customWidth="1"/>
    <col min="11266" max="11266" width="30.7109375" style="531" customWidth="1"/>
    <col min="11267" max="11267" width="25.5703125" style="531" customWidth="1"/>
    <col min="11268" max="11268" width="18.85546875" style="531" customWidth="1"/>
    <col min="11269" max="11269" width="19.85546875" style="531" customWidth="1"/>
    <col min="11270" max="11270" width="0" style="531" hidden="1" customWidth="1"/>
    <col min="11271" max="11520" width="9.140625" style="531"/>
    <col min="11521" max="11521" width="12.140625" style="531" customWidth="1"/>
    <col min="11522" max="11522" width="30.7109375" style="531" customWidth="1"/>
    <col min="11523" max="11523" width="25.5703125" style="531" customWidth="1"/>
    <col min="11524" max="11524" width="18.85546875" style="531" customWidth="1"/>
    <col min="11525" max="11525" width="19.85546875" style="531" customWidth="1"/>
    <col min="11526" max="11526" width="0" style="531" hidden="1" customWidth="1"/>
    <col min="11527" max="11776" width="9.140625" style="531"/>
    <col min="11777" max="11777" width="12.140625" style="531" customWidth="1"/>
    <col min="11778" max="11778" width="30.7109375" style="531" customWidth="1"/>
    <col min="11779" max="11779" width="25.5703125" style="531" customWidth="1"/>
    <col min="11780" max="11780" width="18.85546875" style="531" customWidth="1"/>
    <col min="11781" max="11781" width="19.85546875" style="531" customWidth="1"/>
    <col min="11782" max="11782" width="0" style="531" hidden="1" customWidth="1"/>
    <col min="11783" max="12032" width="9.140625" style="531"/>
    <col min="12033" max="12033" width="12.140625" style="531" customWidth="1"/>
    <col min="12034" max="12034" width="30.7109375" style="531" customWidth="1"/>
    <col min="12035" max="12035" width="25.5703125" style="531" customWidth="1"/>
    <col min="12036" max="12036" width="18.85546875" style="531" customWidth="1"/>
    <col min="12037" max="12037" width="19.85546875" style="531" customWidth="1"/>
    <col min="12038" max="12038" width="0" style="531" hidden="1" customWidth="1"/>
    <col min="12039" max="12288" width="9.140625" style="531"/>
    <col min="12289" max="12289" width="12.140625" style="531" customWidth="1"/>
    <col min="12290" max="12290" width="30.7109375" style="531" customWidth="1"/>
    <col min="12291" max="12291" width="25.5703125" style="531" customWidth="1"/>
    <col min="12292" max="12292" width="18.85546875" style="531" customWidth="1"/>
    <col min="12293" max="12293" width="19.85546875" style="531" customWidth="1"/>
    <col min="12294" max="12294" width="0" style="531" hidden="1" customWidth="1"/>
    <col min="12295" max="12544" width="9.140625" style="531"/>
    <col min="12545" max="12545" width="12.140625" style="531" customWidth="1"/>
    <col min="12546" max="12546" width="30.7109375" style="531" customWidth="1"/>
    <col min="12547" max="12547" width="25.5703125" style="531" customWidth="1"/>
    <col min="12548" max="12548" width="18.85546875" style="531" customWidth="1"/>
    <col min="12549" max="12549" width="19.85546875" style="531" customWidth="1"/>
    <col min="12550" max="12550" width="0" style="531" hidden="1" customWidth="1"/>
    <col min="12551" max="12800" width="9.140625" style="531"/>
    <col min="12801" max="12801" width="12.140625" style="531" customWidth="1"/>
    <col min="12802" max="12802" width="30.7109375" style="531" customWidth="1"/>
    <col min="12803" max="12803" width="25.5703125" style="531" customWidth="1"/>
    <col min="12804" max="12804" width="18.85546875" style="531" customWidth="1"/>
    <col min="12805" max="12805" width="19.85546875" style="531" customWidth="1"/>
    <col min="12806" max="12806" width="0" style="531" hidden="1" customWidth="1"/>
    <col min="12807" max="13056" width="9.140625" style="531"/>
    <col min="13057" max="13057" width="12.140625" style="531" customWidth="1"/>
    <col min="13058" max="13058" width="30.7109375" style="531" customWidth="1"/>
    <col min="13059" max="13059" width="25.5703125" style="531" customWidth="1"/>
    <col min="13060" max="13060" width="18.85546875" style="531" customWidth="1"/>
    <col min="13061" max="13061" width="19.85546875" style="531" customWidth="1"/>
    <col min="13062" max="13062" width="0" style="531" hidden="1" customWidth="1"/>
    <col min="13063" max="13312" width="9.140625" style="531"/>
    <col min="13313" max="13313" width="12.140625" style="531" customWidth="1"/>
    <col min="13314" max="13314" width="30.7109375" style="531" customWidth="1"/>
    <col min="13315" max="13315" width="25.5703125" style="531" customWidth="1"/>
    <col min="13316" max="13316" width="18.85546875" style="531" customWidth="1"/>
    <col min="13317" max="13317" width="19.85546875" style="531" customWidth="1"/>
    <col min="13318" max="13318" width="0" style="531" hidden="1" customWidth="1"/>
    <col min="13319" max="13568" width="9.140625" style="531"/>
    <col min="13569" max="13569" width="12.140625" style="531" customWidth="1"/>
    <col min="13570" max="13570" width="30.7109375" style="531" customWidth="1"/>
    <col min="13571" max="13571" width="25.5703125" style="531" customWidth="1"/>
    <col min="13572" max="13572" width="18.85546875" style="531" customWidth="1"/>
    <col min="13573" max="13573" width="19.85546875" style="531" customWidth="1"/>
    <col min="13574" max="13574" width="0" style="531" hidden="1" customWidth="1"/>
    <col min="13575" max="13824" width="9.140625" style="531"/>
    <col min="13825" max="13825" width="12.140625" style="531" customWidth="1"/>
    <col min="13826" max="13826" width="30.7109375" style="531" customWidth="1"/>
    <col min="13827" max="13827" width="25.5703125" style="531" customWidth="1"/>
    <col min="13828" max="13828" width="18.85546875" style="531" customWidth="1"/>
    <col min="13829" max="13829" width="19.85546875" style="531" customWidth="1"/>
    <col min="13830" max="13830" width="0" style="531" hidden="1" customWidth="1"/>
    <col min="13831" max="14080" width="9.140625" style="531"/>
    <col min="14081" max="14081" width="12.140625" style="531" customWidth="1"/>
    <col min="14082" max="14082" width="30.7109375" style="531" customWidth="1"/>
    <col min="14083" max="14083" width="25.5703125" style="531" customWidth="1"/>
    <col min="14084" max="14084" width="18.85546875" style="531" customWidth="1"/>
    <col min="14085" max="14085" width="19.85546875" style="531" customWidth="1"/>
    <col min="14086" max="14086" width="0" style="531" hidden="1" customWidth="1"/>
    <col min="14087" max="14336" width="9.140625" style="531"/>
    <col min="14337" max="14337" width="12.140625" style="531" customWidth="1"/>
    <col min="14338" max="14338" width="30.7109375" style="531" customWidth="1"/>
    <col min="14339" max="14339" width="25.5703125" style="531" customWidth="1"/>
    <col min="14340" max="14340" width="18.85546875" style="531" customWidth="1"/>
    <col min="14341" max="14341" width="19.85546875" style="531" customWidth="1"/>
    <col min="14342" max="14342" width="0" style="531" hidden="1" customWidth="1"/>
    <col min="14343" max="14592" width="9.140625" style="531"/>
    <col min="14593" max="14593" width="12.140625" style="531" customWidth="1"/>
    <col min="14594" max="14594" width="30.7109375" style="531" customWidth="1"/>
    <col min="14595" max="14595" width="25.5703125" style="531" customWidth="1"/>
    <col min="14596" max="14596" width="18.85546875" style="531" customWidth="1"/>
    <col min="14597" max="14597" width="19.85546875" style="531" customWidth="1"/>
    <col min="14598" max="14598" width="0" style="531" hidden="1" customWidth="1"/>
    <col min="14599" max="14848" width="9.140625" style="531"/>
    <col min="14849" max="14849" width="12.140625" style="531" customWidth="1"/>
    <col min="14850" max="14850" width="30.7109375" style="531" customWidth="1"/>
    <col min="14851" max="14851" width="25.5703125" style="531" customWidth="1"/>
    <col min="14852" max="14852" width="18.85546875" style="531" customWidth="1"/>
    <col min="14853" max="14853" width="19.85546875" style="531" customWidth="1"/>
    <col min="14854" max="14854" width="0" style="531" hidden="1" customWidth="1"/>
    <col min="14855" max="15104" width="9.140625" style="531"/>
    <col min="15105" max="15105" width="12.140625" style="531" customWidth="1"/>
    <col min="15106" max="15106" width="30.7109375" style="531" customWidth="1"/>
    <col min="15107" max="15107" width="25.5703125" style="531" customWidth="1"/>
    <col min="15108" max="15108" width="18.85546875" style="531" customWidth="1"/>
    <col min="15109" max="15109" width="19.85546875" style="531" customWidth="1"/>
    <col min="15110" max="15110" width="0" style="531" hidden="1" customWidth="1"/>
    <col min="15111" max="15360" width="9.140625" style="531"/>
    <col min="15361" max="15361" width="12.140625" style="531" customWidth="1"/>
    <col min="15362" max="15362" width="30.7109375" style="531" customWidth="1"/>
    <col min="15363" max="15363" width="25.5703125" style="531" customWidth="1"/>
    <col min="15364" max="15364" width="18.85546875" style="531" customWidth="1"/>
    <col min="15365" max="15365" width="19.85546875" style="531" customWidth="1"/>
    <col min="15366" max="15366" width="0" style="531" hidden="1" customWidth="1"/>
    <col min="15367" max="15616" width="9.140625" style="531"/>
    <col min="15617" max="15617" width="12.140625" style="531" customWidth="1"/>
    <col min="15618" max="15618" width="30.7109375" style="531" customWidth="1"/>
    <col min="15619" max="15619" width="25.5703125" style="531" customWidth="1"/>
    <col min="15620" max="15620" width="18.85546875" style="531" customWidth="1"/>
    <col min="15621" max="15621" width="19.85546875" style="531" customWidth="1"/>
    <col min="15622" max="15622" width="0" style="531" hidden="1" customWidth="1"/>
    <col min="15623" max="15872" width="9.140625" style="531"/>
    <col min="15873" max="15873" width="12.140625" style="531" customWidth="1"/>
    <col min="15874" max="15874" width="30.7109375" style="531" customWidth="1"/>
    <col min="15875" max="15875" width="25.5703125" style="531" customWidth="1"/>
    <col min="15876" max="15876" width="18.85546875" style="531" customWidth="1"/>
    <col min="15877" max="15877" width="19.85546875" style="531" customWidth="1"/>
    <col min="15878" max="15878" width="0" style="531" hidden="1" customWidth="1"/>
    <col min="15879" max="16128" width="9.140625" style="531"/>
    <col min="16129" max="16129" width="12.140625" style="531" customWidth="1"/>
    <col min="16130" max="16130" width="30.7109375" style="531" customWidth="1"/>
    <col min="16131" max="16131" width="25.5703125" style="531" customWidth="1"/>
    <col min="16132" max="16132" width="18.85546875" style="531" customWidth="1"/>
    <col min="16133" max="16133" width="19.85546875" style="531" customWidth="1"/>
    <col min="16134" max="16134" width="0" style="531" hidden="1" customWidth="1"/>
    <col min="16135" max="16384" width="9.140625" style="531"/>
  </cols>
  <sheetData>
    <row r="1" spans="1:9" ht="20.25" customHeight="1">
      <c r="A1" s="527" t="str">
        <f>'Attach 5'!A1:B1</f>
        <v xml:space="preserve">Specification No. :CC/T/W-PILE/DOM/A10/26/08899 </v>
      </c>
      <c r="B1" s="528"/>
      <c r="C1" s="528"/>
      <c r="D1" s="528"/>
      <c r="E1" s="529" t="s">
        <v>721</v>
      </c>
    </row>
    <row r="2" spans="1:9" ht="11.25" customHeight="1"/>
    <row r="3" spans="1:9" ht="86.25" customHeight="1">
      <c r="A3" s="990" t="str">
        <f>'Attach 5'!A3:E3</f>
        <v xml:space="preserve">PPile foundation Package PL-01 for 765KVAngul-Srikakulam 2nd D/c Transmission line part-I associated with “Inter-regional strengthening between SR grid and ER grid” through TBCB Route.      </v>
      </c>
      <c r="B3" s="990"/>
      <c r="C3" s="990"/>
      <c r="D3" s="990"/>
      <c r="E3" s="990"/>
      <c r="F3" s="532"/>
      <c r="G3" s="532"/>
      <c r="H3" s="532"/>
    </row>
    <row r="4" spans="1:9" ht="8.1" customHeight="1">
      <c r="A4" s="533"/>
      <c r="H4" s="534"/>
      <c r="I4" s="535"/>
    </row>
    <row r="5" spans="1:9" ht="20.100000000000001" customHeight="1">
      <c r="A5" s="991" t="s">
        <v>722</v>
      </c>
      <c r="B5" s="991"/>
      <c r="C5" s="991"/>
      <c r="D5" s="991"/>
      <c r="E5" s="991"/>
      <c r="F5" s="536"/>
      <c r="H5" s="534"/>
      <c r="I5" s="535"/>
    </row>
    <row r="6" spans="1:9" ht="8.1" customHeight="1">
      <c r="A6" s="537"/>
      <c r="H6" s="534"/>
      <c r="I6" s="535"/>
    </row>
    <row r="7" spans="1:9" ht="20.100000000000001" customHeight="1">
      <c r="A7" s="536" t="str">
        <f>'Attach 5'!A7</f>
        <v>Bidder’s Name and Address (Lead Partner) :</v>
      </c>
      <c r="B7" s="537"/>
      <c r="C7" s="537"/>
      <c r="D7" s="538" t="str">
        <f>'[1]Attach 3(JV)'!E7</f>
        <v>To:</v>
      </c>
      <c r="H7" s="534"/>
      <c r="I7" s="535"/>
    </row>
    <row r="8" spans="1:9" ht="36" customHeight="1">
      <c r="A8" s="992" t="str">
        <f>'Attach 5'!A8</f>
        <v/>
      </c>
      <c r="B8" s="992"/>
      <c r="C8" s="992"/>
      <c r="D8" s="539" t="str">
        <f>'[1]Attach 3(JV)'!E8</f>
        <v>Contract Services</v>
      </c>
      <c r="H8" s="534"/>
      <c r="I8" s="535"/>
    </row>
    <row r="9" spans="1:9" ht="15">
      <c r="A9" s="540" t="s">
        <v>339</v>
      </c>
      <c r="B9" s="993" t="str">
        <f>'Attach 5'!B9</f>
        <v/>
      </c>
      <c r="C9" s="993"/>
      <c r="D9" s="539" t="str">
        <f>'[1]Attach 3(JV)'!E9</f>
        <v>Power Grid Corporation of India Ltd.,</v>
      </c>
      <c r="H9" s="534"/>
      <c r="I9" s="535"/>
    </row>
    <row r="10" spans="1:9" ht="15">
      <c r="A10" s="540" t="s">
        <v>341</v>
      </c>
      <c r="B10" s="989" t="str">
        <f>'Attach 5'!B10</f>
        <v/>
      </c>
      <c r="C10" s="989"/>
      <c r="D10" s="539" t="str">
        <f>'[1]Attach 3(JV)'!E10</f>
        <v>"Saudamini", Plot No. 2, Sector 29</v>
      </c>
      <c r="H10" s="534"/>
      <c r="I10" s="535"/>
    </row>
    <row r="11" spans="1:9">
      <c r="B11" s="989" t="str">
        <f>'Attach 5'!B11</f>
        <v/>
      </c>
      <c r="C11" s="989"/>
      <c r="D11" s="539" t="str">
        <f>'[1]Attach 3(JV)'!E11</f>
        <v>Gurgaon (Haryana) - 122001</v>
      </c>
    </row>
    <row r="12" spans="1:9">
      <c r="A12" s="537"/>
      <c r="B12" s="989" t="str">
        <f>'Attach 5'!B12</f>
        <v/>
      </c>
      <c r="C12" s="989"/>
      <c r="D12" s="541"/>
    </row>
    <row r="13" spans="1:9" ht="20.100000000000001" customHeight="1">
      <c r="A13" s="530" t="s">
        <v>334</v>
      </c>
    </row>
    <row r="14" spans="1:9" ht="45.75" customHeight="1">
      <c r="A14" s="995" t="s">
        <v>723</v>
      </c>
      <c r="B14" s="995"/>
      <c r="C14" s="995"/>
      <c r="D14" s="995"/>
      <c r="E14" s="995"/>
    </row>
    <row r="15" spans="1:9" ht="32.1" customHeight="1">
      <c r="A15" s="996" t="s">
        <v>337</v>
      </c>
      <c r="B15" s="996" t="s">
        <v>356</v>
      </c>
      <c r="C15" s="996" t="s">
        <v>360</v>
      </c>
      <c r="D15" s="998" t="s">
        <v>724</v>
      </c>
      <c r="E15" s="999"/>
    </row>
    <row r="16" spans="1:9" ht="19.5" customHeight="1">
      <c r="A16" s="997"/>
      <c r="B16" s="997"/>
      <c r="C16" s="997"/>
      <c r="D16" s="543" t="s">
        <v>362</v>
      </c>
      <c r="E16" s="543" t="s">
        <v>363</v>
      </c>
    </row>
    <row r="17" spans="1:8" ht="21.75" customHeight="1">
      <c r="A17" s="544">
        <v>1</v>
      </c>
      <c r="B17" s="545"/>
      <c r="C17" s="545"/>
      <c r="D17" s="545"/>
      <c r="E17" s="545"/>
    </row>
    <row r="18" spans="1:8" ht="21.95" customHeight="1">
      <c r="A18" s="546">
        <v>2</v>
      </c>
      <c r="B18" s="547"/>
      <c r="C18" s="547"/>
      <c r="D18" s="547"/>
      <c r="E18" s="547"/>
    </row>
    <row r="19" spans="1:8" ht="21.95" customHeight="1">
      <c r="A19" s="546">
        <v>3</v>
      </c>
      <c r="B19" s="547"/>
      <c r="C19" s="547"/>
      <c r="D19" s="547"/>
      <c r="E19" s="547"/>
    </row>
    <row r="20" spans="1:8" ht="21.95" customHeight="1">
      <c r="A20" s="546">
        <v>4</v>
      </c>
      <c r="B20" s="547"/>
      <c r="C20" s="547"/>
      <c r="D20" s="547"/>
      <c r="E20" s="547"/>
      <c r="F20" s="548"/>
      <c r="G20" s="548"/>
      <c r="H20" s="531"/>
    </row>
    <row r="21" spans="1:8" ht="21.95" customHeight="1">
      <c r="A21" s="549">
        <v>5</v>
      </c>
      <c r="B21" s="550"/>
      <c r="C21" s="550"/>
      <c r="D21" s="550"/>
      <c r="E21" s="550"/>
      <c r="F21" s="548"/>
      <c r="G21" s="548"/>
      <c r="H21" s="548"/>
    </row>
    <row r="22" spans="1:8" ht="37.15" customHeight="1">
      <c r="A22" s="551"/>
      <c r="B22" s="552"/>
      <c r="C22" s="552"/>
      <c r="D22" s="706"/>
      <c r="E22" s="552" t="s">
        <v>885</v>
      </c>
      <c r="F22" s="553" t="b">
        <v>0</v>
      </c>
      <c r="G22" s="554"/>
      <c r="H22" s="555"/>
    </row>
    <row r="23" spans="1:8" ht="54.75" hidden="1" customHeight="1">
      <c r="A23" s="1000" t="s">
        <v>725</v>
      </c>
      <c r="B23" s="1000"/>
      <c r="C23" s="1000"/>
      <c r="D23" s="1000"/>
      <c r="E23" s="1000"/>
      <c r="F23" s="554"/>
      <c r="G23" s="554"/>
      <c r="H23" s="555"/>
    </row>
    <row r="24" spans="1:8" ht="32.1" hidden="1" customHeight="1">
      <c r="A24" s="1001" t="s">
        <v>337</v>
      </c>
      <c r="B24" s="1001" t="s">
        <v>356</v>
      </c>
      <c r="C24" s="1001" t="s">
        <v>726</v>
      </c>
      <c r="D24" s="1003" t="s">
        <v>727</v>
      </c>
      <c r="E24" s="1004"/>
    </row>
    <row r="25" spans="1:8" ht="22.5" hidden="1" customHeight="1">
      <c r="A25" s="1002"/>
      <c r="B25" s="1002"/>
      <c r="C25" s="1002"/>
      <c r="D25" s="556" t="s">
        <v>728</v>
      </c>
      <c r="E25" s="556" t="s">
        <v>729</v>
      </c>
    </row>
    <row r="26" spans="1:8" ht="21.95" hidden="1" customHeight="1">
      <c r="A26" s="557">
        <v>1</v>
      </c>
      <c r="B26" s="558"/>
      <c r="C26" s="558"/>
      <c r="D26" s="558"/>
      <c r="E26" s="558"/>
    </row>
    <row r="27" spans="1:8" ht="21.95" hidden="1" customHeight="1">
      <c r="A27" s="557">
        <v>2</v>
      </c>
      <c r="B27" s="558"/>
      <c r="C27" s="558"/>
      <c r="D27" s="558"/>
      <c r="E27" s="558"/>
    </row>
    <row r="28" spans="1:8" ht="21.95" hidden="1" customHeight="1">
      <c r="A28" s="549">
        <v>3</v>
      </c>
      <c r="B28" s="559"/>
      <c r="C28" s="559"/>
      <c r="D28" s="559"/>
      <c r="E28" s="559"/>
    </row>
    <row r="29" spans="1:8" ht="99.75" customHeight="1">
      <c r="A29" s="994" t="s">
        <v>730</v>
      </c>
      <c r="B29" s="994"/>
      <c r="C29" s="994"/>
      <c r="D29" s="994"/>
      <c r="E29" s="994"/>
    </row>
    <row r="30" spans="1:8" ht="15.95" customHeight="1">
      <c r="C30" s="560"/>
    </row>
    <row r="31" spans="1:8" ht="15.95" customHeight="1">
      <c r="A31" s="561" t="s">
        <v>7</v>
      </c>
      <c r="B31" s="562" t="str">
        <f>'Attach 5'!B36</f>
        <v/>
      </c>
      <c r="C31" s="560" t="s">
        <v>5</v>
      </c>
      <c r="D31" s="563" t="str">
        <f>'Attach 5'!D36</f>
        <v/>
      </c>
    </row>
    <row r="32" spans="1:8" ht="15.95" customHeight="1">
      <c r="A32" s="561" t="s">
        <v>8</v>
      </c>
      <c r="B32" s="563" t="str">
        <f>'Attach 5'!B37</f>
        <v/>
      </c>
      <c r="C32" s="560" t="s">
        <v>6</v>
      </c>
      <c r="D32" s="563" t="str">
        <f>'Attach 5'!D37</f>
        <v/>
      </c>
    </row>
    <row r="33" spans="1:5" ht="15.75" customHeight="1">
      <c r="A33" s="531"/>
      <c r="B33" s="531"/>
      <c r="C33" s="560"/>
      <c r="D33" s="531"/>
      <c r="E33" s="531"/>
    </row>
    <row r="34" spans="1:5" ht="20.25" customHeight="1">
      <c r="A34" s="564" t="str">
        <f>A1</f>
        <v xml:space="preserve">Specification No. :CC/T/W-PILE/DOM/A10/26/08899 </v>
      </c>
      <c r="B34" s="528"/>
      <c r="C34" s="528"/>
      <c r="D34" s="528"/>
      <c r="E34" s="565" t="str">
        <f>E1</f>
        <v>ATTACHMENT-5A</v>
      </c>
    </row>
    <row r="35" spans="1:5" ht="18" customHeight="1">
      <c r="A35" s="566"/>
    </row>
    <row r="36" spans="1:5" ht="30" customHeight="1">
      <c r="A36" s="1005" t="s">
        <v>358</v>
      </c>
      <c r="B36" s="1005"/>
      <c r="C36" s="1005"/>
      <c r="D36" s="1005"/>
      <c r="E36" s="1005"/>
    </row>
    <row r="37" spans="1:5" ht="18" customHeight="1"/>
    <row r="38" spans="1:5" ht="29.25" customHeight="1">
      <c r="A38" s="1006" t="s">
        <v>337</v>
      </c>
      <c r="B38" s="1008" t="s">
        <v>356</v>
      </c>
      <c r="C38" s="1008" t="s">
        <v>360</v>
      </c>
      <c r="D38" s="1008" t="s">
        <v>361</v>
      </c>
      <c r="E38" s="1008"/>
    </row>
    <row r="39" spans="1:5" ht="18" customHeight="1">
      <c r="A39" s="1007"/>
      <c r="B39" s="1009"/>
      <c r="C39" s="1008"/>
      <c r="D39" s="567" t="s">
        <v>362</v>
      </c>
      <c r="E39" s="567" t="s">
        <v>363</v>
      </c>
    </row>
    <row r="40" spans="1:5" ht="18" customHeight="1">
      <c r="A40" s="568"/>
      <c r="B40" s="569"/>
      <c r="C40" s="568"/>
      <c r="D40" s="568"/>
      <c r="E40" s="568"/>
    </row>
    <row r="41" spans="1:5" ht="18" customHeight="1">
      <c r="A41" s="570"/>
      <c r="B41" s="571"/>
      <c r="C41" s="570"/>
      <c r="D41" s="570"/>
      <c r="E41" s="570"/>
    </row>
    <row r="42" spans="1:5" ht="18" customHeight="1">
      <c r="A42" s="570"/>
      <c r="B42" s="571"/>
      <c r="C42" s="570"/>
      <c r="D42" s="570"/>
      <c r="E42" s="570"/>
    </row>
    <row r="43" spans="1:5" ht="18" customHeight="1">
      <c r="A43" s="570"/>
      <c r="B43" s="571"/>
      <c r="C43" s="570"/>
      <c r="D43" s="570"/>
      <c r="E43" s="570"/>
    </row>
    <row r="44" spans="1:5" ht="18" customHeight="1">
      <c r="A44" s="570"/>
      <c r="B44" s="571"/>
      <c r="C44" s="570"/>
      <c r="D44" s="570"/>
      <c r="E44" s="570"/>
    </row>
    <row r="45" spans="1:5" ht="18" customHeight="1">
      <c r="A45" s="570"/>
      <c r="B45" s="571"/>
      <c r="C45" s="570"/>
      <c r="D45" s="570"/>
      <c r="E45" s="570"/>
    </row>
    <row r="46" spans="1:5" ht="18" customHeight="1">
      <c r="A46" s="570"/>
      <c r="B46" s="571"/>
      <c r="C46" s="570"/>
      <c r="D46" s="570"/>
      <c r="E46" s="570"/>
    </row>
    <row r="47" spans="1:5" ht="18" customHeight="1">
      <c r="A47" s="570"/>
      <c r="B47" s="571"/>
      <c r="C47" s="570"/>
      <c r="D47" s="570"/>
      <c r="E47" s="570"/>
    </row>
    <row r="48" spans="1:5" ht="18" customHeight="1">
      <c r="A48" s="570"/>
      <c r="B48" s="571"/>
      <c r="C48" s="570"/>
      <c r="D48" s="570"/>
      <c r="E48" s="570"/>
    </row>
    <row r="49" spans="1:5" ht="18" customHeight="1">
      <c r="A49" s="570"/>
      <c r="B49" s="571"/>
      <c r="C49" s="570"/>
      <c r="D49" s="570"/>
      <c r="E49" s="570"/>
    </row>
    <row r="50" spans="1:5" ht="18" customHeight="1">
      <c r="A50" s="570"/>
      <c r="B50" s="571"/>
      <c r="C50" s="570"/>
      <c r="D50" s="570"/>
      <c r="E50" s="570"/>
    </row>
    <row r="51" spans="1:5" ht="18" customHeight="1">
      <c r="A51" s="570"/>
      <c r="B51" s="571"/>
      <c r="C51" s="570"/>
      <c r="D51" s="570"/>
      <c r="E51" s="570"/>
    </row>
    <row r="52" spans="1:5" ht="18" customHeight="1">
      <c r="A52" s="570"/>
      <c r="B52" s="571"/>
      <c r="C52" s="570"/>
      <c r="D52" s="570"/>
      <c r="E52" s="570"/>
    </row>
    <row r="53" spans="1:5" ht="18" customHeight="1">
      <c r="A53" s="570"/>
      <c r="B53" s="571"/>
      <c r="C53" s="570"/>
      <c r="D53" s="570"/>
      <c r="E53" s="570"/>
    </row>
    <row r="54" spans="1:5" ht="18" customHeight="1">
      <c r="A54" s="570"/>
      <c r="B54" s="571"/>
      <c r="C54" s="570"/>
      <c r="D54" s="570"/>
      <c r="E54" s="570"/>
    </row>
    <row r="55" spans="1:5" ht="18" customHeight="1">
      <c r="A55" s="570"/>
      <c r="B55" s="571"/>
      <c r="C55" s="570"/>
      <c r="D55" s="570"/>
      <c r="E55" s="570"/>
    </row>
    <row r="56" spans="1:5" ht="18" customHeight="1">
      <c r="A56" s="570"/>
      <c r="B56" s="571"/>
      <c r="C56" s="570"/>
      <c r="D56" s="570"/>
      <c r="E56" s="570"/>
    </row>
    <row r="57" spans="1:5" ht="18" customHeight="1">
      <c r="A57" s="570"/>
      <c r="B57" s="571"/>
      <c r="C57" s="570"/>
      <c r="D57" s="570"/>
      <c r="E57" s="570"/>
    </row>
    <row r="58" spans="1:5" ht="18" customHeight="1">
      <c r="A58" s="570"/>
      <c r="B58" s="571"/>
      <c r="C58" s="570"/>
      <c r="D58" s="570"/>
      <c r="E58" s="570"/>
    </row>
    <row r="59" spans="1:5" ht="18" customHeight="1">
      <c r="A59" s="570"/>
      <c r="B59" s="571"/>
      <c r="C59" s="570"/>
      <c r="D59" s="570"/>
      <c r="E59" s="570"/>
    </row>
    <row r="60" spans="1:5" ht="18" customHeight="1">
      <c r="A60" s="570"/>
      <c r="B60" s="571"/>
      <c r="C60" s="570"/>
      <c r="D60" s="570"/>
      <c r="E60" s="570"/>
    </row>
    <row r="61" spans="1:5" ht="18" customHeight="1">
      <c r="A61" s="570"/>
      <c r="B61" s="571"/>
      <c r="C61" s="570"/>
      <c r="D61" s="570"/>
      <c r="E61" s="570"/>
    </row>
    <row r="62" spans="1:5" ht="18" customHeight="1">
      <c r="A62" s="570"/>
      <c r="B62" s="571"/>
      <c r="C62" s="570"/>
      <c r="D62" s="570"/>
      <c r="E62" s="570"/>
    </row>
    <row r="63" spans="1:5" ht="18" customHeight="1">
      <c r="A63" s="570"/>
      <c r="B63" s="571"/>
      <c r="C63" s="570"/>
      <c r="D63" s="570"/>
      <c r="E63" s="570"/>
    </row>
    <row r="64" spans="1:5" ht="18" customHeight="1">
      <c r="A64" s="570"/>
      <c r="B64" s="571"/>
      <c r="C64" s="570"/>
      <c r="D64" s="570"/>
      <c r="E64" s="570"/>
    </row>
    <row r="65" spans="1:5" ht="18" customHeight="1">
      <c r="A65" s="570"/>
      <c r="B65" s="571"/>
      <c r="C65" s="570"/>
      <c r="D65" s="570"/>
      <c r="E65" s="570"/>
    </row>
    <row r="66" spans="1:5" ht="18" customHeight="1">
      <c r="A66" s="572"/>
      <c r="B66" s="573"/>
      <c r="C66" s="572"/>
      <c r="D66" s="572"/>
      <c r="E66" s="572"/>
    </row>
    <row r="67" spans="1:5" ht="18" customHeight="1"/>
    <row r="68" spans="1:5" ht="24" customHeight="1">
      <c r="C68" s="560"/>
    </row>
    <row r="69" spans="1:5" ht="24" customHeight="1">
      <c r="A69" s="561" t="s">
        <v>7</v>
      </c>
      <c r="B69" s="562" t="str">
        <f>B31</f>
        <v/>
      </c>
      <c r="C69" s="560" t="s">
        <v>5</v>
      </c>
      <c r="D69" s="563" t="str">
        <f>D31</f>
        <v/>
      </c>
    </row>
    <row r="70" spans="1:5" ht="24" customHeight="1">
      <c r="A70" s="561" t="s">
        <v>8</v>
      </c>
      <c r="B70" s="562" t="str">
        <f>B32</f>
        <v/>
      </c>
      <c r="C70" s="560" t="s">
        <v>6</v>
      </c>
      <c r="D70" s="563" t="str">
        <f>D32</f>
        <v/>
      </c>
    </row>
    <row r="71" spans="1:5" ht="24" customHeight="1">
      <c r="A71" s="561"/>
      <c r="B71" s="562"/>
      <c r="C71" s="560"/>
      <c r="D71" s="563"/>
    </row>
    <row r="72" spans="1:5" ht="33" customHeight="1">
      <c r="D72" s="560"/>
    </row>
  </sheetData>
  <sheetProtection algorithmName="SHA-512" hashValue="lIFI2kBCQMUkmyhiBGGR1J4sGvbO+6OiX93xxxnnPVMgvZsS7njKRXqUTOuYAqN6tzcOmU4ri0GB1hJJrQ/mvg==" saltValue="wRG3cXLj2FCUTnUMc9DqTA==" spinCount="100000" sheet="1" objects="1" scenarios="1"/>
  <customSheetViews>
    <customSheetView guid="{C2A171E9-9C4A-48EB-B07E-5758A60CEF25}"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
      <headerFooter alignWithMargins="0">
        <oddFooter xml:space="preserve">&amp;R&amp;"Book Antiqua,Bold"&amp;8 Page &amp;P </oddFooter>
      </headerFooter>
    </customSheetView>
    <customSheetView guid="{BCCF32CF-6814-4491-B636-EE6659CB2FDB}" scale="85" showPageBreaks="1" showGridLines="0" zeroValues="0" printArea="1" hiddenRows="1" hiddenColumns="1" view="pageBreakPreview" topLeftCell="A15">
      <selection activeCell="A40" sqref="A40"/>
      <rowBreaks count="1" manualBreakCount="1">
        <brk id="33" max="4" man="1"/>
      </rowBreaks>
      <pageMargins left="0.75" right="0.46" top="0.72" bottom="0.47" header="0.53" footer="0.28999999999999998"/>
      <pageSetup scale="96" orientation="portrait" r:id="rId2"/>
      <headerFooter alignWithMargins="0">
        <oddFooter xml:space="preserve">&amp;R&amp;"Book Antiqua,Bold"&amp;8 Page &amp;P </oddFooter>
      </headerFooter>
    </customSheetView>
    <customSheetView guid="{0B294850-FD19-47B3-ACE9-A5EA58FA8F6C}" scale="85" showPageBreaks="1" showGridLines="0" zeroValues="0" printArea="1" hiddenRows="1" hiddenColumns="1" view="pageBreakPreview" topLeftCell="A35">
      <selection activeCell="B19" sqref="B19"/>
      <rowBreaks count="1" manualBreakCount="1">
        <brk id="33" max="4" man="1"/>
      </rowBreaks>
      <pageMargins left="0.75" right="0.46" top="0.72" bottom="0.47" header="0.53" footer="0.28999999999999998"/>
      <pageSetup scale="96" orientation="portrait" r:id="rId3"/>
      <headerFooter alignWithMargins="0">
        <oddFooter xml:space="preserve">&amp;R&amp;"Book Antiqua,Bold"&amp;8 Page &amp;P </oddFooter>
      </headerFooter>
    </customSheetView>
    <customSheetView guid="{B5DDB8B7-72B3-44C4-BA38-BC879DA0D860}" scale="85" showPageBreaks="1" showGridLines="0" zeroValues="0" printArea="1" hiddenRows="1" hiddenColumns="1" view="pageBreakPreview" topLeftCell="A35">
      <selection activeCell="B19" sqref="B19"/>
      <rowBreaks count="1" manualBreakCount="1">
        <brk id="33" max="4" man="1"/>
      </rowBreaks>
      <pageMargins left="0.75" right="0.46" top="0.72" bottom="0.47" header="0.53" footer="0.28999999999999998"/>
      <pageSetup scale="96" orientation="portrait" r:id="rId4"/>
      <headerFooter alignWithMargins="0">
        <oddFooter xml:space="preserve">&amp;R&amp;"Book Antiqua,Bold"&amp;8 Page &amp;P </oddFooter>
      </headerFooter>
    </customSheetView>
    <customSheetView guid="{A1254D92-3EE6-40FC-9F9F-6A8DD0D26E07}" scale="85" showPageBreaks="1" showGridLines="0" zeroValues="0" printArea="1" hiddenRows="1" hiddenColumns="1" view="pageBreakPreview" topLeftCell="A47">
      <selection activeCell="B19" sqref="B19"/>
      <rowBreaks count="1" manualBreakCount="1">
        <brk id="33" max="4" man="1"/>
      </rowBreaks>
      <pageMargins left="0.75" right="0.46" top="0.72" bottom="0.47" header="0.53" footer="0.28999999999999998"/>
      <pageSetup scale="96" orientation="portrait" r:id="rId5"/>
      <headerFooter alignWithMargins="0">
        <oddFooter xml:space="preserve">&amp;R&amp;"Book Antiqua,Bold"&amp;8 Page &amp;P </oddFooter>
      </headerFooter>
    </customSheetView>
    <customSheetView guid="{D7CAE235-DD1C-4EEF-899D-8FC939865EF5}" scale="85" showPageBreaks="1" showGridLines="0" zeroValues="0" printArea="1" hiddenRows="1" hiddenColumns="1" view="pageBreakPreview" topLeftCell="A15">
      <selection activeCell="A40" sqref="A40"/>
      <rowBreaks count="1" manualBreakCount="1">
        <brk id="33" max="4" man="1"/>
      </rowBreaks>
      <pageMargins left="0.75" right="0.46" top="0.72" bottom="0.47" header="0.53" footer="0.28999999999999998"/>
      <pageSetup scale="96" orientation="portrait" r:id="rId6"/>
      <headerFooter alignWithMargins="0">
        <oddFooter xml:space="preserve">&amp;R&amp;"Book Antiqua,Bold"&amp;8 Page &amp;P </oddFooter>
      </headerFooter>
    </customSheetView>
    <customSheetView guid="{95DC4E80-4059-4DBD-A03E-19A166873728}"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7"/>
      <headerFooter alignWithMargins="0">
        <oddFooter xml:space="preserve">&amp;R&amp;"Book Antiqua,Bold"&amp;8 Page &amp;P </oddFooter>
      </headerFooter>
    </customSheetView>
  </customSheetViews>
  <mergeCells count="23">
    <mergeCell ref="A36:E36"/>
    <mergeCell ref="A38:A39"/>
    <mergeCell ref="B38:B39"/>
    <mergeCell ref="C38:C39"/>
    <mergeCell ref="D38:E38"/>
    <mergeCell ref="A29:E29"/>
    <mergeCell ref="B12:C12"/>
    <mergeCell ref="A14:E14"/>
    <mergeCell ref="A15:A16"/>
    <mergeCell ref="B15:B16"/>
    <mergeCell ref="C15:C16"/>
    <mergeCell ref="D15:E15"/>
    <mergeCell ref="A23:E23"/>
    <mergeCell ref="A24:A25"/>
    <mergeCell ref="B24:B25"/>
    <mergeCell ref="C24:C25"/>
    <mergeCell ref="D24:E24"/>
    <mergeCell ref="B11:C11"/>
    <mergeCell ref="A3:E3"/>
    <mergeCell ref="A5:E5"/>
    <mergeCell ref="A8:C8"/>
    <mergeCell ref="B9:C9"/>
    <mergeCell ref="B10:C10"/>
  </mergeCells>
  <conditionalFormatting sqref="A34:E37 A40:E71">
    <cfRule type="expression" dxfId="29" priority="3" stopIfTrue="1">
      <formula>$F$22=FALSE</formula>
    </cfRule>
  </conditionalFormatting>
  <conditionalFormatting sqref="A38:E39">
    <cfRule type="expression" dxfId="28" priority="1" stopIfTrue="1">
      <formula>$F$22=TRUE</formula>
    </cfRule>
  </conditionalFormatting>
  <conditionalFormatting sqref="A72:E72">
    <cfRule type="expression" dxfId="27" priority="4" stopIfTrue="1">
      <formula>$F$22="No"</formula>
    </cfRule>
  </conditionalFormatting>
  <conditionalFormatting sqref="F38:IV39">
    <cfRule type="expression" dxfId="26" priority="2" stopIfTrue="1">
      <formula>$F$22=FALSE</formula>
    </cfRule>
  </conditionalFormatting>
  <pageMargins left="0.75" right="0.46" top="0.72" bottom="0.47" header="0.53" footer="0.28999999999999998"/>
  <pageSetup scale="96" orientation="portrait" r:id="rId8"/>
  <headerFooter alignWithMargins="0">
    <oddFooter xml:space="preserve">&amp;R&amp;"Book Antiqua,Bold"&amp;8 Page &amp;P </oddFooter>
  </headerFooter>
  <rowBreaks count="1" manualBreakCount="1">
    <brk id="33" max="4" man="1"/>
  </rowBreaks>
  <drawing r:id="rId9"/>
  <legacyDrawing r:id="rId10"/>
  <mc:AlternateContent xmlns:mc="http://schemas.openxmlformats.org/markup-compatibility/2006">
    <mc:Choice Requires="x14">
      <controls>
        <mc:AlternateContent xmlns:mc="http://schemas.openxmlformats.org/markup-compatibility/2006">
          <mc:Choice Requires="x14">
            <control shapeId="31745" r:id="rId11" name="Check Box 1">
              <controlPr defaultSize="0" print="0" autoFill="0" autoLine="0" autoPict="0">
                <anchor moveWithCells="1">
                  <from>
                    <xdr:col>3</xdr:col>
                    <xdr:colOff>971550</xdr:colOff>
                    <xdr:row>21</xdr:row>
                    <xdr:rowOff>0</xdr:rowOff>
                  </from>
                  <to>
                    <xdr:col>3</xdr:col>
                    <xdr:colOff>1200150</xdr:colOff>
                    <xdr:row>21</xdr:row>
                    <xdr:rowOff>266700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7"/>
  <dimension ref="A1:Z67"/>
  <sheetViews>
    <sheetView view="pageBreakPreview" topLeftCell="A13" zoomScale="70" zoomScaleNormal="80" zoomScaleSheetLayoutView="70" workbookViewId="0">
      <selection activeCell="B10" sqref="B10"/>
    </sheetView>
  </sheetViews>
  <sheetFormatPr defaultRowHeight="13.5"/>
  <cols>
    <col min="1" max="1" width="24" customWidth="1"/>
    <col min="2" max="2" width="76.5703125" customWidth="1"/>
    <col min="3" max="3" width="7.140625" customWidth="1"/>
    <col min="4" max="4" width="17.85546875" customWidth="1"/>
    <col min="5" max="5" width="37" customWidth="1"/>
  </cols>
  <sheetData>
    <row r="1" spans="1:26" ht="16.5">
      <c r="A1" s="207" t="str">
        <f>'Attach 3(JV)'!A1</f>
        <v xml:space="preserve">Specification No. :CC/T/W-PILE/DOM/A10/26/08899 </v>
      </c>
      <c r="B1" s="208"/>
      <c r="C1" s="208"/>
      <c r="D1" s="208"/>
      <c r="E1" s="209" t="str">
        <f>"Attachment-6 " &amp; 'Attach 3(JV)'!AT1</f>
        <v>Attachment-6 PL-01</v>
      </c>
      <c r="Z1" s="369"/>
    </row>
    <row r="2" spans="1:26">
      <c r="Z2" s="369"/>
    </row>
    <row r="3" spans="1:26" ht="40.9" customHeight="1">
      <c r="A3" s="775" t="str">
        <f>'Attach 3(JV)'!A3</f>
        <v xml:space="preserve">PPile foundation Package PL-01 for 765KVAngul-Srikakulam 2nd D/c Transmission line part-I associated with “Inter-regional strengthening between SR grid and ER grid” through TBCB Route.      </v>
      </c>
      <c r="B3" s="775"/>
      <c r="C3" s="775"/>
      <c r="D3" s="775"/>
      <c r="E3" s="775"/>
      <c r="F3" s="215"/>
      <c r="G3" s="214"/>
      <c r="H3" s="215"/>
    </row>
    <row r="4" spans="1:26" ht="16.5" hidden="1">
      <c r="A4" s="180"/>
      <c r="H4" s="1"/>
      <c r="I4" s="217"/>
    </row>
    <row r="5" spans="1:26" ht="18.75">
      <c r="A5" s="1012" t="s">
        <v>48</v>
      </c>
      <c r="B5" s="1012"/>
      <c r="C5" s="180"/>
      <c r="D5" s="180"/>
      <c r="E5" s="180"/>
      <c r="F5" s="234"/>
      <c r="H5" s="1"/>
      <c r="I5" s="217"/>
    </row>
    <row r="6" spans="1:26" ht="16.5">
      <c r="A6" s="182"/>
      <c r="H6" s="1"/>
      <c r="I6" s="217"/>
    </row>
    <row r="7" spans="1:26" ht="16.5">
      <c r="A7" s="178" t="str">
        <f>'Attach 3(JV)'!A7</f>
        <v>Bidder’s Name and Address (Lead Partner) :</v>
      </c>
      <c r="E7" s="219" t="str">
        <f>'Attach 3(JV)'!E7</f>
        <v>To:</v>
      </c>
      <c r="H7" s="1"/>
      <c r="I7" s="217"/>
    </row>
    <row r="8" spans="1:26" ht="16.5">
      <c r="A8" s="434" t="str">
        <f>'Attach 3(JV)'!A8</f>
        <v/>
      </c>
      <c r="B8" s="434"/>
      <c r="C8" s="434"/>
      <c r="D8" s="434"/>
      <c r="E8" s="220" t="str">
        <f>'Attach 3(JV)'!E8</f>
        <v>Contract Services</v>
      </c>
      <c r="H8" s="1"/>
      <c r="I8" s="217"/>
    </row>
    <row r="9" spans="1:26" ht="16.5">
      <c r="A9" s="222" t="s">
        <v>339</v>
      </c>
      <c r="B9" s="225" t="str">
        <f>'Attach 3(JV)'!B9</f>
        <v/>
      </c>
      <c r="C9" s="225"/>
      <c r="D9" s="225"/>
      <c r="E9" s="220" t="str">
        <f>'Attach 3(JV)'!E9</f>
        <v>Power Grid Corporation of India Ltd.,</v>
      </c>
      <c r="H9" s="1"/>
      <c r="I9" s="217"/>
    </row>
    <row r="10" spans="1:26" ht="16.5">
      <c r="A10" s="222" t="s">
        <v>341</v>
      </c>
      <c r="B10" s="225" t="str">
        <f>'Attach 3(JV)'!B10</f>
        <v/>
      </c>
      <c r="C10" s="225"/>
      <c r="D10" s="225"/>
      <c r="E10" s="220" t="str">
        <f>'Attach 3(JV)'!E10</f>
        <v>"Saudamini", Plot No. 2, Sector 29</v>
      </c>
      <c r="H10" s="1"/>
      <c r="I10" s="217"/>
    </row>
    <row r="11" spans="1:26" ht="16.5">
      <c r="B11" s="225" t="str">
        <f>'Attach 3(JV)'!B11</f>
        <v/>
      </c>
      <c r="C11" s="225"/>
      <c r="D11" s="225"/>
      <c r="E11" s="220" t="str">
        <f>'Attach 3(JV)'!E11</f>
        <v>Gurgaon (Haryana) - 122001</v>
      </c>
    </row>
    <row r="12" spans="1:26" ht="16.5">
      <c r="A12" s="182"/>
      <c r="B12" s="225" t="str">
        <f>'Attach 3(JV)'!B12</f>
        <v/>
      </c>
      <c r="C12" s="225"/>
      <c r="D12" s="225"/>
      <c r="E12" s="220"/>
    </row>
    <row r="13" spans="1:26" ht="16.5">
      <c r="A13" s="134" t="s">
        <v>334</v>
      </c>
      <c r="B13" s="189"/>
      <c r="C13" s="189"/>
      <c r="D13" s="189"/>
    </row>
    <row r="14" spans="1:26" ht="53.25" customHeight="1">
      <c r="A14" s="1013" t="s">
        <v>49</v>
      </c>
      <c r="B14" s="1013"/>
      <c r="C14" s="1013"/>
      <c r="D14" s="1013"/>
      <c r="E14" s="1013"/>
      <c r="F14" s="227"/>
      <c r="G14" s="227"/>
      <c r="H14" s="227"/>
    </row>
    <row r="15" spans="1:26" ht="16.5">
      <c r="A15" s="182"/>
      <c r="B15" s="182"/>
      <c r="C15" s="182"/>
      <c r="D15" s="182"/>
      <c r="E15" s="182"/>
      <c r="F15" s="227"/>
      <c r="G15" s="227"/>
      <c r="H15" s="227"/>
    </row>
    <row r="16" spans="1:26" ht="47.25" customHeight="1">
      <c r="A16" s="353" t="s">
        <v>337</v>
      </c>
      <c r="B16" s="353" t="s">
        <v>50</v>
      </c>
      <c r="C16" s="987" t="s">
        <v>51</v>
      </c>
      <c r="D16" s="988"/>
      <c r="E16" s="353" t="s">
        <v>52</v>
      </c>
      <c r="F16" s="227"/>
      <c r="G16" s="227"/>
      <c r="H16" s="227"/>
    </row>
    <row r="17" spans="1:8" ht="16.5">
      <c r="A17" s="420"/>
      <c r="B17" s="420"/>
      <c r="C17" s="467"/>
      <c r="D17" s="468"/>
      <c r="E17" s="420"/>
      <c r="F17" s="227"/>
      <c r="G17" s="227"/>
      <c r="H17" s="227"/>
    </row>
    <row r="18" spans="1:8" ht="16.5">
      <c r="A18" s="420"/>
      <c r="B18" s="420"/>
      <c r="C18" s="467"/>
      <c r="D18" s="468"/>
      <c r="E18" s="420"/>
      <c r="F18" s="227"/>
      <c r="G18" s="227"/>
      <c r="H18" s="227"/>
    </row>
    <row r="19" spans="1:8" ht="16.5">
      <c r="A19" s="420"/>
      <c r="B19" s="420"/>
      <c r="C19" s="467"/>
      <c r="D19" s="468"/>
      <c r="E19" s="420"/>
      <c r="F19" s="227"/>
      <c r="G19" s="227"/>
      <c r="H19" s="227"/>
    </row>
    <row r="20" spans="1:8" ht="16.5">
      <c r="A20" s="420"/>
      <c r="B20" s="420"/>
      <c r="C20" s="467"/>
      <c r="D20" s="468"/>
      <c r="E20" s="420"/>
      <c r="F20" s="227"/>
      <c r="G20" s="227"/>
      <c r="H20" s="227"/>
    </row>
    <row r="21" spans="1:8" ht="16.5">
      <c r="A21" s="420"/>
      <c r="B21" s="420"/>
      <c r="C21" s="467"/>
      <c r="D21" s="468"/>
      <c r="E21" s="420"/>
      <c r="F21" s="227"/>
      <c r="G21" s="227"/>
      <c r="H21" s="227"/>
    </row>
    <row r="22" spans="1:8" ht="16.5">
      <c r="A22" s="420"/>
      <c r="B22" s="420"/>
      <c r="C22" s="467"/>
      <c r="D22" s="468"/>
      <c r="E22" s="420"/>
      <c r="F22" s="227"/>
      <c r="G22" s="227"/>
      <c r="H22" s="227"/>
    </row>
    <row r="23" spans="1:8" ht="16.5">
      <c r="A23" s="420"/>
      <c r="B23" s="420"/>
      <c r="C23" s="467"/>
      <c r="D23" s="468"/>
      <c r="E23" s="420"/>
      <c r="F23" s="227"/>
      <c r="G23" s="227"/>
      <c r="H23" s="227"/>
    </row>
    <row r="24" spans="1:8" ht="16.5">
      <c r="A24" s="420"/>
      <c r="B24" s="420"/>
      <c r="C24" s="467"/>
      <c r="D24" s="468"/>
      <c r="E24" s="420"/>
      <c r="F24" s="227"/>
      <c r="G24" s="227"/>
      <c r="H24" s="227"/>
    </row>
    <row r="25" spans="1:8" ht="16.5">
      <c r="A25" s="420"/>
      <c r="B25" s="420"/>
      <c r="C25" s="467"/>
      <c r="D25" s="468"/>
      <c r="E25" s="420"/>
      <c r="F25" s="227"/>
      <c r="G25" s="227"/>
      <c r="H25" s="227"/>
    </row>
    <row r="26" spans="1:8" ht="16.5">
      <c r="A26" s="420"/>
      <c r="B26" s="420"/>
      <c r="C26" s="467"/>
      <c r="D26" s="468"/>
      <c r="E26" s="420"/>
      <c r="F26" s="227"/>
      <c r="G26" s="227"/>
      <c r="H26" s="227"/>
    </row>
    <row r="27" spans="1:8" ht="16.5">
      <c r="A27" s="420"/>
      <c r="B27" s="420"/>
      <c r="C27" s="467"/>
      <c r="D27" s="468"/>
      <c r="E27" s="420"/>
      <c r="F27" s="227"/>
      <c r="G27" s="227"/>
      <c r="H27" s="227"/>
    </row>
    <row r="28" spans="1:8" ht="16.5">
      <c r="A28" s="420"/>
      <c r="B28" s="420"/>
      <c r="C28" s="467"/>
      <c r="D28" s="468"/>
      <c r="E28" s="420"/>
      <c r="F28" s="227"/>
      <c r="G28" s="227"/>
      <c r="H28" s="227"/>
    </row>
    <row r="29" spans="1:8" ht="16.5">
      <c r="A29" s="420"/>
      <c r="B29" s="420"/>
      <c r="C29" s="467"/>
      <c r="D29" s="468"/>
      <c r="E29" s="420"/>
      <c r="F29" s="227"/>
      <c r="G29" s="227"/>
      <c r="H29" s="227"/>
    </row>
    <row r="30" spans="1:8" ht="16.5">
      <c r="A30" s="420"/>
      <c r="B30" s="420"/>
      <c r="C30" s="467"/>
      <c r="D30" s="468"/>
      <c r="E30" s="420"/>
      <c r="F30" s="227"/>
      <c r="G30" s="227"/>
      <c r="H30" s="227"/>
    </row>
    <row r="31" spans="1:8" ht="16.5">
      <c r="A31" s="420"/>
      <c r="B31" s="420"/>
      <c r="C31" s="467"/>
      <c r="D31" s="468"/>
      <c r="E31" s="420"/>
      <c r="F31" s="227"/>
      <c r="G31" s="227"/>
      <c r="H31" s="227"/>
    </row>
    <row r="32" spans="1:8" ht="16.5">
      <c r="A32" s="420"/>
      <c r="B32" s="420"/>
      <c r="C32" s="467"/>
      <c r="D32" s="468"/>
      <c r="E32" s="420"/>
      <c r="F32" s="227"/>
      <c r="G32" s="227"/>
      <c r="H32" s="227"/>
    </row>
    <row r="33" spans="1:8" ht="16.5">
      <c r="A33" s="420"/>
      <c r="B33" s="420"/>
      <c r="C33" s="467"/>
      <c r="D33" s="468"/>
      <c r="E33" s="420"/>
      <c r="F33" s="227"/>
      <c r="G33" s="227"/>
      <c r="H33" s="227"/>
    </row>
    <row r="34" spans="1:8" ht="16.5">
      <c r="A34" s="420"/>
      <c r="B34" s="420"/>
      <c r="C34" s="467"/>
      <c r="D34" s="468"/>
      <c r="E34" s="420"/>
      <c r="F34" s="227"/>
      <c r="G34" s="227"/>
      <c r="H34" s="227"/>
    </row>
    <row r="35" spans="1:8" ht="16.5">
      <c r="A35" s="420"/>
      <c r="B35" s="420"/>
      <c r="C35" s="1010"/>
      <c r="D35" s="1011"/>
      <c r="E35" s="420"/>
      <c r="F35" s="227"/>
      <c r="G35" s="227"/>
      <c r="H35" s="227"/>
    </row>
    <row r="36" spans="1:8" ht="16.5">
      <c r="A36" s="420"/>
      <c r="B36" s="420"/>
      <c r="C36" s="1010"/>
      <c r="D36" s="1011"/>
      <c r="E36" s="420"/>
      <c r="F36" s="370"/>
      <c r="G36" s="370"/>
      <c r="H36" s="408" t="b">
        <v>0</v>
      </c>
    </row>
    <row r="37" spans="1:8" ht="16.5">
      <c r="A37" s="420"/>
      <c r="B37" s="420"/>
      <c r="C37" s="1010"/>
      <c r="D37" s="1011"/>
      <c r="E37" s="420"/>
      <c r="F37" s="370"/>
      <c r="G37" s="370"/>
      <c r="H37" s="356"/>
    </row>
    <row r="38" spans="1:8" ht="16.5">
      <c r="D38" s="182"/>
      <c r="E38" s="182"/>
      <c r="F38" s="227"/>
      <c r="G38" s="227"/>
      <c r="H38" s="227"/>
    </row>
    <row r="39" spans="1:8" ht="62.25" customHeight="1">
      <c r="A39" s="882" t="s">
        <v>53</v>
      </c>
      <c r="B39" s="882"/>
      <c r="C39" s="882"/>
      <c r="D39" s="882"/>
      <c r="E39" s="882"/>
      <c r="F39" s="227"/>
      <c r="G39" s="227"/>
      <c r="H39" s="227"/>
    </row>
    <row r="40" spans="1:8" ht="75.75" customHeight="1">
      <c r="A40" s="882" t="s">
        <v>54</v>
      </c>
      <c r="B40" s="882"/>
      <c r="C40" s="882"/>
      <c r="D40" s="882"/>
      <c r="E40" s="882"/>
      <c r="F40" s="227"/>
      <c r="G40" s="227"/>
      <c r="H40" s="227"/>
    </row>
    <row r="41" spans="1:8" ht="15.75">
      <c r="A41" s="371"/>
      <c r="B41" s="371"/>
      <c r="C41" s="371"/>
      <c r="D41" s="228"/>
      <c r="E41" s="371"/>
      <c r="F41" s="227"/>
      <c r="G41" s="227"/>
      <c r="H41" s="227"/>
    </row>
    <row r="42" spans="1:8" ht="16.5">
      <c r="A42" s="229" t="s">
        <v>7</v>
      </c>
      <c r="B42" s="230" t="str">
        <f>'Attach 3(JV)'!B24</f>
        <v/>
      </c>
      <c r="C42" s="372"/>
      <c r="D42" s="228" t="s">
        <v>5</v>
      </c>
      <c r="E42" s="231" t="str">
        <f>'Attach 3(JV)'!E24</f>
        <v/>
      </c>
    </row>
    <row r="43" spans="1:8" ht="16.5">
      <c r="A43" s="229" t="s">
        <v>8</v>
      </c>
      <c r="B43" s="231" t="str">
        <f>'Attach 3(JV)'!B25</f>
        <v/>
      </c>
      <c r="C43" s="372"/>
      <c r="D43" s="228" t="s">
        <v>6</v>
      </c>
      <c r="E43" s="231" t="str">
        <f>'Attach 3(JV)'!E25</f>
        <v/>
      </c>
    </row>
    <row r="44" spans="1:8" ht="15">
      <c r="D44" s="228"/>
    </row>
    <row r="45" spans="1:8" ht="15">
      <c r="D45" s="228"/>
    </row>
    <row r="46" spans="1:8" ht="10.5" hidden="1" customHeight="1">
      <c r="A46" s="178" t="str">
        <f>A1</f>
        <v xml:space="preserve">Specification No. :CC/T/W-PILE/DOM/A10/26/08899 </v>
      </c>
      <c r="B46" s="178"/>
      <c r="C46" s="178"/>
      <c r="D46" s="178"/>
      <c r="E46" s="373" t="str">
        <f>"Annexure I to" &amp; E1</f>
        <v>Annexure I toAttachment-6 PL-01</v>
      </c>
      <c r="F46" s="374"/>
      <c r="G46" s="374"/>
      <c r="H46" s="374"/>
    </row>
    <row r="47" spans="1:8" ht="15" hidden="1">
      <c r="A47" s="383"/>
      <c r="B47" s="383"/>
      <c r="C47" s="383"/>
      <c r="D47" s="383"/>
      <c r="E47" s="383"/>
    </row>
    <row r="48" spans="1:8" ht="15" hidden="1">
      <c r="A48" s="1012" t="str">
        <f>A5</f>
        <v>(Alternative, Deviations and Exceptions to the Provisions)</v>
      </c>
      <c r="B48" s="1012"/>
      <c r="C48" s="180"/>
      <c r="D48" s="180"/>
      <c r="E48" s="180"/>
    </row>
    <row r="49" spans="1:5" ht="15" hidden="1">
      <c r="A49" s="180" t="s">
        <v>160</v>
      </c>
      <c r="B49" s="180"/>
      <c r="C49" s="180"/>
      <c r="D49" s="180"/>
      <c r="E49" s="180"/>
    </row>
    <row r="50" spans="1:5" hidden="1"/>
    <row r="51" spans="1:5" ht="16.5" hidden="1">
      <c r="A51" s="353" t="s">
        <v>337</v>
      </c>
      <c r="B51" s="353" t="s">
        <v>50</v>
      </c>
      <c r="C51" s="987" t="s">
        <v>51</v>
      </c>
      <c r="D51" s="988"/>
      <c r="E51" s="353" t="s">
        <v>52</v>
      </c>
    </row>
    <row r="52" spans="1:5" ht="16.5" hidden="1">
      <c r="A52" s="420"/>
      <c r="B52" s="420"/>
      <c r="C52" s="467"/>
      <c r="D52" s="468"/>
      <c r="E52" s="420"/>
    </row>
    <row r="53" spans="1:5" ht="16.5" hidden="1">
      <c r="A53" s="420"/>
      <c r="B53" s="420"/>
      <c r="C53" s="467"/>
      <c r="D53" s="468"/>
      <c r="E53" s="420"/>
    </row>
    <row r="54" spans="1:5" ht="16.5" hidden="1">
      <c r="A54" s="420"/>
      <c r="B54" s="420"/>
      <c r="C54" s="467"/>
      <c r="D54" s="468"/>
      <c r="E54" s="420"/>
    </row>
    <row r="55" spans="1:5" ht="16.5" hidden="1">
      <c r="A55" s="420"/>
      <c r="B55" s="420"/>
      <c r="C55" s="467"/>
      <c r="D55" s="468"/>
      <c r="E55" s="420"/>
    </row>
    <row r="56" spans="1:5" ht="16.5" hidden="1">
      <c r="A56" s="420"/>
      <c r="B56" s="420"/>
      <c r="C56" s="467"/>
      <c r="D56" s="468"/>
      <c r="E56" s="420"/>
    </row>
    <row r="57" spans="1:5" ht="16.5" hidden="1">
      <c r="A57" s="420"/>
      <c r="B57" s="420"/>
      <c r="C57" s="467"/>
      <c r="D57" s="468"/>
      <c r="E57" s="420"/>
    </row>
    <row r="58" spans="1:5" ht="16.5" hidden="1">
      <c r="A58" s="420"/>
      <c r="B58" s="420"/>
      <c r="C58" s="467"/>
      <c r="D58" s="468"/>
      <c r="E58" s="420"/>
    </row>
    <row r="59" spans="1:5" ht="16.5" hidden="1">
      <c r="A59" s="420"/>
      <c r="B59" s="420"/>
      <c r="C59" s="467"/>
      <c r="D59" s="468"/>
      <c r="E59" s="420"/>
    </row>
    <row r="60" spans="1:5" ht="16.5" hidden="1">
      <c r="A60" s="420"/>
      <c r="B60" s="420"/>
      <c r="C60" s="467"/>
      <c r="D60" s="468"/>
      <c r="E60" s="420"/>
    </row>
    <row r="61" spans="1:5" ht="16.5" hidden="1">
      <c r="A61" s="420"/>
      <c r="B61" s="420"/>
      <c r="C61" s="467"/>
      <c r="D61" s="468"/>
      <c r="E61" s="420"/>
    </row>
    <row r="62" spans="1:5" hidden="1"/>
    <row r="63" spans="1:5" hidden="1"/>
    <row r="64" spans="1:5" ht="15" hidden="1">
      <c r="D64" s="228"/>
    </row>
    <row r="65" spans="1:5" ht="16.5" hidden="1">
      <c r="A65" s="229" t="s">
        <v>7</v>
      </c>
      <c r="B65" s="230" t="str">
        <f>B42</f>
        <v/>
      </c>
      <c r="C65" s="372"/>
      <c r="D65" s="228" t="s">
        <v>5</v>
      </c>
      <c r="E65" s="231" t="str">
        <f>E42</f>
        <v/>
      </c>
    </row>
    <row r="66" spans="1:5" ht="16.5" hidden="1">
      <c r="A66" s="229" t="s">
        <v>8</v>
      </c>
      <c r="B66" s="362" t="str">
        <f>B43</f>
        <v/>
      </c>
      <c r="C66" s="372"/>
      <c r="D66" s="228" t="s">
        <v>6</v>
      </c>
      <c r="E66" s="231" t="str">
        <f>E43</f>
        <v/>
      </c>
    </row>
    <row r="67" spans="1:5" ht="15" hidden="1">
      <c r="D67" s="228"/>
    </row>
  </sheetData>
  <sheetProtection algorithmName="SHA-512" hashValue="uS9QzTw69ntFZipdXnIKds4bGU6a7QMVzQoUNqeW5akcQvZn3kOHPkriJdqU7kRxzlsLRiq22tMTXdobNLcgnQ==" saltValue="c0L2KUO3X2sKyi33tGD93g==" spinCount="100000" sheet="1" objects="1" scenarios="1"/>
  <customSheetViews>
    <customSheetView guid="{C2A171E9-9C4A-48EB-B07E-5758A60CEF25}" showPageBreaks="1" printArea="1" hiddenRows="1" view="pageBreakPreview">
      <selection activeCell="B10" sqref="B10"/>
      <pageMargins left="0.7" right="0.7" top="0.75" bottom="0.75" header="0.3" footer="0.3"/>
      <pageSetup scale="56" orientation="portrait" r:id="rId1"/>
    </customSheetView>
    <customSheetView guid="{BCCF32CF-6814-4491-B636-EE6659CB2FDB}" scale="60" showPageBreaks="1" printArea="1" hiddenRows="1" view="pageBreakPreview" topLeftCell="A5">
      <selection activeCell="B10" sqref="B10"/>
      <pageMargins left="0.7" right="0.7" top="0.75" bottom="0.75" header="0.3" footer="0.3"/>
      <pageSetup scale="56" orientation="portrait" r:id="rId2"/>
    </customSheetView>
    <customSheetView guid="{0B294850-FD19-47B3-ACE9-A5EA58FA8F6C}" scale="60" showPageBreaks="1" printArea="1" hiddenRows="1" view="pageBreakPreview">
      <selection activeCell="B9" sqref="B9"/>
      <pageMargins left="0.7" right="0.7" top="0.75" bottom="0.75" header="0.3" footer="0.3"/>
      <pageSetup scale="56" orientation="portrait" r:id="rId3"/>
    </customSheetView>
    <customSheetView guid="{B5DDB8B7-72B3-44C4-BA38-BC879DA0D860}" scale="60" showPageBreaks="1" printArea="1" hiddenRows="1" view="pageBreakPreview">
      <selection activeCell="B9" sqref="B9"/>
      <pageMargins left="0.7" right="0.7" top="0.75" bottom="0.75" header="0.3" footer="0.3"/>
      <pageSetup scale="56" orientation="portrait" r:id="rId4"/>
    </customSheetView>
    <customSheetView guid="{A1254D92-3EE6-40FC-9F9F-6A8DD0D26E07}" scale="60" showPageBreaks="1" printArea="1" hiddenRows="1" view="pageBreakPreview" topLeftCell="A11">
      <selection activeCell="O34" sqref="O34"/>
      <pageMargins left="0.7" right="0.7" top="0.75" bottom="0.75" header="0.3" footer="0.3"/>
      <pageSetup scale="56" orientation="portrait" r:id="rId5"/>
    </customSheetView>
    <customSheetView guid="{D7CAE235-DD1C-4EEF-899D-8FC939865EF5}" scale="60" showPageBreaks="1" printArea="1" hiddenRows="1" view="pageBreakPreview" topLeftCell="A5">
      <selection activeCell="B10" sqref="B10"/>
      <pageMargins left="0.7" right="0.7" top="0.75" bottom="0.75" header="0.3" footer="0.3"/>
      <pageSetup scale="56" orientation="portrait" r:id="rId6"/>
    </customSheetView>
    <customSheetView guid="{95DC4E80-4059-4DBD-A03E-19A166873728}" showPageBreaks="1" printArea="1" hiddenRows="1" view="pageBreakPreview">
      <selection activeCell="B10" sqref="B10"/>
      <pageMargins left="0.7" right="0.7" top="0.75" bottom="0.75" header="0.3" footer="0.3"/>
      <pageSetup scale="56" orientation="portrait" r:id="rId7"/>
    </customSheetView>
  </customSheetViews>
  <mergeCells count="11">
    <mergeCell ref="A48:B48"/>
    <mergeCell ref="A3:E3"/>
    <mergeCell ref="A14:E14"/>
    <mergeCell ref="A5:B5"/>
    <mergeCell ref="A39:E39"/>
    <mergeCell ref="A40:E40"/>
    <mergeCell ref="C51:D51"/>
    <mergeCell ref="C16:D16"/>
    <mergeCell ref="C35:D35"/>
    <mergeCell ref="C37:D37"/>
    <mergeCell ref="C36:D36"/>
  </mergeCells>
  <pageMargins left="0.7" right="0.7" top="0.75" bottom="0.75" header="0.3" footer="0.3"/>
  <pageSetup scale="56" orientation="portrait" r:id="rId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tabColor indexed="12"/>
    <pageSetUpPr fitToPage="1"/>
  </sheetPr>
  <dimension ref="A1:I38"/>
  <sheetViews>
    <sheetView showGridLines="0" view="pageBreakPreview" zoomScaleNormal="110" zoomScaleSheetLayoutView="100" workbookViewId="0">
      <selection activeCell="A3" sqref="A3:E3"/>
    </sheetView>
  </sheetViews>
  <sheetFormatPr defaultColWidth="9.140625" defaultRowHeight="16.5"/>
  <cols>
    <col min="1" max="1" width="12.140625" style="134" customWidth="1"/>
    <col min="2" max="2" width="20.5703125" style="134" customWidth="1"/>
    <col min="3" max="3" width="11.42578125" style="134" customWidth="1"/>
    <col min="4" max="4" width="17.7109375" style="134" customWidth="1"/>
    <col min="5" max="5" width="39.28515625" style="134" customWidth="1"/>
    <col min="6" max="8" width="9.140625" style="183"/>
  </cols>
  <sheetData>
    <row r="1" spans="1:9">
      <c r="A1" s="207" t="str">
        <f>'Attach 3(JV)'!A1</f>
        <v xml:space="preserve">Specification No. :CC/T/W-PILE/DOM/A10/26/08899 </v>
      </c>
      <c r="B1" s="208"/>
      <c r="C1" s="208"/>
      <c r="D1" s="208"/>
      <c r="E1" s="209" t="str">
        <f>"Attachment-7 " &amp; 'Attach 3(JV)'!AT1</f>
        <v>Attachment-7 PL-01</v>
      </c>
    </row>
    <row r="2" spans="1:9">
      <c r="E2" s="375"/>
    </row>
    <row r="3" spans="1:9" ht="47.25" customHeight="1">
      <c r="A3" s="874" t="str">
        <f>'Attach 3(JV)'!A3</f>
        <v xml:space="preserve">PPile foundation Package PL-01 for 765KVAngul-Srikakulam 2nd D/c Transmission line part-I associated with “Inter-regional strengthening between SR grid and ER grid” through TBCB Route.      </v>
      </c>
      <c r="B3" s="874"/>
      <c r="C3" s="874"/>
      <c r="D3" s="874"/>
      <c r="E3" s="874"/>
      <c r="F3" s="215"/>
      <c r="G3" s="214"/>
      <c r="H3" s="215"/>
    </row>
    <row r="4" spans="1:9" ht="20.100000000000001" customHeight="1">
      <c r="A4" s="180"/>
      <c r="H4" s="1"/>
      <c r="I4" s="217"/>
    </row>
    <row r="5" spans="1:9" ht="20.100000000000001" customHeight="1">
      <c r="A5" s="776" t="s">
        <v>163</v>
      </c>
      <c r="B5" s="776"/>
      <c r="C5" s="776"/>
      <c r="D5" s="776"/>
      <c r="E5" s="776"/>
      <c r="F5" s="234"/>
      <c r="H5" s="1"/>
      <c r="I5" s="217"/>
    </row>
    <row r="6" spans="1:9" ht="20.100000000000001" customHeight="1">
      <c r="A6" s="182"/>
      <c r="H6" s="1"/>
      <c r="I6" s="217"/>
    </row>
    <row r="7" spans="1:9" ht="20.100000000000001" customHeight="1">
      <c r="A7" s="178" t="str">
        <f>'Attach 3(JV)'!A7</f>
        <v>Bidder’s Name and Address (Lead Partner) :</v>
      </c>
      <c r="E7" s="219" t="str">
        <f>'Attach 3(JV)'!E7</f>
        <v>To:</v>
      </c>
      <c r="H7" s="1"/>
      <c r="I7" s="217"/>
    </row>
    <row r="8" spans="1:9" ht="36" customHeight="1">
      <c r="A8" s="774" t="str">
        <f>'Attach 3(JV)'!A8</f>
        <v/>
      </c>
      <c r="B8" s="774"/>
      <c r="C8" s="774"/>
      <c r="D8" s="774"/>
      <c r="E8" s="247" t="str">
        <f>'Attach 3(JV)'!E8</f>
        <v>Contract Services</v>
      </c>
      <c r="H8" s="1"/>
      <c r="I8" s="217"/>
    </row>
    <row r="9" spans="1:9" ht="20.100000000000001" customHeight="1">
      <c r="A9" s="222" t="s">
        <v>339</v>
      </c>
      <c r="B9" s="778" t="str">
        <f>'Attach 3(JV)'!B9</f>
        <v/>
      </c>
      <c r="C9" s="778"/>
      <c r="D9" s="778"/>
      <c r="E9" s="247" t="str">
        <f>'Attach 3(JV)'!E9</f>
        <v>Power Grid Corporation of India Ltd.,</v>
      </c>
      <c r="H9" s="1"/>
      <c r="I9" s="217"/>
    </row>
    <row r="10" spans="1:9" ht="20.100000000000001" customHeight="1">
      <c r="A10" s="222" t="s">
        <v>341</v>
      </c>
      <c r="B10" s="778" t="str">
        <f>'Attach 3(JV)'!B10</f>
        <v/>
      </c>
      <c r="C10" s="778"/>
      <c r="D10" s="778"/>
      <c r="E10" s="247" t="str">
        <f>'Attach 3(JV)'!E10</f>
        <v>"Saudamini", Plot No. 2, Sector 29</v>
      </c>
      <c r="H10" s="1"/>
      <c r="I10" s="217"/>
    </row>
    <row r="11" spans="1:9" ht="20.100000000000001" customHeight="1">
      <c r="B11" s="778" t="str">
        <f>'Attach 3(JV)'!B11</f>
        <v/>
      </c>
      <c r="C11" s="778"/>
      <c r="D11" s="778"/>
      <c r="E11" s="247" t="str">
        <f>'Attach 3(JV)'!E11</f>
        <v>Gurgaon (Haryana) - 122001</v>
      </c>
    </row>
    <row r="12" spans="1:9" ht="20.100000000000001" customHeight="1">
      <c r="A12" s="182"/>
      <c r="B12" s="778" t="str">
        <f>'Attach 3(JV)'!B12</f>
        <v/>
      </c>
      <c r="C12" s="778"/>
      <c r="D12" s="778"/>
      <c r="E12" s="219"/>
    </row>
    <row r="13" spans="1:9" ht="20.100000000000001" customHeight="1"/>
    <row r="14" spans="1:9" ht="20.100000000000001" customHeight="1">
      <c r="A14" s="182"/>
    </row>
    <row r="15" spans="1:9" ht="27.75" customHeight="1">
      <c r="A15" s="776" t="s">
        <v>164</v>
      </c>
      <c r="B15" s="776"/>
      <c r="C15" s="776"/>
      <c r="D15" s="776"/>
      <c r="E15" s="776"/>
      <c r="F15" s="227"/>
      <c r="G15" s="227"/>
      <c r="H15" s="227"/>
    </row>
    <row r="16" spans="1:9" ht="20.100000000000001" customHeight="1">
      <c r="A16" s="182"/>
    </row>
    <row r="17" spans="1:5" ht="20.100000000000001" customHeight="1">
      <c r="A17" s="376"/>
    </row>
    <row r="18" spans="1:5" ht="20.100000000000001" customHeight="1"/>
    <row r="19" spans="1:5" ht="20.100000000000001" customHeight="1">
      <c r="A19" s="376"/>
    </row>
    <row r="20" spans="1:5" ht="20.100000000000001" customHeight="1">
      <c r="A20" s="376"/>
    </row>
    <row r="21" spans="1:5" ht="20.100000000000001" customHeight="1">
      <c r="D21" s="228"/>
    </row>
    <row r="22" spans="1:5" ht="33" customHeight="1">
      <c r="A22" s="229" t="s">
        <v>7</v>
      </c>
      <c r="B22" s="230" t="str">
        <f>'Attach 3(JV)'!B24</f>
        <v/>
      </c>
      <c r="C22" s="178"/>
      <c r="D22" s="228" t="s">
        <v>5</v>
      </c>
      <c r="E22" s="231" t="str">
        <f>'Attach 3(JV)'!E24</f>
        <v/>
      </c>
    </row>
    <row r="23" spans="1:5" ht="33" customHeight="1">
      <c r="A23" s="229" t="s">
        <v>8</v>
      </c>
      <c r="B23" s="231" t="str">
        <f>'Attach 3(JV)'!B25</f>
        <v/>
      </c>
      <c r="C23" s="178"/>
      <c r="D23" s="228" t="s">
        <v>6</v>
      </c>
      <c r="E23" s="231" t="str">
        <f>'Attach 3(JV)'!E25</f>
        <v/>
      </c>
    </row>
    <row r="24" spans="1:5" ht="33" customHeight="1">
      <c r="D24" s="228"/>
    </row>
    <row r="25" spans="1:5" ht="33" customHeight="1">
      <c r="A25" s="178"/>
      <c r="B25" s="178"/>
      <c r="C25" s="178"/>
      <c r="D25" s="228"/>
      <c r="E25" s="178"/>
    </row>
    <row r="26" spans="1:5" ht="20.100000000000001" customHeight="1"/>
    <row r="27" spans="1:5" ht="20.100000000000001" customHeight="1">
      <c r="A27" s="206"/>
    </row>
    <row r="28" spans="1:5" ht="20.100000000000001" customHeight="1"/>
    <row r="29" spans="1:5" ht="20.100000000000001" customHeight="1"/>
    <row r="30" spans="1:5" ht="20.100000000000001" customHeight="1">
      <c r="A30" s="206"/>
    </row>
    <row r="31" spans="1:5" ht="20.100000000000001" customHeight="1"/>
    <row r="32" spans="1:5" ht="20.100000000000001" customHeight="1">
      <c r="A32" s="206"/>
    </row>
    <row r="33" spans="1:1" ht="20.100000000000001" customHeight="1"/>
    <row r="34" spans="1:1" ht="20.100000000000001" customHeight="1">
      <c r="A34" s="206"/>
    </row>
    <row r="35" spans="1:1" ht="20.100000000000001" customHeight="1"/>
    <row r="36" spans="1:1" ht="20.100000000000001" customHeight="1"/>
    <row r="37" spans="1:1" ht="20.100000000000001" customHeight="1"/>
    <row r="38" spans="1:1" ht="20.100000000000001" customHeight="1"/>
  </sheetData>
  <sheetProtection algorithmName="SHA-512" hashValue="/dNcsEk4BsM8iX604jcbjnTYk59U+hfFGXD7MyMrMHvmermaSmCrtRRFMfjJS6Vgid6gj1YyaFGInvEAmJNdxw==" saltValue="aob2z2t4/Uq+ZRMcLE9vkg==" spinCount="100000" sheet="1" objects="1" scenarios="1"/>
  <customSheetViews>
    <customSheetView guid="{C2A171E9-9C4A-48EB-B07E-5758A60CEF25}" showPageBreaks="1" showGridLines="0" fitToPage="1" printArea="1" view="pageBreakPreview">
      <selection activeCell="A3" sqref="A3:E3"/>
      <pageMargins left="0.75" right="0.63" top="0.57999999999999996" bottom="0.6" header="0.34" footer="0.35"/>
      <pageSetup paperSize="9" scale="97" orientation="portrait" r:id="rId1"/>
      <headerFooter alignWithMargins="0">
        <oddFooter>&amp;R&amp;"Book Antiqua,Bold"&amp;8 Page &amp;P of &amp;N</oddFooter>
      </headerFooter>
    </customSheetView>
    <customSheetView guid="{BCCF32CF-6814-4491-B636-EE6659CB2FDB}" showPageBreaks="1" showGridLines="0" fitToPage="1" printArea="1" view="pageBreakPreview">
      <selection activeCell="A3" sqref="A3:E3"/>
      <pageMargins left="0.75" right="0.63" top="0.57999999999999996" bottom="0.6" header="0.34" footer="0.35"/>
      <pageSetup paperSize="9" scale="97" orientation="portrait" r:id="rId2"/>
      <headerFooter alignWithMargins="0">
        <oddFooter>&amp;R&amp;"Book Antiqua,Bold"&amp;8 Page &amp;P of &amp;N</oddFooter>
      </headerFooter>
    </customSheetView>
    <customSheetView guid="{0B294850-FD19-47B3-ACE9-A5EA58FA8F6C}" showPageBreaks="1" showGridLines="0" fitToPage="1" printArea="1" view="pageBreakPreview">
      <selection activeCell="E23" sqref="E23"/>
      <pageMargins left="0.75" right="0.63" top="0.57999999999999996" bottom="0.6" header="0.34" footer="0.35"/>
      <pageSetup paperSize="9" scale="96" orientation="portrait" r:id="rId3"/>
      <headerFooter alignWithMargins="0">
        <oddFooter>&amp;R&amp;"Book Antiqua,Bold"&amp;8 Page &amp;P of &amp;N</oddFooter>
      </headerFooter>
    </customSheetView>
    <customSheetView guid="{B5DDB8B7-72B3-44C4-BA38-BC879DA0D860}" showPageBreaks="1" showGridLines="0" fitToPage="1" printArea="1" view="pageBreakPreview">
      <selection activeCell="E23" sqref="E23"/>
      <pageMargins left="0.75" right="0.63" top="0.57999999999999996" bottom="0.6" header="0.34" footer="0.35"/>
      <pageSetup paperSize="9" scale="97" orientation="portrait" r:id="rId4"/>
      <headerFooter alignWithMargins="0">
        <oddFooter>&amp;R&amp;"Book Antiqua,Bold"&amp;8 Page &amp;P of &amp;N</oddFooter>
      </headerFooter>
    </customSheetView>
    <customSheetView guid="{ADFEEE36-FC64-4164-B026-18EA8FC2BA5B}" showPageBreaks="1" showGridLines="0" fitToPage="1" printArea="1" view="pageBreakPreview">
      <selection activeCell="E23" sqref="E23"/>
      <pageMargins left="0.75" right="0.63" top="0.57999999999999996" bottom="0.6" header="0.34" footer="0.35"/>
      <pageSetup paperSize="9" scale="97" orientation="portrait" r:id="rId5"/>
      <headerFooter alignWithMargins="0">
        <oddFooter>&amp;R&amp;"Book Antiqua,Bold"&amp;8 Page &amp;P of &amp;N</oddFooter>
      </headerFooter>
    </customSheetView>
    <customSheetView guid="{9416EA7C-09DE-4A79-98DC-84D6183EE7EA}" scale="60" showPageBreaks="1" showGridLines="0" fitToPage="1" printArea="1" view="pageBreakPreview">
      <selection activeCell="E23" sqref="E23"/>
      <pageMargins left="0.75" right="0.63" top="0.57999999999999996" bottom="0.6" header="0.34" footer="0.35"/>
      <pageSetup paperSize="9" scale="96" orientation="portrait" r:id="rId6"/>
      <headerFooter alignWithMargins="0">
        <oddFooter>&amp;R&amp;"Book Antiqua,Bold"&amp;8 Page &amp;P of &amp;N</oddFooter>
      </headerFooter>
    </customSheetView>
    <customSheetView guid="{C7FCA09A-C3E0-4408-81A0-5CFFEB0C6237}" scale="110" showGridLines="0" fitToPage="1" topLeftCell="A13">
      <selection sqref="A1:XFD1048576"/>
      <pageMargins left="0.75" right="0.63" top="0.57999999999999996" bottom="0.6" header="0.34" footer="0.35"/>
      <pageSetup paperSize="9" scale="97" orientation="portrait" r:id="rId7"/>
      <headerFooter alignWithMargins="0">
        <oddFooter>&amp;R&amp;"Book Antiqua,Bold"&amp;8 Page &amp;P of &amp;N</oddFooter>
      </headerFooter>
    </customSheetView>
    <customSheetView guid="{494F6778-23FE-4AAC-B37D-6C7543FC13B9}" scale="110" showGridLines="0" fitToPage="1" topLeftCell="A19">
      <selection sqref="A1:XFD1048576"/>
      <pageMargins left="0.75" right="0.63" top="0.57999999999999996" bottom="0.6" header="0.34" footer="0.35"/>
      <pageSetup paperSize="9" scale="97" orientation="portrait" r:id="rId8"/>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1FD9ACA5-802E-4240-ABEA-3FAA854014ED}" scale="110" showGridLines="0">
      <pageMargins left="0.75" right="0.63" top="0.57999999999999996" bottom="0.6" header="0.34" footer="0.35"/>
      <pageSetup orientation="portrait" r:id="rId13"/>
      <headerFooter alignWithMargins="0">
        <oddFooter>&amp;R&amp;"Book Antiqua,Bold"&amp;8 Page &amp;P of &amp;N</oddFooter>
      </headerFooter>
    </customSheetView>
    <customSheetView guid="{088EE4B8-2AB2-4771-AF02-2799FFD209DC}" scale="60" showPageBreaks="1" showGridLines="0" fitToPage="1" printArea="1" view="pageBreakPreview">
      <selection activeCell="D7" sqref="D7"/>
      <pageMargins left="0.75" right="0.63" top="0.57999999999999996" bottom="0.6" header="0.34" footer="0.35"/>
      <pageSetup paperSize="9" scale="96" orientation="portrait" r:id="rId14"/>
      <headerFooter alignWithMargins="0">
        <oddFooter>&amp;R&amp;"Book Antiqua,Bold"&amp;8 Page &amp;P of &amp;N</oddFooter>
      </headerFooter>
    </customSheetView>
    <customSheetView guid="{6B3BC699-AF50-49D1-A5D9-04AC9ECA2E6E}" scale="60" showPageBreaks="1" showGridLines="0" fitToPage="1" printArea="1" view="pageBreakPreview" topLeftCell="A7">
      <selection activeCell="E23" sqref="E23"/>
      <pageMargins left="0.75" right="0.63" top="0.57999999999999996" bottom="0.6" header="0.34" footer="0.35"/>
      <pageSetup paperSize="9" scale="97" orientation="portrait" r:id="rId15"/>
      <headerFooter alignWithMargins="0">
        <oddFooter>&amp;R&amp;"Book Antiqua,Bold"&amp;8 Page &amp;P of &amp;N</oddFooter>
      </headerFooter>
    </customSheetView>
    <customSheetView guid="{A59756C1-F119-409F-9749-7E17A89EC99C}" scale="60" showPageBreaks="1" showGridLines="0" fitToPage="1" printArea="1" view="pageBreakPreview">
      <selection activeCell="E23" sqref="E23"/>
      <pageMargins left="0.75" right="0.63" top="0.57999999999999996" bottom="0.6" header="0.34" footer="0.35"/>
      <pageSetup paperSize="9" scale="96" orientation="portrait" r:id="rId16"/>
      <headerFooter alignWithMargins="0">
        <oddFooter>&amp;R&amp;"Book Antiqua,Bold"&amp;8 Page &amp;P of &amp;N</oddFooter>
      </headerFooter>
    </customSheetView>
    <customSheetView guid="{10D78769-6122-4B7A-A6A3-9E5BCA27938C}" scale="60" showPageBreaks="1" showGridLines="0" fitToPage="1" printArea="1" view="pageBreakPreview" topLeftCell="A10">
      <selection activeCell="E23" sqref="E23"/>
      <pageMargins left="0.75" right="0.63" top="0.57999999999999996" bottom="0.6" header="0.34" footer="0.35"/>
      <pageSetup paperSize="9" scale="97" orientation="portrait" r:id="rId17"/>
      <headerFooter alignWithMargins="0">
        <oddFooter>&amp;R&amp;"Book Antiqua,Bold"&amp;8 Page &amp;P of &amp;N</oddFooter>
      </headerFooter>
    </customSheetView>
    <customSheetView guid="{C418AE7B-D663-4538-8B16-8531F14557D9}" scale="60" showPageBreaks="1" showGridLines="0" fitToPage="1" printArea="1" view="pageBreakPreview">
      <selection activeCell="E23" sqref="E23"/>
      <pageMargins left="0.75" right="0.63" top="0.57999999999999996" bottom="0.6" header="0.34" footer="0.35"/>
      <pageSetup paperSize="9" scale="97" orientation="portrait" r:id="rId18"/>
      <headerFooter alignWithMargins="0">
        <oddFooter>&amp;R&amp;"Book Antiqua,Bold"&amp;8 Page &amp;P of &amp;N</oddFooter>
      </headerFooter>
    </customSheetView>
    <customSheetView guid="{7D19A8FF-9B46-47E7-A025-8214920F0DEA}" scale="60" showPageBreaks="1" showGridLines="0" fitToPage="1" printArea="1" view="pageBreakPreview">
      <selection activeCell="E23" sqref="E23"/>
      <pageMargins left="0.75" right="0.63" top="0.57999999999999996" bottom="0.6" header="0.34" footer="0.35"/>
      <pageSetup paperSize="9" scale="97" orientation="portrait" r:id="rId19"/>
      <headerFooter alignWithMargins="0">
        <oddFooter>&amp;R&amp;"Book Antiqua,Bold"&amp;8 Page &amp;P of &amp;N</oddFooter>
      </headerFooter>
    </customSheetView>
    <customSheetView guid="{F4494380-F964-4D0D-9D0A-9EA8E85D4225}" showPageBreaks="1" showGridLines="0" fitToPage="1" printArea="1" view="pageBreakPreview" topLeftCell="A19">
      <selection activeCell="E23" sqref="E23"/>
      <pageMargins left="0.75" right="0.63" top="0.57999999999999996" bottom="0.6" header="0.34" footer="0.35"/>
      <pageSetup paperSize="9" scale="96" orientation="portrait" r:id="rId20"/>
      <headerFooter alignWithMargins="0">
        <oddFooter>&amp;R&amp;"Book Antiqua,Bold"&amp;8 Page &amp;P of &amp;N</oddFooter>
      </headerFooter>
    </customSheetView>
    <customSheetView guid="{51E8B268-CD70-41C9-97C5-6867BFB3D174}" showPageBreaks="1" showGridLines="0" fitToPage="1" printArea="1" view="pageBreakPreview">
      <selection activeCell="E23" sqref="E23"/>
      <pageMargins left="0.75" right="0.63" top="0.57999999999999996" bottom="0.6" header="0.34" footer="0.35"/>
      <pageSetup paperSize="9" scale="96" orientation="portrait" r:id="rId21"/>
      <headerFooter alignWithMargins="0">
        <oddFooter>&amp;R&amp;"Book Antiqua,Bold"&amp;8 Page &amp;P of &amp;N</oddFooter>
      </headerFooter>
    </customSheetView>
    <customSheetView guid="{A1254D92-3EE6-40FC-9F9F-6A8DD0D26E07}" showPageBreaks="1" showGridLines="0" fitToPage="1" printArea="1" view="pageBreakPreview" topLeftCell="A10">
      <selection activeCell="E23" sqref="E23"/>
      <pageMargins left="0.75" right="0.63" top="0.57999999999999996" bottom="0.6" header="0.34" footer="0.35"/>
      <pageSetup paperSize="9" scale="97" orientation="portrait" r:id="rId22"/>
      <headerFooter alignWithMargins="0">
        <oddFooter>&amp;R&amp;"Book Antiqua,Bold"&amp;8 Page &amp;P of &amp;N</oddFooter>
      </headerFooter>
    </customSheetView>
    <customSheetView guid="{D7CAE235-DD1C-4EEF-899D-8FC939865EF5}" showPageBreaks="1" showGridLines="0" fitToPage="1" printArea="1" view="pageBreakPreview">
      <selection activeCell="A3" sqref="A3:E3"/>
      <pageMargins left="0.75" right="0.63" top="0.57999999999999996" bottom="0.6" header="0.34" footer="0.35"/>
      <pageSetup paperSize="9" scale="97" orientation="portrait" r:id="rId23"/>
      <headerFooter alignWithMargins="0">
        <oddFooter>&amp;R&amp;"Book Antiqua,Bold"&amp;8 Page &amp;P of &amp;N</oddFooter>
      </headerFooter>
    </customSheetView>
    <customSheetView guid="{95DC4E80-4059-4DBD-A03E-19A166873728}" showPageBreaks="1" showGridLines="0" fitToPage="1" printArea="1" view="pageBreakPreview">
      <selection activeCell="A3" sqref="A3:E3"/>
      <pageMargins left="0.75" right="0.63" top="0.57999999999999996" bottom="0.6" header="0.34" footer="0.35"/>
      <pageSetup paperSize="9" scale="97" orientation="portrait" r:id="rId24"/>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paperSize="9" scale="96" orientation="portrait" r:id="rId25"/>
  <headerFooter alignWithMargins="0">
    <oddFooter>&amp;R&amp;"Book Antiqua,Bold"&amp;8 Page &amp;P of &amp;N</oddFooter>
  </headerFooter>
  <drawing r:id="rId2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tabColor indexed="44"/>
    <pageSetUpPr fitToPage="1"/>
  </sheetPr>
  <dimension ref="A1:M68"/>
  <sheetViews>
    <sheetView showGridLines="0" tabSelected="1" view="pageBreakPreview" topLeftCell="A22" zoomScale="70" zoomScaleSheetLayoutView="70" workbookViewId="0">
      <selection activeCell="U46" sqref="U43:V46"/>
    </sheetView>
  </sheetViews>
  <sheetFormatPr defaultColWidth="9.140625" defaultRowHeight="16.5"/>
  <cols>
    <col min="1" max="1" width="12.140625" style="134" customWidth="1"/>
    <col min="2" max="2" width="20.5703125" style="134" customWidth="1"/>
    <col min="3" max="3" width="11.42578125" style="134" customWidth="1"/>
    <col min="4" max="4" width="15.42578125" style="134" customWidth="1"/>
    <col min="5" max="7" width="22.7109375" style="134" customWidth="1"/>
    <col min="8" max="8" width="24.42578125" style="134" hidden="1" customWidth="1"/>
    <col min="9" max="9" width="25.140625" style="134" hidden="1" customWidth="1"/>
    <col min="10" max="12" width="9.140625" style="183"/>
  </cols>
  <sheetData>
    <row r="1" spans="1:13" ht="26.25" customHeight="1">
      <c r="A1" s="207" t="str">
        <f>'Attach 3(JV)'!A1</f>
        <v xml:space="preserve">Specification No. :CC/T/W-PILE/DOM/A10/26/08899 </v>
      </c>
      <c r="B1" s="208"/>
      <c r="C1" s="208"/>
      <c r="D1" s="208"/>
      <c r="E1" s="208"/>
      <c r="F1" s="207"/>
      <c r="G1" s="209" t="str">
        <f>"Attachment-9 " &amp; 'Attach 3(JV)'!AT1</f>
        <v>Attachment-9 PL-01</v>
      </c>
      <c r="H1" s="208"/>
      <c r="I1" s="209" t="str">
        <f>"Attachment-9 " &amp; 'Attach 3(JV)'!AT1</f>
        <v>Attachment-9 PL-01</v>
      </c>
    </row>
    <row r="2" spans="1:13" ht="15" customHeight="1"/>
    <row r="3" spans="1:13" ht="69.75" customHeight="1">
      <c r="A3" s="1039" t="str">
        <f>'Attach 3(JV)'!A3</f>
        <v xml:space="preserve">PPile foundation Package PL-01 for 765KVAngul-Srikakulam 2nd D/c Transmission line part-I associated with “Inter-regional strengthening between SR grid and ER grid” through TBCB Route.      </v>
      </c>
      <c r="B3" s="1039"/>
      <c r="C3" s="1039"/>
      <c r="D3" s="1039"/>
      <c r="E3" s="1039"/>
      <c r="F3" s="1039"/>
      <c r="G3" s="1039"/>
      <c r="H3" s="1039"/>
      <c r="I3" s="1039"/>
      <c r="J3" s="215"/>
      <c r="K3" s="214"/>
      <c r="L3" s="215"/>
    </row>
    <row r="4" spans="1:13" ht="15" customHeight="1">
      <c r="A4" s="180"/>
      <c r="L4" s="1"/>
      <c r="M4" s="217"/>
    </row>
    <row r="5" spans="1:13" ht="20.100000000000001" customHeight="1">
      <c r="A5" s="776" t="s">
        <v>364</v>
      </c>
      <c r="B5" s="776"/>
      <c r="C5" s="776"/>
      <c r="D5" s="776"/>
      <c r="E5" s="776"/>
      <c r="F5" s="776"/>
      <c r="G5" s="776"/>
      <c r="H5" s="776"/>
      <c r="I5" s="776"/>
      <c r="J5" s="234"/>
      <c r="L5" s="1"/>
      <c r="M5" s="217"/>
    </row>
    <row r="6" spans="1:13" ht="20.100000000000001" customHeight="1">
      <c r="A6" s="182"/>
      <c r="L6" s="1"/>
      <c r="M6" s="217"/>
    </row>
    <row r="7" spans="1:13" ht="20.100000000000001" customHeight="1">
      <c r="A7" s="178" t="str">
        <f>'Attach 3(JV)'!A7</f>
        <v>Bidder’s Name and Address (Lead Partner) :</v>
      </c>
      <c r="H7" s="219" t="str">
        <f>'Attach 3(JV)'!E7</f>
        <v>To:</v>
      </c>
      <c r="L7" s="1"/>
      <c r="M7" s="217"/>
    </row>
    <row r="8" spans="1:13" ht="36" customHeight="1">
      <c r="A8" s="774" t="str">
        <f>'Attach 3(JV)'!A8</f>
        <v/>
      </c>
      <c r="B8" s="774"/>
      <c r="C8" s="774"/>
      <c r="D8" s="774"/>
      <c r="E8" s="434"/>
      <c r="F8" s="434"/>
      <c r="G8" s="434"/>
      <c r="H8" s="220" t="str">
        <f>'Attach 3(JV)'!E8</f>
        <v>Contract Services</v>
      </c>
      <c r="L8" s="1"/>
      <c r="M8" s="217"/>
    </row>
    <row r="9" spans="1:13" ht="20.100000000000001" customHeight="1">
      <c r="A9" s="222" t="s">
        <v>339</v>
      </c>
      <c r="B9" s="778" t="str">
        <f>'Attach 3(JV)'!B9</f>
        <v/>
      </c>
      <c r="C9" s="778"/>
      <c r="D9" s="778"/>
      <c r="E9" s="225"/>
      <c r="F9" s="225"/>
      <c r="G9" s="225"/>
      <c r="H9" s="220" t="str">
        <f>'Attach 3(JV)'!E9</f>
        <v>Power Grid Corporation of India Ltd.,</v>
      </c>
      <c r="L9" s="1"/>
      <c r="M9" s="217"/>
    </row>
    <row r="10" spans="1:13" ht="20.100000000000001" customHeight="1">
      <c r="A10" s="222" t="s">
        <v>341</v>
      </c>
      <c r="B10" s="778" t="str">
        <f>'Attach 3(JV)'!B10</f>
        <v/>
      </c>
      <c r="C10" s="778"/>
      <c r="D10" s="778"/>
      <c r="E10" s="225"/>
      <c r="F10" s="225"/>
      <c r="G10" s="225"/>
      <c r="H10" s="220" t="str">
        <f>'Attach 3(JV)'!E10</f>
        <v>"Saudamini", Plot No. 2, Sector 29</v>
      </c>
      <c r="L10" s="1"/>
      <c r="M10" s="217"/>
    </row>
    <row r="11" spans="1:13" ht="20.100000000000001" customHeight="1">
      <c r="B11" s="778" t="str">
        <f>'Attach 3(JV)'!B11</f>
        <v/>
      </c>
      <c r="C11" s="778"/>
      <c r="D11" s="778"/>
      <c r="E11" s="225"/>
      <c r="F11" s="225"/>
      <c r="G11" s="225"/>
      <c r="H11" s="220" t="str">
        <f>'Attach 3(JV)'!E11</f>
        <v>Gurgaon (Haryana) - 122001</v>
      </c>
    </row>
    <row r="12" spans="1:13" ht="20.100000000000001" customHeight="1">
      <c r="A12" s="182"/>
      <c r="B12" s="778" t="str">
        <f>'Attach 3(JV)'!B12</f>
        <v/>
      </c>
      <c r="C12" s="778"/>
      <c r="D12" s="778"/>
      <c r="E12" s="225"/>
      <c r="F12" s="225"/>
      <c r="G12" s="225"/>
      <c r="H12" s="225"/>
      <c r="I12" s="220"/>
    </row>
    <row r="13" spans="1:13" ht="15" customHeight="1">
      <c r="A13" s="182"/>
      <c r="B13" s="223"/>
      <c r="C13" s="223"/>
      <c r="D13" s="223"/>
      <c r="E13" s="223"/>
      <c r="F13" s="223"/>
      <c r="G13" s="223"/>
      <c r="H13" s="223"/>
    </row>
    <row r="14" spans="1:13" ht="20.100000000000001" customHeight="1">
      <c r="A14" s="134" t="s">
        <v>334</v>
      </c>
    </row>
    <row r="15" spans="1:13" ht="15" customHeight="1">
      <c r="A15" s="182"/>
    </row>
    <row r="16" spans="1:13" ht="99.6" customHeight="1">
      <c r="A16" s="1040"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PPile foundation Package PL-01 for 765KVAngul-Srikakulam 2nd D/c Transmission line part-I associated with “Inter-regional strengthening between SR grid and ER grid” through TBCB Route.       for the period commencing from the effective date of Contract to us :</v>
      </c>
      <c r="B16" s="1040"/>
      <c r="C16" s="1040"/>
      <c r="D16" s="1040"/>
      <c r="E16" s="1040"/>
      <c r="F16" s="1040"/>
      <c r="G16" s="1040"/>
      <c r="H16" s="1040"/>
      <c r="I16" s="1040"/>
      <c r="J16" s="227"/>
      <c r="K16" s="227"/>
      <c r="L16" s="227"/>
    </row>
    <row r="17" spans="1:12" ht="20.100000000000001" customHeight="1">
      <c r="A17" s="182"/>
      <c r="B17" s="182"/>
      <c r="C17" s="182"/>
      <c r="D17" s="182"/>
      <c r="E17" s="182"/>
      <c r="F17" s="182"/>
      <c r="G17" s="182"/>
      <c r="H17" s="182"/>
      <c r="I17" s="182"/>
      <c r="J17" s="227"/>
      <c r="K17" s="227"/>
      <c r="L17" s="227"/>
    </row>
    <row r="18" spans="1:12" ht="39" customHeight="1">
      <c r="A18" s="377" t="s">
        <v>337</v>
      </c>
      <c r="B18" s="1035" t="s">
        <v>366</v>
      </c>
      <c r="C18" s="1036"/>
      <c r="D18" s="1037"/>
      <c r="E18" s="1014" t="s">
        <v>365</v>
      </c>
      <c r="F18" s="1015"/>
      <c r="G18" s="1015"/>
      <c r="H18" s="1015"/>
      <c r="I18" s="1016"/>
      <c r="J18" s="227"/>
      <c r="K18" s="227"/>
      <c r="L18" s="227"/>
    </row>
    <row r="19" spans="1:12" ht="33.6" customHeight="1">
      <c r="A19" s="377"/>
      <c r="B19" s="1014"/>
      <c r="C19" s="1015"/>
      <c r="D19" s="1016"/>
      <c r="E19" s="1026"/>
      <c r="F19" s="1027"/>
      <c r="G19" s="1028"/>
      <c r="H19" s="1026" t="s">
        <v>672</v>
      </c>
      <c r="I19" s="1028"/>
      <c r="J19" s="227"/>
      <c r="K19" s="227"/>
      <c r="L19" s="227"/>
    </row>
    <row r="20" spans="1:12" ht="39" hidden="1" customHeight="1">
      <c r="A20" s="377"/>
      <c r="B20" s="378"/>
      <c r="C20" s="378"/>
      <c r="D20" s="378"/>
      <c r="E20" s="379"/>
      <c r="F20" s="379"/>
      <c r="G20" s="379"/>
      <c r="H20" s="379"/>
      <c r="I20" s="377"/>
      <c r="J20" s="227"/>
      <c r="K20" s="227"/>
      <c r="L20" s="227"/>
    </row>
    <row r="21" spans="1:12" ht="39" hidden="1" customHeight="1">
      <c r="A21" s="377"/>
      <c r="B21" s="378"/>
      <c r="C21" s="378"/>
      <c r="D21" s="378"/>
      <c r="E21" s="379"/>
      <c r="F21" s="379"/>
      <c r="G21" s="379"/>
      <c r="H21" s="379"/>
      <c r="I21" s="377"/>
      <c r="J21" s="227"/>
      <c r="K21" s="227"/>
      <c r="L21" s="227"/>
    </row>
    <row r="22" spans="1:12" ht="20.100000000000001" customHeight="1">
      <c r="A22" s="1032">
        <v>1</v>
      </c>
      <c r="B22" s="1020"/>
      <c r="C22" s="1021"/>
      <c r="D22" s="1022"/>
      <c r="E22" s="442"/>
      <c r="F22" s="465"/>
      <c r="G22" s="465"/>
      <c r="H22" s="465"/>
      <c r="I22" s="466"/>
      <c r="J22" s="227"/>
      <c r="K22" s="227"/>
      <c r="L22" s="227"/>
    </row>
    <row r="23" spans="1:12" ht="20.100000000000001" customHeight="1">
      <c r="A23" s="1033"/>
      <c r="B23" s="1017" t="s">
        <v>633</v>
      </c>
      <c r="C23" s="1018"/>
      <c r="D23" s="1019"/>
      <c r="E23" s="1029"/>
      <c r="F23" s="1031"/>
      <c r="G23" s="1030"/>
      <c r="H23" s="1029"/>
      <c r="I23" s="1030"/>
      <c r="J23" s="227"/>
      <c r="K23" s="227"/>
      <c r="L23" s="227"/>
    </row>
    <row r="24" spans="1:12" ht="20.100000000000001" customHeight="1">
      <c r="A24" s="1034"/>
      <c r="B24" s="1023" t="s">
        <v>634</v>
      </c>
      <c r="C24" s="1024"/>
      <c r="D24" s="1025"/>
      <c r="E24" s="1029"/>
      <c r="F24" s="1031"/>
      <c r="G24" s="1030"/>
      <c r="H24" s="1029"/>
      <c r="I24" s="1030"/>
      <c r="J24" s="227"/>
      <c r="K24" s="227"/>
      <c r="L24" s="227"/>
    </row>
    <row r="25" spans="1:12" ht="20.100000000000001" customHeight="1">
      <c r="A25" s="1032">
        <v>2</v>
      </c>
      <c r="B25" s="1020"/>
      <c r="C25" s="1021"/>
      <c r="D25" s="1022"/>
      <c r="E25" s="442"/>
      <c r="F25" s="465"/>
      <c r="G25" s="465"/>
      <c r="H25" s="465"/>
      <c r="I25" s="466"/>
      <c r="J25" s="227"/>
      <c r="K25" s="227"/>
      <c r="L25" s="227"/>
    </row>
    <row r="26" spans="1:12" ht="20.100000000000001" customHeight="1">
      <c r="A26" s="1033"/>
      <c r="B26" s="1017" t="s">
        <v>633</v>
      </c>
      <c r="C26" s="1018"/>
      <c r="D26" s="1019"/>
      <c r="E26" s="1029"/>
      <c r="F26" s="1031"/>
      <c r="G26" s="1030"/>
      <c r="H26" s="1029"/>
      <c r="I26" s="1030"/>
      <c r="J26" s="227"/>
      <c r="K26" s="227"/>
      <c r="L26" s="227"/>
    </row>
    <row r="27" spans="1:12" ht="20.100000000000001" customHeight="1">
      <c r="A27" s="1034"/>
      <c r="B27" s="1023" t="s">
        <v>634</v>
      </c>
      <c r="C27" s="1024"/>
      <c r="D27" s="1025"/>
      <c r="E27" s="1029"/>
      <c r="F27" s="1031"/>
      <c r="G27" s="1030"/>
      <c r="H27" s="1029"/>
      <c r="I27" s="1030"/>
      <c r="J27" s="227"/>
      <c r="K27" s="227"/>
      <c r="L27" s="227"/>
    </row>
    <row r="28" spans="1:12" ht="20.100000000000001" customHeight="1">
      <c r="A28" s="1032">
        <v>3</v>
      </c>
      <c r="B28" s="1020"/>
      <c r="C28" s="1021"/>
      <c r="D28" s="1022"/>
      <c r="E28" s="442"/>
      <c r="F28" s="465"/>
      <c r="G28" s="465"/>
      <c r="H28" s="465"/>
      <c r="I28" s="466"/>
      <c r="J28" s="227"/>
      <c r="K28" s="227"/>
      <c r="L28" s="227"/>
    </row>
    <row r="29" spans="1:12" ht="20.100000000000001" customHeight="1">
      <c r="A29" s="1033"/>
      <c r="B29" s="1017" t="s">
        <v>633</v>
      </c>
      <c r="C29" s="1018"/>
      <c r="D29" s="1019"/>
      <c r="E29" s="1029"/>
      <c r="F29" s="1031"/>
      <c r="G29" s="1030"/>
      <c r="H29" s="1029"/>
      <c r="I29" s="1030"/>
      <c r="J29" s="227"/>
      <c r="K29" s="227"/>
      <c r="L29" s="227"/>
    </row>
    <row r="30" spans="1:12" ht="20.100000000000001" customHeight="1">
      <c r="A30" s="1034"/>
      <c r="B30" s="1023" t="s">
        <v>634</v>
      </c>
      <c r="C30" s="1024"/>
      <c r="D30" s="1025"/>
      <c r="E30" s="1029"/>
      <c r="F30" s="1031"/>
      <c r="G30" s="1030"/>
      <c r="H30" s="1029"/>
      <c r="I30" s="1030"/>
      <c r="J30" s="227"/>
      <c r="K30" s="227"/>
      <c r="L30" s="227"/>
    </row>
    <row r="31" spans="1:12" ht="20.100000000000001" customHeight="1">
      <c r="A31" s="1032">
        <v>4</v>
      </c>
      <c r="B31" s="1020"/>
      <c r="C31" s="1021"/>
      <c r="D31" s="1022"/>
      <c r="E31" s="442"/>
      <c r="F31" s="465"/>
      <c r="G31" s="465"/>
      <c r="H31" s="465"/>
      <c r="I31" s="466"/>
      <c r="J31" s="227"/>
      <c r="K31" s="227"/>
      <c r="L31" s="227"/>
    </row>
    <row r="32" spans="1:12" ht="20.100000000000001" customHeight="1">
      <c r="A32" s="1033"/>
      <c r="B32" s="1017" t="s">
        <v>633</v>
      </c>
      <c r="C32" s="1018"/>
      <c r="D32" s="1019"/>
      <c r="E32" s="1029"/>
      <c r="F32" s="1031"/>
      <c r="G32" s="1030"/>
      <c r="H32" s="1029"/>
      <c r="I32" s="1030"/>
      <c r="J32" s="227"/>
      <c r="K32" s="227"/>
      <c r="L32" s="227"/>
    </row>
    <row r="33" spans="1:12" ht="20.100000000000001" customHeight="1">
      <c r="A33" s="1034"/>
      <c r="B33" s="1023" t="s">
        <v>634</v>
      </c>
      <c r="C33" s="1024"/>
      <c r="D33" s="1025"/>
      <c r="E33" s="1029"/>
      <c r="F33" s="1031"/>
      <c r="G33" s="1030"/>
      <c r="H33" s="1029"/>
      <c r="I33" s="1030"/>
      <c r="J33" s="227"/>
      <c r="K33" s="227"/>
      <c r="L33" s="227"/>
    </row>
    <row r="34" spans="1:12" ht="20.100000000000001" customHeight="1">
      <c r="A34" s="1032">
        <v>5</v>
      </c>
      <c r="B34" s="1020"/>
      <c r="C34" s="1021"/>
      <c r="D34" s="1022"/>
      <c r="E34" s="442"/>
      <c r="F34" s="465"/>
      <c r="G34" s="465"/>
      <c r="H34" s="465"/>
      <c r="I34" s="466"/>
      <c r="J34" s="227"/>
      <c r="K34" s="227"/>
      <c r="L34" s="227"/>
    </row>
    <row r="35" spans="1:12" ht="20.100000000000001" customHeight="1">
      <c r="A35" s="1033"/>
      <c r="B35" s="1017" t="s">
        <v>633</v>
      </c>
      <c r="C35" s="1018"/>
      <c r="D35" s="1019"/>
      <c r="E35" s="1029"/>
      <c r="F35" s="1031"/>
      <c r="G35" s="1030"/>
      <c r="H35" s="1029"/>
      <c r="I35" s="1030"/>
      <c r="J35" s="227"/>
      <c r="K35" s="227"/>
      <c r="L35" s="227"/>
    </row>
    <row r="36" spans="1:12" ht="20.100000000000001" customHeight="1">
      <c r="A36" s="1034"/>
      <c r="B36" s="1023" t="s">
        <v>634</v>
      </c>
      <c r="C36" s="1024"/>
      <c r="D36" s="1025"/>
      <c r="E36" s="1029"/>
      <c r="F36" s="1031"/>
      <c r="G36" s="1030"/>
      <c r="H36" s="1029"/>
      <c r="I36" s="1030"/>
      <c r="J36" s="227"/>
      <c r="K36" s="227"/>
      <c r="L36" s="227"/>
    </row>
    <row r="37" spans="1:12" ht="20.100000000000001" customHeight="1">
      <c r="A37" s="1032">
        <v>6</v>
      </c>
      <c r="B37" s="1020"/>
      <c r="C37" s="1021"/>
      <c r="D37" s="1022"/>
      <c r="E37" s="442"/>
      <c r="F37" s="465"/>
      <c r="G37" s="465"/>
      <c r="H37" s="465"/>
      <c r="I37" s="466"/>
      <c r="J37" s="227"/>
      <c r="K37" s="227"/>
      <c r="L37" s="227"/>
    </row>
    <row r="38" spans="1:12" ht="20.100000000000001" customHeight="1">
      <c r="A38" s="1033"/>
      <c r="B38" s="1017" t="s">
        <v>633</v>
      </c>
      <c r="C38" s="1018"/>
      <c r="D38" s="1019"/>
      <c r="E38" s="1029"/>
      <c r="F38" s="1031"/>
      <c r="G38" s="1030"/>
      <c r="H38" s="1029"/>
      <c r="I38" s="1030"/>
      <c r="J38" s="227"/>
      <c r="K38" s="227"/>
      <c r="L38" s="227"/>
    </row>
    <row r="39" spans="1:12" ht="20.100000000000001" customHeight="1">
      <c r="A39" s="1034"/>
      <c r="B39" s="1023" t="s">
        <v>634</v>
      </c>
      <c r="C39" s="1024"/>
      <c r="D39" s="1025"/>
      <c r="E39" s="1029"/>
      <c r="F39" s="1031"/>
      <c r="G39" s="1030"/>
      <c r="H39" s="1029"/>
      <c r="I39" s="1030"/>
      <c r="J39" s="227"/>
      <c r="K39" s="227"/>
      <c r="L39" s="227"/>
    </row>
    <row r="40" spans="1:12" ht="20.100000000000001" customHeight="1">
      <c r="A40" s="1032">
        <v>7</v>
      </c>
      <c r="B40" s="1020"/>
      <c r="C40" s="1021"/>
      <c r="D40" s="1022"/>
      <c r="E40" s="442"/>
      <c r="F40" s="465"/>
      <c r="G40" s="465"/>
      <c r="H40" s="465"/>
      <c r="I40" s="466"/>
      <c r="J40" s="227"/>
      <c r="K40" s="227"/>
      <c r="L40" s="227"/>
    </row>
    <row r="41" spans="1:12" ht="20.100000000000001" customHeight="1">
      <c r="A41" s="1033"/>
      <c r="B41" s="1017" t="s">
        <v>633</v>
      </c>
      <c r="C41" s="1018"/>
      <c r="D41" s="1019"/>
      <c r="E41" s="1029"/>
      <c r="F41" s="1031"/>
      <c r="G41" s="1030"/>
      <c r="H41" s="1029"/>
      <c r="I41" s="1030"/>
      <c r="J41" s="227"/>
      <c r="K41" s="227"/>
      <c r="L41" s="227"/>
    </row>
    <row r="42" spans="1:12" ht="20.100000000000001" customHeight="1">
      <c r="A42" s="1034"/>
      <c r="B42" s="1023" t="s">
        <v>634</v>
      </c>
      <c r="C42" s="1024"/>
      <c r="D42" s="1025"/>
      <c r="E42" s="1029"/>
      <c r="F42" s="1031"/>
      <c r="G42" s="1030"/>
      <c r="H42" s="1029"/>
      <c r="I42" s="1030"/>
      <c r="J42" s="227"/>
      <c r="K42" s="227"/>
      <c r="L42" s="227"/>
    </row>
    <row r="43" spans="1:12" ht="20.100000000000001" customHeight="1">
      <c r="A43" s="1032">
        <v>8</v>
      </c>
      <c r="B43" s="1020"/>
      <c r="C43" s="1021"/>
      <c r="D43" s="1022"/>
      <c r="E43" s="442"/>
      <c r="F43" s="465"/>
      <c r="G43" s="465"/>
      <c r="H43" s="465"/>
      <c r="I43" s="466"/>
    </row>
    <row r="44" spans="1:12" ht="20.100000000000001" customHeight="1">
      <c r="A44" s="1033"/>
      <c r="B44" s="1017" t="s">
        <v>633</v>
      </c>
      <c r="C44" s="1018"/>
      <c r="D44" s="1019"/>
      <c r="E44" s="1029"/>
      <c r="F44" s="1031"/>
      <c r="G44" s="1030"/>
      <c r="H44" s="1029"/>
      <c r="I44" s="1030"/>
    </row>
    <row r="45" spans="1:12" ht="20.100000000000001" customHeight="1">
      <c r="A45" s="1034"/>
      <c r="B45" s="1023" t="s">
        <v>634</v>
      </c>
      <c r="C45" s="1024"/>
      <c r="D45" s="1025"/>
      <c r="E45" s="1029"/>
      <c r="F45" s="1031"/>
      <c r="G45" s="1030"/>
      <c r="H45" s="1029"/>
      <c r="I45" s="1030"/>
    </row>
    <row r="46" spans="1:12" ht="20.100000000000001" customHeight="1">
      <c r="A46" s="1032">
        <v>9</v>
      </c>
      <c r="B46" s="1020"/>
      <c r="C46" s="1021"/>
      <c r="D46" s="1022"/>
      <c r="E46" s="442"/>
      <c r="F46" s="465"/>
      <c r="G46" s="465"/>
      <c r="H46" s="465"/>
      <c r="I46" s="466"/>
    </row>
    <row r="47" spans="1:12" ht="20.100000000000001" customHeight="1">
      <c r="A47" s="1033"/>
      <c r="B47" s="1017" t="s">
        <v>633</v>
      </c>
      <c r="C47" s="1018"/>
      <c r="D47" s="1019"/>
      <c r="E47" s="1029"/>
      <c r="F47" s="1031"/>
      <c r="G47" s="1030"/>
      <c r="H47" s="1029"/>
      <c r="I47" s="1030"/>
    </row>
    <row r="48" spans="1:12" ht="20.100000000000001" customHeight="1">
      <c r="A48" s="1034"/>
      <c r="B48" s="1023" t="s">
        <v>634</v>
      </c>
      <c r="C48" s="1024"/>
      <c r="D48" s="1025"/>
      <c r="E48" s="1029"/>
      <c r="F48" s="1031"/>
      <c r="G48" s="1030"/>
      <c r="H48" s="1029"/>
      <c r="I48" s="1030"/>
    </row>
    <row r="49" spans="1:9" ht="20.100000000000001" customHeight="1">
      <c r="A49" s="1032">
        <v>10</v>
      </c>
      <c r="B49" s="1020"/>
      <c r="C49" s="1021"/>
      <c r="D49" s="1022"/>
      <c r="E49" s="442"/>
      <c r="F49" s="465"/>
      <c r="G49" s="465"/>
      <c r="H49" s="465"/>
      <c r="I49" s="466"/>
    </row>
    <row r="50" spans="1:9" ht="20.100000000000001" customHeight="1">
      <c r="A50" s="1033"/>
      <c r="B50" s="1017" t="s">
        <v>633</v>
      </c>
      <c r="C50" s="1018"/>
      <c r="D50" s="1019"/>
      <c r="E50" s="1029"/>
      <c r="F50" s="1031"/>
      <c r="G50" s="1030"/>
      <c r="H50" s="1029"/>
      <c r="I50" s="1030"/>
    </row>
    <row r="51" spans="1:9" ht="20.100000000000001" customHeight="1">
      <c r="A51" s="1034"/>
      <c r="B51" s="1023" t="s">
        <v>634</v>
      </c>
      <c r="C51" s="1024"/>
      <c r="D51" s="1025"/>
      <c r="E51" s="1029"/>
      <c r="F51" s="1031"/>
      <c r="G51" s="1030"/>
      <c r="H51" s="1029"/>
      <c r="I51" s="1030"/>
    </row>
    <row r="52" spans="1:9" ht="33" customHeight="1">
      <c r="A52" s="1038" t="s">
        <v>971</v>
      </c>
      <c r="B52" s="1038"/>
      <c r="C52" s="1038"/>
      <c r="D52" s="1038"/>
      <c r="E52" s="1038"/>
      <c r="F52" s="1038"/>
      <c r="G52" s="1038"/>
      <c r="H52" s="1038"/>
      <c r="I52" s="1038"/>
    </row>
    <row r="53" spans="1:9" ht="33" customHeight="1">
      <c r="D53" s="228"/>
      <c r="E53" s="228"/>
      <c r="F53" s="228"/>
      <c r="G53" s="228"/>
      <c r="H53" s="228"/>
    </row>
    <row r="54" spans="1:9" ht="33" customHeight="1">
      <c r="A54" s="229" t="s">
        <v>7</v>
      </c>
      <c r="B54" s="230" t="str">
        <f>'Attach 3(JV)'!B24</f>
        <v/>
      </c>
      <c r="D54"/>
      <c r="E54" s="228"/>
      <c r="F54" s="228" t="s">
        <v>5</v>
      </c>
      <c r="G54" s="228" t="str">
        <f>'Attach 3(JV)'!E24</f>
        <v/>
      </c>
      <c r="I54" s="231"/>
    </row>
    <row r="55" spans="1:9" ht="33" customHeight="1">
      <c r="A55" s="229" t="s">
        <v>8</v>
      </c>
      <c r="B55" s="231" t="str">
        <f>'Attach 3(JV)'!B25</f>
        <v/>
      </c>
      <c r="D55"/>
      <c r="E55" s="228"/>
      <c r="F55" s="228" t="s">
        <v>6</v>
      </c>
      <c r="G55" s="228" t="str">
        <f>'Attach 3(JV)'!E25</f>
        <v/>
      </c>
      <c r="I55" s="231"/>
    </row>
    <row r="56" spans="1:9" ht="33" customHeight="1">
      <c r="D56" s="228"/>
      <c r="E56" s="228"/>
      <c r="F56" s="228"/>
      <c r="G56" s="228"/>
      <c r="H56" s="228"/>
      <c r="I56" s="372"/>
    </row>
    <row r="57" spans="1:9" ht="20.100000000000001" customHeight="1">
      <c r="A57" s="206"/>
    </row>
    <row r="58" spans="1:9" ht="51" customHeight="1">
      <c r="A58" s="380" t="s">
        <v>370</v>
      </c>
      <c r="B58" s="982" t="s">
        <v>369</v>
      </c>
      <c r="C58" s="982"/>
      <c r="D58" s="982"/>
      <c r="E58" s="982"/>
      <c r="F58" s="982"/>
      <c r="G58" s="982"/>
      <c r="H58" s="982"/>
      <c r="I58" s="982"/>
    </row>
    <row r="59" spans="1:9" ht="20.100000000000001" customHeight="1"/>
    <row r="60" spans="1:9" ht="20.100000000000001" customHeight="1">
      <c r="A60" s="206"/>
    </row>
    <row r="61" spans="1:9" ht="20.100000000000001" customHeight="1"/>
    <row r="62" spans="1:9" ht="20.100000000000001" customHeight="1">
      <c r="A62" s="206"/>
    </row>
    <row r="63" spans="1:9" ht="20.100000000000001" customHeight="1"/>
    <row r="64" spans="1:9" ht="20.100000000000001" customHeight="1">
      <c r="A64" s="206"/>
    </row>
    <row r="65" ht="20.100000000000001" customHeight="1"/>
    <row r="66" ht="20.100000000000001" customHeight="1"/>
    <row r="67" ht="20.100000000000001" customHeight="1"/>
    <row r="68" ht="20.100000000000001" customHeight="1"/>
  </sheetData>
  <sheetProtection algorithmName="SHA-512" hashValue="vlg3rkcvw7UX1ELUmuLkGlkEYo4uq/dDgix1ft9H9A+JWRZ7gm6RoDaybYlVx05NN1nsAqVH9ZBgmQxkK4E7uQ==" saltValue="miOCZEEEF/myrMGcHWy2yQ==" spinCount="100000" sheet="1" objects="1" scenarios="1"/>
  <customSheetViews>
    <customSheetView guid="{C2A171E9-9C4A-48EB-B07E-5758A60CEF25}" scale="80" showPageBreaks="1" showGridLines="0" fitToPage="1" printArea="1" hiddenRows="1" hiddenColumns="1" view="pageBreakPreview" topLeftCell="A18">
      <selection activeCell="B22" sqref="B22:D22"/>
      <rowBreaks count="1" manualBreakCount="1">
        <brk id="33" max="16383" man="1"/>
      </rowBreaks>
      <pageMargins left="0.75" right="0.63" top="0.57999999999999996" bottom="0.6" header="0.34" footer="0.35"/>
      <pageSetup paperSize="9" scale="76" fitToHeight="3" orientation="portrait" r:id="rId1"/>
      <headerFooter alignWithMargins="0">
        <oddFooter>&amp;R&amp;"Book Antiqua,Bold"&amp;8 Page &amp;P of &amp;N</oddFooter>
      </headerFooter>
    </customSheetView>
    <customSheetView guid="{BCCF32CF-6814-4491-B636-EE6659CB2FDB}" scale="80" showPageBreaks="1" showGridLines="0" fitToPage="1" printArea="1" hiddenRows="1" hiddenColumns="1" view="pageBreakPreview" topLeftCell="A19">
      <selection activeCell="B22" sqref="B22:D22"/>
      <rowBreaks count="1" manualBreakCount="1">
        <brk id="33" max="16383" man="1"/>
      </rowBreaks>
      <pageMargins left="0.75" right="0.63" top="0.57999999999999996" bottom="0.6" header="0.34" footer="0.35"/>
      <pageSetup paperSize="9" scale="76" fitToHeight="3" orientation="portrait" r:id="rId2"/>
      <headerFooter alignWithMargins="0">
        <oddFooter>&amp;R&amp;"Book Antiqua,Bold"&amp;8 Page &amp;P of &amp;N</oddFooter>
      </headerFooter>
    </customSheetView>
    <customSheetView guid="{0B294850-FD19-47B3-ACE9-A5EA58FA8F6C}" scale="80" showPageBreaks="1" showGridLines="0" fitToPage="1" printArea="1" hiddenRows="1" view="pageBreakPreview" topLeftCell="A31">
      <selection activeCell="E38" sqref="E38:G38"/>
      <rowBreaks count="1" manualBreakCount="1">
        <brk id="33" max="16383" man="1"/>
      </rowBreaks>
      <pageMargins left="0.75" right="0.63" top="0.57999999999999996" bottom="0.6" header="0.34" footer="0.35"/>
      <pageSetup paperSize="9" scale="55" fitToHeight="3" orientation="portrait" r:id="rId3"/>
      <headerFooter alignWithMargins="0">
        <oddFooter>&amp;R&amp;"Book Antiqua,Bold"&amp;8 Page &amp;P of &amp;N</oddFooter>
      </headerFooter>
    </customSheetView>
    <customSheetView guid="{B5DDB8B7-72B3-44C4-BA38-BC879DA0D860}" scale="80" showPageBreaks="1" showGridLines="0" fitToPage="1" printArea="1" hiddenRows="1" view="pageBreakPreview">
      <selection activeCell="E38" sqref="E38:G38"/>
      <rowBreaks count="1" manualBreakCount="1">
        <brk id="33" max="16383" man="1"/>
      </rowBreaks>
      <pageMargins left="0.75" right="0.63" top="0.57999999999999996" bottom="0.6" header="0.34" footer="0.35"/>
      <pageSetup paperSize="9" scale="55" fitToHeight="3" orientation="portrait" r:id="rId4"/>
      <headerFooter alignWithMargins="0">
        <oddFooter>&amp;R&amp;"Book Antiqua,Bold"&amp;8 Page &amp;P of &amp;N</oddFooter>
      </headerFooter>
    </customSheetView>
    <customSheetView guid="{ADFEEE36-FC64-4164-B026-18EA8FC2BA5B}" scale="80" showPageBreaks="1" showGridLines="0" fitToPage="1" printArea="1" hiddenRows="1" view="pageBreakPreview" topLeftCell="A4">
      <selection activeCell="B22" sqref="B22:D22"/>
      <rowBreaks count="1" manualBreakCount="1">
        <brk id="33" max="16383" man="1"/>
      </rowBreaks>
      <pageMargins left="0.75" right="0.63" top="0.57999999999999996" bottom="0.6" header="0.34" footer="0.35"/>
      <pageSetup paperSize="9" scale="55" fitToHeight="3" orientation="portrait" r:id="rId5"/>
      <headerFooter alignWithMargins="0">
        <oddFooter>&amp;R&amp;"Book Antiqua,Bold"&amp;8 Page &amp;P of &amp;N</oddFooter>
      </headerFooter>
    </customSheetView>
    <customSheetView guid="{9416EA7C-09DE-4A79-98DC-84D6183EE7EA}" scale="60" showPageBreaks="1" showGridLines="0" fitToPage="1" printArea="1" hiddenRows="1" view="pageBreakPreview">
      <selection activeCell="E52" sqref="E52:I52"/>
      <rowBreaks count="1" manualBreakCount="1">
        <brk id="33" max="16383" man="1"/>
      </rowBreaks>
      <pageMargins left="0.75" right="0.63" top="0.57999999999999996" bottom="0.6" header="0.34" footer="0.35"/>
      <pageSetup paperSize="9" scale="55" fitToHeight="3" orientation="portrait" r:id="rId6"/>
      <headerFooter alignWithMargins="0">
        <oddFooter>&amp;R&amp;"Book Antiqua,Bold"&amp;8 Page &amp;P of &amp;N</oddFooter>
      </headerFooter>
    </customSheetView>
    <customSheetView guid="{C7FCA09A-C3E0-4408-81A0-5CFFEB0C6237}" showGridLines="0" fitToPage="1" hiddenRows="1" topLeftCell="A46">
      <selection activeCell="H45" sqref="H45"/>
      <rowBreaks count="1" manualBreakCount="1">
        <brk id="33" max="16383" man="1"/>
      </rowBreaks>
      <pageMargins left="0.75" right="0.63" top="0.57999999999999996" bottom="0.6" header="0.34" footer="0.35"/>
      <pageSetup paperSize="9" scale="47" orientation="portrait" r:id="rId7"/>
      <headerFooter alignWithMargins="0">
        <oddFooter>&amp;R&amp;"Book Antiqua,Bold"&amp;8 Page &amp;P of &amp;N</oddFooter>
      </headerFooter>
    </customSheetView>
    <customSheetView guid="{494F6778-23FE-4AAC-B37D-6C7543FC13B9}" showGridLines="0" fitToPage="1" hiddenRows="1" topLeftCell="A34">
      <selection activeCell="E43" sqref="E43"/>
      <rowBreaks count="1" manualBreakCount="1">
        <brk id="33" max="16383" man="1"/>
      </rowBreaks>
      <pageMargins left="0.75" right="0.63" top="0.57999999999999996" bottom="0.6" header="0.34" footer="0.35"/>
      <pageSetup paperSize="9" scale="47" orientation="portrait" r:id="rId8"/>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9"/>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1"/>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1FD9ACA5-802E-4240-ABEA-3FAA854014ED}" showGridLines="0">
      <selection activeCell="E20" sqref="E20"/>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088EE4B8-2AB2-4771-AF02-2799FFD209DC}" scale="60" showPageBreaks="1" showGridLines="0" fitToPage="1" printArea="1" hiddenRows="1" view="pageBreakPreview" topLeftCell="A22">
      <selection activeCell="G46" sqref="E45:G46"/>
      <rowBreaks count="1" manualBreakCount="1">
        <brk id="33" max="16383" man="1"/>
      </rowBreaks>
      <pageMargins left="0.75" right="0.63" top="0.57999999999999996" bottom="0.6" header="0.34" footer="0.35"/>
      <pageSetup paperSize="9" scale="51" orientation="portrait" r:id="rId15"/>
      <headerFooter alignWithMargins="0">
        <oddFooter>&amp;R&amp;"Book Antiqua,Bold"&amp;8 Page &amp;P of &amp;N</oddFooter>
      </headerFooter>
    </customSheetView>
    <customSheetView guid="{6B3BC699-AF50-49D1-A5D9-04AC9ECA2E6E}" scale="60" showPageBreaks="1" showGridLines="0" fitToPage="1" printArea="1" hiddenRows="1" view="pageBreakPreview" topLeftCell="A10">
      <selection activeCell="B22" sqref="B22:D22"/>
      <rowBreaks count="1" manualBreakCount="1">
        <brk id="33" max="16383" man="1"/>
      </rowBreaks>
      <pageMargins left="0.75" right="0.63" top="0.57999999999999996" bottom="0.6" header="0.34" footer="0.35"/>
      <pageSetup paperSize="9" scale="47" orientation="portrait" r:id="rId16"/>
      <headerFooter alignWithMargins="0">
        <oddFooter>&amp;R&amp;"Book Antiqua,Bold"&amp;8 Page &amp;P of &amp;N</oddFooter>
      </headerFooter>
    </customSheetView>
    <customSheetView guid="{A59756C1-F119-409F-9749-7E17A89EC99C}" scale="60" showPageBreaks="1" showGridLines="0" fitToPage="1" printArea="1" hiddenRows="1" view="pageBreakPreview" topLeftCell="A4">
      <selection activeCell="B22" sqref="B22:D22"/>
      <rowBreaks count="1" manualBreakCount="1">
        <brk id="33" max="16383" man="1"/>
      </rowBreaks>
      <pageMargins left="0.75" right="0.63" top="0.57999999999999996" bottom="0.6" header="0.34" footer="0.35"/>
      <pageSetup paperSize="9" scale="51" orientation="portrait" r:id="rId17"/>
      <headerFooter alignWithMargins="0">
        <oddFooter>&amp;R&amp;"Book Antiqua,Bold"&amp;8 Page &amp;P of &amp;N</oddFooter>
      </headerFooter>
    </customSheetView>
    <customSheetView guid="{10D78769-6122-4B7A-A6A3-9E5BCA27938C}" scale="60" showPageBreaks="1" showGridLines="0" fitToPage="1" printArea="1" hiddenRows="1" view="pageBreakPreview" topLeftCell="A40">
      <selection activeCell="E52" sqref="E52:I52"/>
      <rowBreaks count="1" manualBreakCount="1">
        <brk id="33" max="16383" man="1"/>
      </rowBreaks>
      <pageMargins left="0.75" right="0.63" top="0.57999999999999996" bottom="0.6" header="0.34" footer="0.35"/>
      <pageSetup paperSize="9" scale="49" orientation="portrait" r:id="rId18"/>
      <headerFooter alignWithMargins="0">
        <oddFooter>&amp;R&amp;"Book Antiqua,Bold"&amp;8 Page &amp;P of &amp;N</oddFooter>
      </headerFooter>
    </customSheetView>
    <customSheetView guid="{C418AE7B-D663-4538-8B16-8531F14557D9}" scale="60" showPageBreaks="1" showGridLines="0" fitToPage="1" printArea="1" hiddenRows="1" view="pageBreakPreview">
      <selection activeCell="E52" sqref="E52:I52"/>
      <rowBreaks count="1" manualBreakCount="1">
        <brk id="33" max="16383" man="1"/>
      </rowBreaks>
      <pageMargins left="0.75" right="0.63" top="0.57999999999999996" bottom="0.6" header="0.34" footer="0.35"/>
      <pageSetup paperSize="9" scale="55" fitToHeight="3" orientation="portrait" r:id="rId19"/>
      <headerFooter alignWithMargins="0">
        <oddFooter>&amp;R&amp;"Book Antiqua,Bold"&amp;8 Page &amp;P of &amp;N</oddFooter>
      </headerFooter>
    </customSheetView>
    <customSheetView guid="{7D19A8FF-9B46-47E7-A025-8214920F0DEA}" scale="60" showPageBreaks="1" showGridLines="0" fitToPage="1" printArea="1" hiddenRows="1" view="pageBreakPreview">
      <selection activeCell="E52" sqref="E52:I52"/>
      <rowBreaks count="1" manualBreakCount="1">
        <brk id="33" max="16383" man="1"/>
      </rowBreaks>
      <pageMargins left="0.75" right="0.63" top="0.57999999999999996" bottom="0.6" header="0.34" footer="0.35"/>
      <pageSetup paperSize="9" scale="55" fitToHeight="3" orientation="portrait" r:id="rId20"/>
      <headerFooter alignWithMargins="0">
        <oddFooter>&amp;R&amp;"Book Antiqua,Bold"&amp;8 Page &amp;P of &amp;N</oddFooter>
      </headerFooter>
    </customSheetView>
    <customSheetView guid="{F4494380-F964-4D0D-9D0A-9EA8E85D4225}" scale="80" showPageBreaks="1" showGridLines="0" fitToPage="1" printArea="1" hiddenRows="1" view="pageBreakPreview" topLeftCell="A37">
      <selection activeCell="B22" sqref="B22:D22"/>
      <rowBreaks count="1" manualBreakCount="1">
        <brk id="33" max="16383" man="1"/>
      </rowBreaks>
      <pageMargins left="0.75" right="0.63" top="0.57999999999999996" bottom="0.6" header="0.34" footer="0.35"/>
      <pageSetup paperSize="9" scale="55" fitToHeight="3" orientation="portrait" r:id="rId21"/>
      <headerFooter alignWithMargins="0">
        <oddFooter>&amp;R&amp;"Book Antiqua,Bold"&amp;8 Page &amp;P of &amp;N</oddFooter>
      </headerFooter>
    </customSheetView>
    <customSheetView guid="{51E8B268-CD70-41C9-97C5-6867BFB3D174}" scale="80" showPageBreaks="1" showGridLines="0" fitToPage="1" printArea="1" hiddenRows="1" view="pageBreakPreview" topLeftCell="A4">
      <selection activeCell="B22" sqref="B22:D22"/>
      <rowBreaks count="1" manualBreakCount="1">
        <brk id="33" max="16383" man="1"/>
      </rowBreaks>
      <pageMargins left="0.75" right="0.63" top="0.57999999999999996" bottom="0.6" header="0.34" footer="0.35"/>
      <pageSetup paperSize="9" scale="55" fitToHeight="3" orientation="portrait" r:id="rId22"/>
      <headerFooter alignWithMargins="0">
        <oddFooter>&amp;R&amp;"Book Antiqua,Bold"&amp;8 Page &amp;P of &amp;N</oddFooter>
      </headerFooter>
    </customSheetView>
    <customSheetView guid="{A1254D92-3EE6-40FC-9F9F-6A8DD0D26E07}" scale="80" showPageBreaks="1" showGridLines="0" fitToPage="1" printArea="1" hiddenRows="1" view="pageBreakPreview" topLeftCell="A28">
      <selection activeCell="E38" sqref="E38:G38"/>
      <rowBreaks count="1" manualBreakCount="1">
        <brk id="33" max="16383" man="1"/>
      </rowBreaks>
      <pageMargins left="0.75" right="0.63" top="0.57999999999999996" bottom="0.6" header="0.34" footer="0.35"/>
      <pageSetup paperSize="9" scale="55" fitToHeight="3" orientation="portrait" r:id="rId23"/>
      <headerFooter alignWithMargins="0">
        <oddFooter>&amp;R&amp;"Book Antiqua,Bold"&amp;8 Page &amp;P of &amp;N</oddFooter>
      </headerFooter>
    </customSheetView>
    <customSheetView guid="{D7CAE235-DD1C-4EEF-899D-8FC939865EF5}" scale="80" showPageBreaks="1" showGridLines="0" fitToPage="1" printArea="1" hiddenRows="1" hiddenColumns="1" view="pageBreakPreview" topLeftCell="A19">
      <selection activeCell="B22" sqref="B22:D22"/>
      <rowBreaks count="1" manualBreakCount="1">
        <brk id="33" max="16383" man="1"/>
      </rowBreaks>
      <pageMargins left="0.75" right="0.63" top="0.57999999999999996" bottom="0.6" header="0.34" footer="0.35"/>
      <pageSetup paperSize="9" scale="76" fitToHeight="3" orientation="portrait" r:id="rId24"/>
      <headerFooter alignWithMargins="0">
        <oddFooter>&amp;R&amp;"Book Antiqua,Bold"&amp;8 Page &amp;P of &amp;N</oddFooter>
      </headerFooter>
    </customSheetView>
    <customSheetView guid="{95DC4E80-4059-4DBD-A03E-19A166873728}" scale="80" showPageBreaks="1" showGridLines="0" fitToPage="1" printArea="1" hiddenRows="1" hiddenColumns="1" view="pageBreakPreview" topLeftCell="A22">
      <selection activeCell="B22" sqref="B22:D22"/>
      <rowBreaks count="1" manualBreakCount="1">
        <brk id="33" max="16383" man="1"/>
      </rowBreaks>
      <pageMargins left="0.75" right="0.63" top="0.57999999999999996" bottom="0.6" header="0.34" footer="0.35"/>
      <pageSetup paperSize="9" scale="76" fitToHeight="3" orientation="portrait" r:id="rId25"/>
      <headerFooter alignWithMargins="0">
        <oddFooter>&amp;R&amp;"Book Antiqua,Bold"&amp;8 Page &amp;P of &amp;N</oddFooter>
      </headerFooter>
    </customSheetView>
  </customSheetViews>
  <mergeCells count="95">
    <mergeCell ref="H47:I47"/>
    <mergeCell ref="H48:I48"/>
    <mergeCell ref="H50:I50"/>
    <mergeCell ref="E51:G51"/>
    <mergeCell ref="H51:I51"/>
    <mergeCell ref="E47:G47"/>
    <mergeCell ref="E48:G48"/>
    <mergeCell ref="E50:G50"/>
    <mergeCell ref="H26:I26"/>
    <mergeCell ref="H27:I27"/>
    <mergeCell ref="H29:I29"/>
    <mergeCell ref="H30:I30"/>
    <mergeCell ref="H32:I32"/>
    <mergeCell ref="H33:I33"/>
    <mergeCell ref="H35:I35"/>
    <mergeCell ref="H36:I36"/>
    <mergeCell ref="H38:I38"/>
    <mergeCell ref="H39:I39"/>
    <mergeCell ref="H41:I41"/>
    <mergeCell ref="H42:I42"/>
    <mergeCell ref="H44:I44"/>
    <mergeCell ref="E44:G44"/>
    <mergeCell ref="E45:G45"/>
    <mergeCell ref="H45:I45"/>
    <mergeCell ref="E36:G36"/>
    <mergeCell ref="E38:G38"/>
    <mergeCell ref="E39:G39"/>
    <mergeCell ref="E41:G41"/>
    <mergeCell ref="E42:G42"/>
    <mergeCell ref="E29:G29"/>
    <mergeCell ref="E30:G30"/>
    <mergeCell ref="E32:G32"/>
    <mergeCell ref="E33:G33"/>
    <mergeCell ref="E35:G35"/>
    <mergeCell ref="A3:I3"/>
    <mergeCell ref="A5:I5"/>
    <mergeCell ref="A16:I16"/>
    <mergeCell ref="B9:D9"/>
    <mergeCell ref="B10:D10"/>
    <mergeCell ref="B11:D11"/>
    <mergeCell ref="B12:D12"/>
    <mergeCell ref="A8:D8"/>
    <mergeCell ref="A22:A24"/>
    <mergeCell ref="A25:A27"/>
    <mergeCell ref="B25:D25"/>
    <mergeCell ref="B26:D26"/>
    <mergeCell ref="B27:D27"/>
    <mergeCell ref="B58:I58"/>
    <mergeCell ref="B39:D39"/>
    <mergeCell ref="B41:D41"/>
    <mergeCell ref="B42:D42"/>
    <mergeCell ref="B44:D44"/>
    <mergeCell ref="A52:I52"/>
    <mergeCell ref="B45:D45"/>
    <mergeCell ref="A43:A45"/>
    <mergeCell ref="B43:D43"/>
    <mergeCell ref="A46:A48"/>
    <mergeCell ref="B46:D46"/>
    <mergeCell ref="B47:D47"/>
    <mergeCell ref="B48:D48"/>
    <mergeCell ref="A49:A51"/>
    <mergeCell ref="B49:D49"/>
    <mergeCell ref="B50:D50"/>
    <mergeCell ref="A40:A42"/>
    <mergeCell ref="B18:D18"/>
    <mergeCell ref="B22:D22"/>
    <mergeCell ref="B23:D23"/>
    <mergeCell ref="B24:D24"/>
    <mergeCell ref="A37:A39"/>
    <mergeCell ref="B40:D40"/>
    <mergeCell ref="B33:D33"/>
    <mergeCell ref="B36:D36"/>
    <mergeCell ref="B37:D37"/>
    <mergeCell ref="B35:D35"/>
    <mergeCell ref="A31:A33"/>
    <mergeCell ref="B31:D31"/>
    <mergeCell ref="B32:D32"/>
    <mergeCell ref="A34:A36"/>
    <mergeCell ref="A28:A30"/>
    <mergeCell ref="E18:I18"/>
    <mergeCell ref="B19:D19"/>
    <mergeCell ref="B38:D38"/>
    <mergeCell ref="B34:D34"/>
    <mergeCell ref="B51:D51"/>
    <mergeCell ref="E19:G19"/>
    <mergeCell ref="H19:I19"/>
    <mergeCell ref="H23:I23"/>
    <mergeCell ref="H24:I24"/>
    <mergeCell ref="E23:G23"/>
    <mergeCell ref="E24:G24"/>
    <mergeCell ref="E26:G26"/>
    <mergeCell ref="E27:G27"/>
    <mergeCell ref="B28:D28"/>
    <mergeCell ref="B29:D29"/>
    <mergeCell ref="B30:D30"/>
  </mergeCells>
  <phoneticPr fontId="6" type="noConversion"/>
  <dataValidations count="1">
    <dataValidation type="whole" operator="lessThanOrEqual" allowBlank="1" showInputMessage="1" showErrorMessage="1" errorTitle="Error in completiuon schedule " error="Entered schedule is not in line with the bidding documents " sqref="E51:G51" xr:uid="{91AD47BB-3E2B-455E-8492-DDDA2332304E}">
      <formula1>18</formula1>
    </dataValidation>
  </dataValidations>
  <pageMargins left="0.75" right="0.63" top="0.57999999999999996" bottom="0.6" header="0.34" footer="0.35"/>
  <pageSetup paperSize="9" scale="76" fitToHeight="3" orientation="portrait" r:id="rId26"/>
  <headerFooter alignWithMargins="0">
    <oddFooter>&amp;R&amp;"Book Antiqua,Bold"&amp;8 Page &amp;P of &amp;N</oddFooter>
  </headerFooter>
  <rowBreaks count="1" manualBreakCount="1">
    <brk id="33" max="16383" man="1"/>
  </rowBreaks>
  <drawing r:id="rId2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indexed="58"/>
    <pageSetUpPr fitToPage="1"/>
  </sheetPr>
  <dimension ref="A1:I36"/>
  <sheetViews>
    <sheetView showGridLines="0" view="pageBreakPreview" zoomScaleSheetLayoutView="100" workbookViewId="0">
      <selection activeCell="E1" sqref="E1"/>
    </sheetView>
  </sheetViews>
  <sheetFormatPr defaultColWidth="9.140625" defaultRowHeight="16.5"/>
  <cols>
    <col min="1" max="1" width="12.140625" style="134" customWidth="1"/>
    <col min="2" max="2" width="20.5703125" style="134" customWidth="1"/>
    <col min="3" max="3" width="11.42578125" style="134" customWidth="1"/>
    <col min="4" max="4" width="15.42578125" style="134" customWidth="1"/>
    <col min="5" max="5" width="39.28515625" style="134" customWidth="1"/>
    <col min="6" max="8" width="9.140625" style="183"/>
  </cols>
  <sheetData>
    <row r="1" spans="1:9">
      <c r="A1" s="207" t="str">
        <f>'Attach 3(JV)'!A1</f>
        <v xml:space="preserve">Specification No. :CC/T/W-PILE/DOM/A10/26/08899 </v>
      </c>
      <c r="B1" s="208"/>
      <c r="C1" s="208"/>
      <c r="D1" s="208"/>
      <c r="E1" s="209" t="str">
        <f>"Attachment-10 " &amp; 'Attach 3(JV)'!AT1</f>
        <v>Attachment-10 PL-01</v>
      </c>
    </row>
    <row r="3" spans="1:9" ht="70.150000000000006" customHeight="1">
      <c r="A3" s="1039" t="str">
        <f>'Attach 3(JV)'!A3</f>
        <v xml:space="preserve">PPile foundation Package PL-01 for 765KVAngul-Srikakulam 2nd D/c Transmission line part-I associated with “Inter-regional strengthening between SR grid and ER grid” through TBCB Route.      </v>
      </c>
      <c r="B3" s="1039"/>
      <c r="C3" s="1039"/>
      <c r="D3" s="1039"/>
      <c r="E3" s="1039"/>
      <c r="F3" s="215"/>
      <c r="G3" s="214"/>
      <c r="H3" s="215"/>
    </row>
    <row r="4" spans="1:9" ht="20.100000000000001" customHeight="1">
      <c r="A4" s="180"/>
      <c r="H4" s="1"/>
      <c r="I4" s="217"/>
    </row>
    <row r="5" spans="1:9" ht="20.100000000000001" customHeight="1">
      <c r="A5" s="776" t="s">
        <v>367</v>
      </c>
      <c r="B5" s="776"/>
      <c r="C5" s="776"/>
      <c r="D5" s="776"/>
      <c r="E5" s="776"/>
      <c r="F5" s="234"/>
      <c r="H5" s="1"/>
      <c r="I5" s="217"/>
    </row>
    <row r="6" spans="1:9" ht="20.100000000000001" customHeight="1">
      <c r="A6" s="182"/>
      <c r="H6" s="1"/>
      <c r="I6" s="217"/>
    </row>
    <row r="7" spans="1:9" ht="20.100000000000001" customHeight="1">
      <c r="A7" s="178" t="str">
        <f>'Attach 3(JV)'!A7</f>
        <v>Bidder’s Name and Address (Lead Partner) :</v>
      </c>
      <c r="E7" s="219" t="str">
        <f>'Attach 3(JV)'!E7</f>
        <v>To:</v>
      </c>
      <c r="H7" s="1"/>
      <c r="I7" s="217"/>
    </row>
    <row r="8" spans="1:9" ht="36" customHeight="1">
      <c r="A8" s="774" t="str">
        <f>'Attach 3(JV)'!A8</f>
        <v/>
      </c>
      <c r="B8" s="774"/>
      <c r="C8" s="774"/>
      <c r="D8" s="774"/>
      <c r="E8" s="220" t="str">
        <f>'Attach 3(JV)'!E8</f>
        <v>Contract Services</v>
      </c>
      <c r="H8" s="1"/>
      <c r="I8" s="217"/>
    </row>
    <row r="9" spans="1:9" ht="20.100000000000001" customHeight="1">
      <c r="A9" s="222" t="s">
        <v>339</v>
      </c>
      <c r="B9" s="778" t="str">
        <f>'Attach 3(JV)'!B9</f>
        <v/>
      </c>
      <c r="C9" s="778"/>
      <c r="D9" s="778"/>
      <c r="E9" s="220" t="str">
        <f>'Attach 3(JV)'!E9</f>
        <v>Power Grid Corporation of India Ltd.,</v>
      </c>
      <c r="H9" s="1"/>
      <c r="I9" s="217"/>
    </row>
    <row r="10" spans="1:9" ht="20.100000000000001" customHeight="1">
      <c r="A10" s="222" t="s">
        <v>341</v>
      </c>
      <c r="B10" s="778" t="str">
        <f>'Attach 3(JV)'!B10</f>
        <v/>
      </c>
      <c r="C10" s="778"/>
      <c r="D10" s="778"/>
      <c r="E10" s="220" t="str">
        <f>'Attach 3(JV)'!E10</f>
        <v>"Saudamini", Plot No. 2, Sector 29</v>
      </c>
      <c r="H10" s="1"/>
      <c r="I10" s="217"/>
    </row>
    <row r="11" spans="1:9" ht="20.100000000000001" customHeight="1">
      <c r="B11" s="778" t="str">
        <f>'Attach 3(JV)'!B11</f>
        <v/>
      </c>
      <c r="C11" s="778"/>
      <c r="D11" s="778"/>
      <c r="E11" s="220" t="str">
        <f>'Attach 3(JV)'!E11</f>
        <v>Gurgaon (Haryana) - 122001</v>
      </c>
    </row>
    <row r="12" spans="1:9" ht="20.100000000000001" customHeight="1">
      <c r="A12" s="182"/>
      <c r="B12" s="778" t="str">
        <f>'Attach 3(JV)'!B12</f>
        <v/>
      </c>
      <c r="C12" s="778"/>
      <c r="D12" s="778"/>
      <c r="E12" s="220"/>
    </row>
    <row r="13" spans="1:9" ht="20.100000000000001" customHeight="1">
      <c r="A13" s="182"/>
      <c r="B13" s="381"/>
      <c r="C13" s="381"/>
      <c r="D13" s="381"/>
      <c r="G13" s="220"/>
    </row>
    <row r="14" spans="1:9" ht="20.100000000000001" customHeight="1">
      <c r="A14" s="134" t="s">
        <v>334</v>
      </c>
    </row>
    <row r="15" spans="1:9" ht="20.100000000000001" customHeight="1">
      <c r="A15" s="182"/>
    </row>
    <row r="16" spans="1:9" ht="57" customHeight="1">
      <c r="A16" s="1040" t="s">
        <v>368</v>
      </c>
      <c r="B16" s="1040"/>
      <c r="C16" s="1040"/>
      <c r="D16" s="1040"/>
      <c r="E16" s="1040"/>
      <c r="F16" s="227"/>
      <c r="G16" s="227"/>
      <c r="H16" s="227"/>
    </row>
    <row r="17" spans="1:5" ht="20.100000000000001" customHeight="1">
      <c r="A17" s="376"/>
    </row>
    <row r="18" spans="1:5" ht="20.100000000000001" customHeight="1">
      <c r="A18" s="376"/>
    </row>
    <row r="19" spans="1:5" ht="20.100000000000001" customHeight="1"/>
    <row r="20" spans="1:5" ht="33" customHeight="1">
      <c r="D20" s="228"/>
    </row>
    <row r="21" spans="1:5" ht="33" customHeight="1">
      <c r="A21" s="229" t="s">
        <v>7</v>
      </c>
      <c r="B21" s="230" t="str">
        <f>'Attach 3(JV)'!B24</f>
        <v/>
      </c>
      <c r="C21" s="372"/>
      <c r="D21" s="228" t="s">
        <v>5</v>
      </c>
      <c r="E21" s="231" t="str">
        <f>'Attach 3(JV)'!E24</f>
        <v/>
      </c>
    </row>
    <row r="22" spans="1:5" ht="33" customHeight="1">
      <c r="A22" s="229" t="s">
        <v>8</v>
      </c>
      <c r="B22" s="231" t="str">
        <f>'Attach 3(JV)'!B25</f>
        <v/>
      </c>
      <c r="C22" s="372"/>
      <c r="D22" s="228" t="s">
        <v>6</v>
      </c>
      <c r="E22" s="231" t="str">
        <f>'Attach 3(JV)'!E25</f>
        <v/>
      </c>
    </row>
    <row r="23" spans="1:5" ht="33" customHeight="1">
      <c r="B23" s="372"/>
      <c r="C23" s="372"/>
      <c r="D23" s="228"/>
      <c r="E23" s="372"/>
    </row>
    <row r="24" spans="1:5" ht="20.100000000000001" customHeight="1"/>
    <row r="25" spans="1:5" ht="20.100000000000001" customHeight="1">
      <c r="A25" s="206"/>
    </row>
    <row r="26" spans="1:5" ht="20.100000000000001" customHeight="1"/>
    <row r="27" spans="1:5" ht="20.100000000000001" customHeight="1"/>
    <row r="28" spans="1:5" ht="20.100000000000001" customHeight="1">
      <c r="A28" s="206"/>
    </row>
    <row r="29" spans="1:5" ht="20.100000000000001" customHeight="1"/>
    <row r="30" spans="1:5" ht="20.100000000000001" customHeight="1">
      <c r="A30" s="206"/>
    </row>
    <row r="31" spans="1:5" ht="20.100000000000001" customHeight="1"/>
    <row r="32" spans="1:5" ht="20.100000000000001" customHeight="1">
      <c r="A32" s="206"/>
    </row>
    <row r="33" ht="20.100000000000001" customHeight="1"/>
    <row r="34" ht="20.100000000000001" customHeight="1"/>
    <row r="35" ht="20.100000000000001" customHeight="1"/>
    <row r="36" ht="20.100000000000001" customHeight="1"/>
  </sheetData>
  <sheetProtection algorithmName="SHA-512" hashValue="5gbbor9CUeWBWSCFc2jZwmWUxrYVXzbm6mwphwrKKSJvgAP0qSJG9M6IWypm7MqduccV60JkQyeFzKuctPCQgw==" saltValue="wb7p6NH+RgAhhgxFmwSBNA==" spinCount="100000" sheet="1" objects="1" scenarios="1"/>
  <customSheetViews>
    <customSheetView guid="{C2A171E9-9C4A-48EB-B07E-5758A60CEF25}" showPageBreaks="1" showGridLines="0" fitToPage="1" printArea="1" view="pageBreakPreview">
      <selection activeCell="E1" sqref="E1"/>
      <pageMargins left="0.75" right="0.63" top="0.57999999999999996" bottom="0.6" header="0.34" footer="0.35"/>
      <pageSetup paperSize="9" scale="99" orientation="portrait" r:id="rId1"/>
      <headerFooter alignWithMargins="0">
        <oddFooter>&amp;R&amp;"Book Antiqua,Bold"&amp;8 Page &amp;P of &amp;N</oddFooter>
      </headerFooter>
    </customSheetView>
    <customSheetView guid="{BCCF32CF-6814-4491-B636-EE6659CB2FDB}" showPageBreaks="1" showGridLines="0" fitToPage="1" printArea="1" view="pageBreakPreview" topLeftCell="A10">
      <selection activeCell="E1" sqref="E1"/>
      <pageMargins left="0.75" right="0.63" top="0.57999999999999996" bottom="0.6" header="0.34" footer="0.35"/>
      <pageSetup paperSize="9" scale="99" orientation="portrait" r:id="rId2"/>
      <headerFooter alignWithMargins="0">
        <oddFooter>&amp;R&amp;"Book Antiqua,Bold"&amp;8 Page &amp;P of &amp;N</oddFooter>
      </headerFooter>
    </customSheetView>
    <customSheetView guid="{0B294850-FD19-47B3-ACE9-A5EA58FA8F6C}" showPageBreaks="1" showGridLines="0" fitToPage="1" printArea="1" view="pageBreakPreview" topLeftCell="A22">
      <selection activeCell="A3" sqref="A3:E3"/>
      <pageMargins left="0.75" right="0.63" top="0.57999999999999996" bottom="0.6" header="0.34" footer="0.35"/>
      <pageSetup paperSize="9" scale="98" orientation="portrait" r:id="rId3"/>
      <headerFooter alignWithMargins="0">
        <oddFooter>&amp;R&amp;"Book Antiqua,Bold"&amp;8 Page &amp;P of &amp;N</oddFooter>
      </headerFooter>
    </customSheetView>
    <customSheetView guid="{B5DDB8B7-72B3-44C4-BA38-BC879DA0D860}" showPageBreaks="1" showGridLines="0" fitToPage="1" printArea="1" view="pageBreakPreview" topLeftCell="A22">
      <selection activeCell="A3" sqref="A3:E3"/>
      <pageMargins left="0.75" right="0.63" top="0.57999999999999996" bottom="0.6" header="0.34" footer="0.35"/>
      <pageSetup paperSize="9" scale="99" orientation="portrait" r:id="rId4"/>
      <headerFooter alignWithMargins="0">
        <oddFooter>&amp;R&amp;"Book Antiqua,Bold"&amp;8 Page &amp;P of &amp;N</oddFooter>
      </headerFooter>
    </customSheetView>
    <customSheetView guid="{ADFEEE36-FC64-4164-B026-18EA8FC2BA5B}" showPageBreaks="1" showGridLines="0" fitToPage="1" printArea="1" view="pageBreakPreview">
      <selection activeCell="A3" sqref="A3:E3"/>
      <pageMargins left="0.75" right="0.63" top="0.57999999999999996" bottom="0.6" header="0.34" footer="0.35"/>
      <pageSetup paperSize="9" scale="99" orientation="portrait" r:id="rId5"/>
      <headerFooter alignWithMargins="0">
        <oddFooter>&amp;R&amp;"Book Antiqua,Bold"&amp;8 Page &amp;P of &amp;N</oddFooter>
      </headerFooter>
    </customSheetView>
    <customSheetView guid="{9416EA7C-09DE-4A79-98DC-84D6183EE7EA}" showPageBreaks="1" showGridLines="0" fitToPage="1" printArea="1" view="pageBreakPreview">
      <selection activeCell="A3" sqref="A3:E3"/>
      <pageMargins left="0.75" right="0.63" top="0.57999999999999996" bottom="0.6" header="0.34" footer="0.35"/>
      <pageSetup paperSize="9" scale="98" orientation="portrait" r:id="rId6"/>
      <headerFooter alignWithMargins="0">
        <oddFooter>&amp;R&amp;"Book Antiqua,Bold"&amp;8 Page &amp;P of &amp;N</oddFooter>
      </headerFooter>
    </customSheetView>
    <customSheetView guid="{C7FCA09A-C3E0-4408-81A0-5CFFEB0C6237}" showGridLines="0" fitToPage="1" topLeftCell="A13">
      <selection sqref="A1:XFD1048576"/>
      <pageMargins left="0.75" right="0.63" top="0.57999999999999996" bottom="0.6" header="0.34" footer="0.35"/>
      <pageSetup paperSize="9" scale="98" orientation="portrait" r:id="rId7"/>
      <headerFooter alignWithMargins="0">
        <oddFooter>&amp;R&amp;"Book Antiqua,Bold"&amp;8 Page &amp;P of &amp;N</oddFooter>
      </headerFooter>
    </customSheetView>
    <customSheetView guid="{494F6778-23FE-4AAC-B37D-6C7543FC13B9}" showGridLines="0" fitToPage="1">
      <selection sqref="A1:XFD1048576"/>
      <pageMargins left="0.75" right="0.63" top="0.57999999999999996" bottom="0.6" header="0.34" footer="0.35"/>
      <pageSetup paperSize="9" scale="98" orientation="portrait" r:id="rId8"/>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1"/>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1FD9ACA5-802E-4240-ABEA-3FAA854014ED}" showGridLines="0">
      <pageMargins left="0.75" right="0.63" top="0.57999999999999996" bottom="0.6" header="0.34" footer="0.35"/>
      <pageSetup orientation="portrait" r:id="rId14"/>
      <headerFooter alignWithMargins="0">
        <oddFooter>&amp;R&amp;"Book Antiqua,Bold"&amp;8 Page &amp;P of &amp;N</oddFooter>
      </headerFooter>
    </customSheetView>
    <customSheetView guid="{088EE4B8-2AB2-4771-AF02-2799FFD209DC}" showPageBreaks="1" showGridLines="0" fitToPage="1" printArea="1" view="pageBreakPreview" topLeftCell="A13">
      <selection activeCell="A3" sqref="A3:E3"/>
      <pageMargins left="0.75" right="0.63" top="0.57999999999999996" bottom="0.6" header="0.34" footer="0.35"/>
      <pageSetup paperSize="9" scale="98" orientation="portrait" r:id="rId15"/>
      <headerFooter alignWithMargins="0">
        <oddFooter>&amp;R&amp;"Book Antiqua,Bold"&amp;8 Page &amp;P of &amp;N</oddFooter>
      </headerFooter>
    </customSheetView>
    <customSheetView guid="{6B3BC699-AF50-49D1-A5D9-04AC9ECA2E6E}" showPageBreaks="1" showGridLines="0" fitToPage="1" printArea="1" view="pageBreakPreview" topLeftCell="A7">
      <selection activeCell="A16" sqref="A16:E16"/>
      <pageMargins left="0.75" right="0.63" top="0.57999999999999996" bottom="0.6" header="0.34" footer="0.35"/>
      <pageSetup paperSize="9" scale="99" orientation="portrait" r:id="rId16"/>
      <headerFooter alignWithMargins="0">
        <oddFooter>&amp;R&amp;"Book Antiqua,Bold"&amp;8 Page &amp;P of &amp;N</oddFooter>
      </headerFooter>
    </customSheetView>
    <customSheetView guid="{A59756C1-F119-409F-9749-7E17A89EC99C}" showPageBreaks="1" showGridLines="0" fitToPage="1" printArea="1" view="pageBreakPreview" topLeftCell="A10">
      <selection activeCell="A16" sqref="A16:E16"/>
      <pageMargins left="0.75" right="0.63" top="0.57999999999999996" bottom="0.6" header="0.34" footer="0.35"/>
      <pageSetup paperSize="9" scale="98" orientation="portrait" r:id="rId17"/>
      <headerFooter alignWithMargins="0">
        <oddFooter>&amp;R&amp;"Book Antiqua,Bold"&amp;8 Page &amp;P of &amp;N</oddFooter>
      </headerFooter>
    </customSheetView>
    <customSheetView guid="{10D78769-6122-4B7A-A6A3-9E5BCA27938C}" showPageBreaks="1" showGridLines="0" fitToPage="1" printArea="1" view="pageBreakPreview" topLeftCell="A7">
      <selection activeCell="A3" sqref="A3:E3"/>
      <pageMargins left="0.75" right="0.63" top="0.57999999999999996" bottom="0.6" header="0.34" footer="0.35"/>
      <pageSetup paperSize="9" scale="99" orientation="portrait" r:id="rId18"/>
      <headerFooter alignWithMargins="0">
        <oddFooter>&amp;R&amp;"Book Antiqua,Bold"&amp;8 Page &amp;P of &amp;N</oddFooter>
      </headerFooter>
    </customSheetView>
    <customSheetView guid="{C418AE7B-D663-4538-8B16-8531F14557D9}" showPageBreaks="1" showGridLines="0" fitToPage="1" printArea="1" view="pageBreakPreview">
      <selection activeCell="A3" sqref="A3:E3"/>
      <pageMargins left="0.75" right="0.63" top="0.57999999999999996" bottom="0.6" header="0.34" footer="0.35"/>
      <pageSetup paperSize="9" scale="99" orientation="portrait" r:id="rId19"/>
      <headerFooter alignWithMargins="0">
        <oddFooter>&amp;R&amp;"Book Antiqua,Bold"&amp;8 Page &amp;P of &amp;N</oddFooter>
      </headerFooter>
    </customSheetView>
    <customSheetView guid="{7D19A8FF-9B46-47E7-A025-8214920F0DEA}" showPageBreaks="1" showGridLines="0" fitToPage="1" printArea="1" view="pageBreakPreview">
      <selection activeCell="A3" sqref="A3:E3"/>
      <pageMargins left="0.75" right="0.63" top="0.57999999999999996" bottom="0.6" header="0.34" footer="0.35"/>
      <pageSetup paperSize="9" scale="99" orientation="portrait" r:id="rId20"/>
      <headerFooter alignWithMargins="0">
        <oddFooter>&amp;R&amp;"Book Antiqua,Bold"&amp;8 Page &amp;P of &amp;N</oddFooter>
      </headerFooter>
    </customSheetView>
    <customSheetView guid="{F4494380-F964-4D0D-9D0A-9EA8E85D4225}" showPageBreaks="1" showGridLines="0" fitToPage="1" printArea="1" view="pageBreakPreview" topLeftCell="A16">
      <selection activeCell="A3" sqref="A3:E3"/>
      <pageMargins left="0.75" right="0.63" top="0.57999999999999996" bottom="0.6" header="0.34" footer="0.35"/>
      <pageSetup paperSize="9" scale="99" orientation="portrait" r:id="rId21"/>
      <headerFooter alignWithMargins="0">
        <oddFooter>&amp;R&amp;"Book Antiqua,Bold"&amp;8 Page &amp;P of &amp;N</oddFooter>
      </headerFooter>
    </customSheetView>
    <customSheetView guid="{51E8B268-CD70-41C9-97C5-6867BFB3D174}" showPageBreaks="1" showGridLines="0" fitToPage="1" printArea="1" view="pageBreakPreview">
      <selection activeCell="A3" sqref="A3:E3"/>
      <pageMargins left="0.75" right="0.63" top="0.57999999999999996" bottom="0.6" header="0.34" footer="0.35"/>
      <pageSetup paperSize="9" scale="99" orientation="portrait" r:id="rId22"/>
      <headerFooter alignWithMargins="0">
        <oddFooter>&amp;R&amp;"Book Antiqua,Bold"&amp;8 Page &amp;P of &amp;N</oddFooter>
      </headerFooter>
    </customSheetView>
    <customSheetView guid="{A1254D92-3EE6-40FC-9F9F-6A8DD0D26E07}" showPageBreaks="1" showGridLines="0" fitToPage="1" printArea="1" view="pageBreakPreview" topLeftCell="A7">
      <selection activeCell="A3" sqref="A3:E3"/>
      <pageMargins left="0.75" right="0.63" top="0.57999999999999996" bottom="0.6" header="0.34" footer="0.35"/>
      <pageSetup paperSize="9" scale="99" orientation="portrait" r:id="rId23"/>
      <headerFooter alignWithMargins="0">
        <oddFooter>&amp;R&amp;"Book Antiqua,Bold"&amp;8 Page &amp;P of &amp;N</oddFooter>
      </headerFooter>
    </customSheetView>
    <customSheetView guid="{D7CAE235-DD1C-4EEF-899D-8FC939865EF5}" showPageBreaks="1" showGridLines="0" fitToPage="1" printArea="1" view="pageBreakPreview" topLeftCell="A10">
      <selection activeCell="E1" sqref="E1"/>
      <pageMargins left="0.75" right="0.63" top="0.57999999999999996" bottom="0.6" header="0.34" footer="0.35"/>
      <pageSetup paperSize="9" scale="99" orientation="portrait" r:id="rId24"/>
      <headerFooter alignWithMargins="0">
        <oddFooter>&amp;R&amp;"Book Antiqua,Bold"&amp;8 Page &amp;P of &amp;N</oddFooter>
      </headerFooter>
    </customSheetView>
    <customSheetView guid="{95DC4E80-4059-4DBD-A03E-19A166873728}" showPageBreaks="1" showGridLines="0" fitToPage="1" printArea="1" view="pageBreakPreview">
      <selection activeCell="E1" sqref="E1"/>
      <pageMargins left="0.75" right="0.63" top="0.57999999999999996" bottom="0.6" header="0.34" footer="0.35"/>
      <pageSetup paperSize="9" scale="99" orientation="portrait" r:id="rId2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paperSize="9" scale="99" orientation="portrait" r:id="rId26"/>
  <headerFooter alignWithMargins="0">
    <oddFooter>&amp;R&amp;"Book Antiqua,Bold"&amp;8 Page &amp;P of &amp;N</oddFooter>
  </headerFooter>
  <drawing r:id="rId2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4">
    <tabColor indexed="14"/>
    <pageSetUpPr fitToPage="1"/>
  </sheetPr>
  <dimension ref="A1:Z85"/>
  <sheetViews>
    <sheetView showGridLines="0" view="pageBreakPreview" zoomScaleSheetLayoutView="100" workbookViewId="0">
      <selection activeCell="H12" sqref="H12"/>
    </sheetView>
  </sheetViews>
  <sheetFormatPr defaultColWidth="9.140625" defaultRowHeight="16.5"/>
  <cols>
    <col min="1" max="1" width="12.140625" style="134" customWidth="1"/>
    <col min="2" max="2" width="30.7109375" style="134" customWidth="1"/>
    <col min="3" max="3" width="19.7109375" style="134" customWidth="1"/>
    <col min="4" max="4" width="18.85546875" style="134" customWidth="1"/>
    <col min="5" max="5" width="20" style="134" customWidth="1"/>
    <col min="6" max="8" width="9.140625" style="183"/>
  </cols>
  <sheetData>
    <row r="1" spans="1:26">
      <c r="A1" s="207" t="str">
        <f>'Attach 3(JV)'!A1</f>
        <v xml:space="preserve">Specification No. :CC/T/W-PILE/DOM/A10/26/08899 </v>
      </c>
      <c r="B1" s="208"/>
      <c r="C1" s="208"/>
      <c r="D1" s="208"/>
      <c r="E1" s="209" t="str">
        <f>"Attachment-11 " &amp; 'Attach 3(JV)'!AT1</f>
        <v>Attachment-11 PL-01</v>
      </c>
    </row>
    <row r="2" spans="1:26" ht="19.5" customHeight="1">
      <c r="Z2" s="369">
        <f>'Attach 3(JV)'!Z2</f>
        <v>0</v>
      </c>
    </row>
    <row r="3" spans="1:26" ht="49.15" customHeight="1">
      <c r="A3" s="874" t="str">
        <f>'Attach 3(QR)'!A3</f>
        <v xml:space="preserve">PPile foundation Package PL-01 for 765KVAngul-Srikakulam 2nd D/c Transmission line part-I associated with “Inter-regional strengthening between SR grid and ER grid” through TBCB Route.      </v>
      </c>
      <c r="B3" s="874"/>
      <c r="C3" s="874"/>
      <c r="D3" s="874"/>
      <c r="E3" s="874"/>
      <c r="F3" s="215"/>
      <c r="G3" s="214"/>
      <c r="H3" s="215"/>
    </row>
    <row r="4" spans="1:26" ht="19.5" customHeight="1">
      <c r="A4" s="180"/>
      <c r="H4" s="1"/>
      <c r="I4" s="217"/>
    </row>
    <row r="5" spans="1:26" ht="19.5" customHeight="1">
      <c r="A5" s="776" t="s">
        <v>371</v>
      </c>
      <c r="B5" s="776"/>
      <c r="C5" s="776"/>
      <c r="D5" s="776"/>
      <c r="E5" s="776"/>
      <c r="F5" s="234"/>
      <c r="H5" s="1"/>
      <c r="I5" s="217"/>
    </row>
    <row r="6" spans="1:26" ht="19.5" customHeight="1">
      <c r="A6" s="182"/>
      <c r="H6" s="1"/>
      <c r="I6" s="217"/>
    </row>
    <row r="7" spans="1:26" ht="19.5" customHeight="1">
      <c r="A7" s="178" t="str">
        <f>'Attach 3(JV)'!A7</f>
        <v>Bidder’s Name and Address (Lead Partner) :</v>
      </c>
      <c r="B7" s="182"/>
      <c r="C7" s="182"/>
      <c r="D7" s="219" t="str">
        <f>'Attach 3(JV)'!E7</f>
        <v>To:</v>
      </c>
      <c r="H7" s="1"/>
      <c r="I7" s="217"/>
    </row>
    <row r="8" spans="1:26" ht="36" customHeight="1">
      <c r="A8" s="774" t="str">
        <f>'Attach 3(JV)'!A8</f>
        <v/>
      </c>
      <c r="B8" s="774"/>
      <c r="C8" s="774"/>
      <c r="D8" s="220" t="str">
        <f>'Attach 3(JV)'!E8</f>
        <v>Contract Services</v>
      </c>
      <c r="H8" s="1"/>
      <c r="I8" s="217"/>
    </row>
    <row r="9" spans="1:26" ht="19.5" customHeight="1">
      <c r="A9" s="222" t="s">
        <v>339</v>
      </c>
      <c r="B9" s="778" t="str">
        <f>'Attach 3(JV)'!B9</f>
        <v/>
      </c>
      <c r="C9" s="778"/>
      <c r="D9" s="220" t="str">
        <f>'Attach 3(JV)'!E9</f>
        <v>Power Grid Corporation of India Ltd.,</v>
      </c>
      <c r="H9" s="1"/>
      <c r="I9" s="217"/>
    </row>
    <row r="10" spans="1:26" ht="19.5" customHeight="1">
      <c r="A10" s="222" t="s">
        <v>341</v>
      </c>
      <c r="B10" s="778" t="str">
        <f>'Attach 3(JV)'!B10</f>
        <v/>
      </c>
      <c r="C10" s="778"/>
      <c r="D10" s="220" t="str">
        <f>'Attach 3(JV)'!E10</f>
        <v>"Saudamini", Plot No. 2, Sector 29</v>
      </c>
      <c r="H10" s="1"/>
      <c r="I10" s="217"/>
    </row>
    <row r="11" spans="1:26" ht="19.5" customHeight="1">
      <c r="B11" s="778" t="str">
        <f>'Attach 3(JV)'!B11</f>
        <v/>
      </c>
      <c r="C11" s="778"/>
      <c r="D11" s="220" t="str">
        <f>'Attach 3(JV)'!E11</f>
        <v>Gurgaon (Haryana) - 122001</v>
      </c>
    </row>
    <row r="12" spans="1:26" ht="19.5" customHeight="1">
      <c r="A12" s="182"/>
      <c r="B12" s="778" t="str">
        <f>'Attach 3(JV)'!B12</f>
        <v/>
      </c>
      <c r="C12" s="778"/>
      <c r="D12" s="220"/>
    </row>
    <row r="13" spans="1:26" ht="19.5" customHeight="1">
      <c r="A13" s="134" t="s">
        <v>334</v>
      </c>
    </row>
    <row r="14" spans="1:26" ht="9.9499999999999993" customHeight="1">
      <c r="A14" s="182"/>
    </row>
    <row r="15" spans="1:26" ht="33.75" customHeight="1">
      <c r="A15" s="1040" t="s">
        <v>372</v>
      </c>
      <c r="B15" s="1040"/>
      <c r="C15" s="1040"/>
      <c r="D15" s="1040"/>
      <c r="E15" s="1040"/>
      <c r="F15" s="227"/>
      <c r="G15" s="227"/>
      <c r="H15" s="227"/>
    </row>
    <row r="16" spans="1:26" ht="19.5" customHeight="1">
      <c r="A16" s="182"/>
      <c r="B16" s="182"/>
      <c r="C16" s="182"/>
      <c r="D16" s="182"/>
      <c r="E16" s="182"/>
      <c r="F16" s="227"/>
      <c r="G16" s="227"/>
      <c r="H16" s="227"/>
    </row>
    <row r="17" spans="1:8" s="183" customFormat="1" ht="72" customHeight="1">
      <c r="A17" s="353" t="s">
        <v>337</v>
      </c>
      <c r="B17" s="1041" t="s">
        <v>76</v>
      </c>
      <c r="C17" s="1041"/>
      <c r="D17" s="353" t="s">
        <v>77</v>
      </c>
      <c r="E17" s="353" t="s">
        <v>78</v>
      </c>
      <c r="G17" s="227"/>
      <c r="H17" s="227"/>
    </row>
    <row r="18" spans="1:8" ht="26.1" customHeight="1">
      <c r="A18" s="382">
        <v>1</v>
      </c>
      <c r="B18" s="1042"/>
      <c r="C18" s="1042"/>
      <c r="D18" s="153"/>
      <c r="E18" s="153"/>
      <c r="F18" s="227"/>
      <c r="G18" s="227"/>
      <c r="H18" s="227"/>
    </row>
    <row r="19" spans="1:8" ht="26.1" customHeight="1">
      <c r="A19" s="382">
        <v>2</v>
      </c>
      <c r="B19" s="1042"/>
      <c r="C19" s="1042"/>
      <c r="D19" s="153"/>
      <c r="E19" s="153"/>
      <c r="F19" s="227"/>
      <c r="G19" s="227"/>
      <c r="H19" s="227"/>
    </row>
    <row r="20" spans="1:8" ht="26.1" customHeight="1">
      <c r="A20" s="382">
        <v>3</v>
      </c>
      <c r="B20" s="1042"/>
      <c r="C20" s="1042"/>
      <c r="D20" s="153"/>
      <c r="E20" s="153"/>
      <c r="F20" s="227"/>
      <c r="G20" s="227"/>
      <c r="H20" s="227"/>
    </row>
    <row r="21" spans="1:8" ht="26.1" customHeight="1">
      <c r="A21" s="382">
        <v>4</v>
      </c>
      <c r="B21" s="1042"/>
      <c r="C21" s="1042"/>
      <c r="D21" s="153"/>
      <c r="E21" s="153"/>
      <c r="F21" s="227"/>
      <c r="G21" s="227"/>
      <c r="H21" s="227"/>
    </row>
    <row r="22" spans="1:8" ht="26.1" customHeight="1">
      <c r="A22" s="382">
        <v>5</v>
      </c>
      <c r="B22" s="1042"/>
      <c r="C22" s="1042"/>
      <c r="D22" s="153"/>
      <c r="E22" s="153"/>
      <c r="F22" s="227"/>
      <c r="G22" s="227"/>
      <c r="H22" s="227"/>
    </row>
    <row r="23" spans="1:8" ht="26.1" customHeight="1">
      <c r="A23" s="382">
        <v>6</v>
      </c>
      <c r="B23" s="1042"/>
      <c r="C23" s="1042"/>
      <c r="D23" s="153"/>
      <c r="E23" s="153"/>
      <c r="F23" s="227"/>
      <c r="G23" s="227"/>
      <c r="H23" s="227"/>
    </row>
    <row r="24" spans="1:8" ht="26.1" customHeight="1">
      <c r="A24" s="182"/>
      <c r="B24" s="182"/>
      <c r="C24" s="182"/>
      <c r="D24" s="182"/>
      <c r="E24" s="182"/>
      <c r="F24" s="227"/>
      <c r="G24" s="227"/>
      <c r="H24" s="227"/>
    </row>
    <row r="25" spans="1:8" ht="36.75" customHeight="1">
      <c r="C25" s="228"/>
    </row>
    <row r="26" spans="1:8" ht="40.5" customHeight="1">
      <c r="A26" s="229" t="s">
        <v>7</v>
      </c>
      <c r="B26" s="230" t="str">
        <f>'Attach 3(JV)'!B24</f>
        <v/>
      </c>
      <c r="C26" s="228" t="s">
        <v>5</v>
      </c>
      <c r="D26" s="231" t="str">
        <f>'Attach 3(JV)'!E24</f>
        <v/>
      </c>
    </row>
    <row r="27" spans="1:8" ht="26.1" customHeight="1">
      <c r="A27" s="229" t="s">
        <v>8</v>
      </c>
      <c r="B27" s="231" t="str">
        <f>'Attach 3(JV)'!B25</f>
        <v/>
      </c>
      <c r="C27" s="228" t="s">
        <v>6</v>
      </c>
      <c r="D27" s="231" t="str">
        <f>'Attach 3(JV)'!E25</f>
        <v/>
      </c>
    </row>
    <row r="28" spans="1:8" ht="26.1" customHeight="1">
      <c r="B28" s="372"/>
      <c r="C28" s="228"/>
      <c r="D28" s="228"/>
      <c r="E28" s="372"/>
    </row>
    <row r="29" spans="1:8" ht="20.100000000000001" hidden="1" customHeight="1">
      <c r="A29" s="207" t="str">
        <f>A1</f>
        <v xml:space="preserve">Specification No. :CC/T/W-PILE/DOM/A10/26/08899 </v>
      </c>
      <c r="B29" s="208"/>
      <c r="C29" s="208"/>
      <c r="D29" s="208"/>
      <c r="E29" s="209" t="str">
        <f>E1</f>
        <v>Attachment-11 PL-01</v>
      </c>
    </row>
    <row r="30" spans="1:8" ht="19.5" hidden="1" customHeight="1"/>
    <row r="31" spans="1:8" ht="64.150000000000006" hidden="1" customHeight="1">
      <c r="A31" s="1043" t="str">
        <f>A3</f>
        <v xml:space="preserve">PPile foundation Package PL-01 for 765KVAngul-Srikakulam 2nd D/c Transmission line part-I associated with “Inter-regional strengthening between SR grid and ER grid” through TBCB Route.      </v>
      </c>
      <c r="B31" s="1043"/>
      <c r="C31" s="1043"/>
      <c r="D31" s="1043"/>
      <c r="E31" s="1043"/>
    </row>
    <row r="32" spans="1:8" ht="19.5" hidden="1" customHeight="1">
      <c r="A32" s="180"/>
    </row>
    <row r="33" spans="1:5" customFormat="1" ht="19.5" hidden="1" customHeight="1">
      <c r="A33" s="776" t="s">
        <v>371</v>
      </c>
      <c r="B33" s="776"/>
      <c r="C33" s="776"/>
      <c r="D33" s="776"/>
      <c r="E33" s="776"/>
    </row>
    <row r="34" spans="1:5" customFormat="1" ht="19.5" hidden="1" customHeight="1">
      <c r="A34" s="182"/>
      <c r="B34" s="134"/>
      <c r="C34" s="134"/>
      <c r="D34" s="134"/>
      <c r="E34" s="134"/>
    </row>
    <row r="35" spans="1:5" customFormat="1" ht="19.5" hidden="1" customHeight="1">
      <c r="A35" s="178" t="str">
        <f>'Attach 3(JV)'!A15</f>
        <v>Name(s) and Addresse(s) of other partner(s)</v>
      </c>
      <c r="B35" s="182"/>
      <c r="C35" s="182"/>
      <c r="D35" s="219" t="str">
        <f>D7</f>
        <v>To:</v>
      </c>
      <c r="E35" s="134"/>
    </row>
    <row r="36" spans="1:5" customFormat="1" ht="19.5" hidden="1" customHeight="1">
      <c r="A36" s="178" t="str">
        <f>'Attach 3(JV)'!B16</f>
        <v/>
      </c>
      <c r="B36" s="182"/>
      <c r="C36" s="182"/>
      <c r="D36" s="220" t="str">
        <f>D8</f>
        <v>Contract Services</v>
      </c>
      <c r="E36" s="134"/>
    </row>
    <row r="37" spans="1:5" customFormat="1" ht="19.5" hidden="1" customHeight="1">
      <c r="A37" s="222" t="s">
        <v>339</v>
      </c>
      <c r="B37" s="778" t="str">
        <f>'Attach 3(JV)'!B17:D17</f>
        <v/>
      </c>
      <c r="C37" s="778"/>
      <c r="D37" s="220" t="str">
        <f>D9</f>
        <v>Power Grid Corporation of India Ltd.,</v>
      </c>
      <c r="E37" s="134"/>
    </row>
    <row r="38" spans="1:5" customFormat="1" ht="19.5" hidden="1" customHeight="1">
      <c r="A38" s="222" t="s">
        <v>341</v>
      </c>
      <c r="B38" s="778" t="str">
        <f>'Attach 3(JV)'!B18:D18</f>
        <v/>
      </c>
      <c r="C38" s="778"/>
      <c r="D38" s="220" t="str">
        <f>D10</f>
        <v>"Saudamini", Plot No. 2, Sector 29</v>
      </c>
      <c r="E38" s="134"/>
    </row>
    <row r="39" spans="1:5" customFormat="1" ht="19.5" hidden="1" customHeight="1">
      <c r="A39" s="134"/>
      <c r="B39" s="778" t="str">
        <f>'Attach 3(JV)'!B19:D19</f>
        <v/>
      </c>
      <c r="C39" s="778"/>
      <c r="D39" s="220" t="str">
        <f>D11</f>
        <v>Gurgaon (Haryana) - 122001</v>
      </c>
      <c r="E39" s="134"/>
    </row>
    <row r="40" spans="1:5" customFormat="1" ht="19.5" hidden="1" customHeight="1">
      <c r="A40" s="182"/>
      <c r="B40" s="778" t="str">
        <f>'Attach 3(JV)'!B20:D20</f>
        <v/>
      </c>
      <c r="C40" s="778"/>
      <c r="D40" s="220"/>
      <c r="E40" s="134"/>
    </row>
    <row r="41" spans="1:5" customFormat="1" ht="19.5" hidden="1" customHeight="1">
      <c r="A41" s="134" t="s">
        <v>334</v>
      </c>
      <c r="B41" s="134"/>
      <c r="C41" s="134"/>
      <c r="D41" s="134"/>
      <c r="E41" s="134"/>
    </row>
    <row r="42" spans="1:5" customFormat="1" ht="19.5" hidden="1" customHeight="1">
      <c r="A42" s="182"/>
      <c r="B42" s="134"/>
      <c r="C42" s="134"/>
      <c r="D42" s="134"/>
      <c r="E42" s="134"/>
    </row>
    <row r="43" spans="1:5" customFormat="1" ht="33.75" hidden="1" customHeight="1">
      <c r="A43" s="1040" t="s">
        <v>372</v>
      </c>
      <c r="B43" s="1040"/>
      <c r="C43" s="1040"/>
      <c r="D43" s="1040"/>
      <c r="E43" s="1040"/>
    </row>
    <row r="44" spans="1:5" customFormat="1" ht="19.5" hidden="1" customHeight="1">
      <c r="A44" s="182"/>
      <c r="B44" s="182"/>
      <c r="C44" s="182"/>
      <c r="D44" s="182"/>
      <c r="E44" s="182"/>
    </row>
    <row r="45" spans="1:5" customFormat="1" ht="72" hidden="1" customHeight="1">
      <c r="A45" s="353" t="s">
        <v>337</v>
      </c>
      <c r="B45" s="1041" t="s">
        <v>76</v>
      </c>
      <c r="C45" s="1041"/>
      <c r="D45" s="353" t="s">
        <v>77</v>
      </c>
      <c r="E45" s="353" t="s">
        <v>78</v>
      </c>
    </row>
    <row r="46" spans="1:5" customFormat="1" ht="25.5" hidden="1" customHeight="1">
      <c r="A46" s="382">
        <v>1</v>
      </c>
      <c r="B46" s="1042"/>
      <c r="C46" s="1042"/>
      <c r="D46" s="153"/>
      <c r="E46" s="153"/>
    </row>
    <row r="47" spans="1:5" customFormat="1" ht="25.5" hidden="1" customHeight="1">
      <c r="A47" s="382">
        <v>2</v>
      </c>
      <c r="B47" s="1042"/>
      <c r="C47" s="1042"/>
      <c r="D47" s="153"/>
      <c r="E47" s="153"/>
    </row>
    <row r="48" spans="1:5" customFormat="1" ht="25.5" hidden="1" customHeight="1">
      <c r="A48" s="382">
        <v>3</v>
      </c>
      <c r="B48" s="1042"/>
      <c r="C48" s="1042"/>
      <c r="D48" s="153"/>
      <c r="E48" s="153"/>
    </row>
    <row r="49" spans="1:5" customFormat="1" ht="25.5" hidden="1" customHeight="1">
      <c r="A49" s="382">
        <v>4</v>
      </c>
      <c r="B49" s="1042"/>
      <c r="C49" s="1042"/>
      <c r="D49" s="153"/>
      <c r="E49" s="153"/>
    </row>
    <row r="50" spans="1:5" customFormat="1" ht="25.5" hidden="1" customHeight="1">
      <c r="A50" s="382">
        <v>5</v>
      </c>
      <c r="B50" s="1042"/>
      <c r="C50" s="1042"/>
      <c r="D50" s="153"/>
      <c r="E50" s="153"/>
    </row>
    <row r="51" spans="1:5" customFormat="1" ht="25.5" hidden="1" customHeight="1">
      <c r="A51" s="382">
        <v>6</v>
      </c>
      <c r="B51" s="1042"/>
      <c r="C51" s="1042"/>
      <c r="D51" s="153"/>
      <c r="E51" s="153"/>
    </row>
    <row r="52" spans="1:5" customFormat="1" ht="27.95" hidden="1" customHeight="1">
      <c r="A52" s="182"/>
      <c r="B52" s="182"/>
      <c r="C52" s="182"/>
      <c r="D52" s="182"/>
      <c r="E52" s="182"/>
    </row>
    <row r="53" spans="1:5" customFormat="1" ht="27.95" hidden="1" customHeight="1">
      <c r="A53" s="383"/>
      <c r="B53" s="383"/>
      <c r="C53" s="383"/>
      <c r="D53" s="383"/>
      <c r="E53" s="383"/>
    </row>
    <row r="54" spans="1:5" customFormat="1" ht="27.95" hidden="1" customHeight="1">
      <c r="A54" s="383" t="s">
        <v>7</v>
      </c>
      <c r="B54" s="230" t="str">
        <f>B26</f>
        <v/>
      </c>
      <c r="C54" s="383" t="s">
        <v>5</v>
      </c>
      <c r="D54" s="383" t="str">
        <f>D26</f>
        <v/>
      </c>
      <c r="E54" s="383"/>
    </row>
    <row r="55" spans="1:5" customFormat="1" ht="27.95" hidden="1" customHeight="1">
      <c r="A55" s="383" t="s">
        <v>8</v>
      </c>
      <c r="B55" s="383" t="str">
        <f>B27</f>
        <v/>
      </c>
      <c r="C55" s="383" t="s">
        <v>6</v>
      </c>
      <c r="D55" s="383" t="str">
        <f>D27</f>
        <v/>
      </c>
      <c r="E55" s="383"/>
    </row>
    <row r="56" spans="1:5" customFormat="1" ht="27.95" hidden="1" customHeight="1">
      <c r="A56" s="383"/>
      <c r="B56" s="383"/>
      <c r="C56" s="383"/>
      <c r="D56" s="383"/>
      <c r="E56" s="383"/>
    </row>
    <row r="57" spans="1:5" customFormat="1" ht="19.5" hidden="1" customHeight="1">
      <c r="A57" s="207" t="str">
        <f>A29</f>
        <v xml:space="preserve">Specification No. :CC/T/W-PILE/DOM/A10/26/08899 </v>
      </c>
      <c r="B57" s="208"/>
      <c r="C57" s="208"/>
      <c r="D57" s="208"/>
      <c r="E57" s="209" t="str">
        <f>E29</f>
        <v>Attachment-11 PL-01</v>
      </c>
    </row>
    <row r="58" spans="1:5" customFormat="1" ht="19.5" hidden="1" customHeight="1">
      <c r="A58" s="134"/>
      <c r="B58" s="134"/>
      <c r="C58" s="134"/>
      <c r="D58" s="134"/>
      <c r="E58" s="134"/>
    </row>
    <row r="59" spans="1:5" customFormat="1" ht="150" hidden="1" customHeight="1">
      <c r="A59" s="1043" t="str">
        <f>A31</f>
        <v xml:space="preserve">PPile foundation Package PL-01 for 765KVAngul-Srikakulam 2nd D/c Transmission line part-I associated with “Inter-regional strengthening between SR grid and ER grid” through TBCB Route.      </v>
      </c>
      <c r="B59" s="1043"/>
      <c r="C59" s="1043"/>
      <c r="D59" s="1043"/>
      <c r="E59" s="1043"/>
    </row>
    <row r="60" spans="1:5" customFormat="1" ht="19.5" hidden="1" customHeight="1">
      <c r="A60" s="180"/>
      <c r="B60" s="134"/>
      <c r="C60" s="134"/>
      <c r="D60" s="134"/>
      <c r="E60" s="134"/>
    </row>
    <row r="61" spans="1:5" customFormat="1" ht="19.5" hidden="1" customHeight="1">
      <c r="A61" s="776" t="s">
        <v>371</v>
      </c>
      <c r="B61" s="776"/>
      <c r="C61" s="776"/>
      <c r="D61" s="776"/>
      <c r="E61" s="776"/>
    </row>
    <row r="62" spans="1:5" customFormat="1" ht="19.5" hidden="1" customHeight="1">
      <c r="A62" s="182"/>
      <c r="B62" s="134"/>
      <c r="C62" s="134"/>
      <c r="D62" s="134"/>
      <c r="E62" s="134"/>
    </row>
    <row r="63" spans="1:5" customFormat="1" ht="19.5" hidden="1" customHeight="1">
      <c r="A63" s="178" t="str">
        <f>'Attach 3(JV)'!A15</f>
        <v>Name(s) and Addresse(s) of other partner(s)</v>
      </c>
      <c r="B63" s="182"/>
      <c r="C63" s="182"/>
      <c r="D63" s="219" t="str">
        <f>D7</f>
        <v>To:</v>
      </c>
      <c r="E63" s="134"/>
    </row>
    <row r="64" spans="1:5" customFormat="1" ht="19.5" hidden="1" customHeight="1">
      <c r="A64" s="178" t="str">
        <f>'Attach 3(JV)'!E16</f>
        <v/>
      </c>
      <c r="B64" s="182"/>
      <c r="C64" s="182"/>
      <c r="D64" s="220" t="str">
        <f>D8</f>
        <v>Contract Services</v>
      </c>
      <c r="E64" s="134"/>
    </row>
    <row r="65" spans="1:5" customFormat="1" ht="19.5" hidden="1" customHeight="1">
      <c r="A65" s="222" t="s">
        <v>339</v>
      </c>
      <c r="B65" s="778" t="str">
        <f>'Attach 3(JV)'!E17</f>
        <v/>
      </c>
      <c r="C65" s="778"/>
      <c r="D65" s="220" t="str">
        <f>D9</f>
        <v>Power Grid Corporation of India Ltd.,</v>
      </c>
      <c r="E65" s="134"/>
    </row>
    <row r="66" spans="1:5" customFormat="1" ht="19.5" hidden="1" customHeight="1">
      <c r="A66" s="222" t="s">
        <v>341</v>
      </c>
      <c r="B66" s="778" t="str">
        <f>'Attach 3(JV)'!E18</f>
        <v/>
      </c>
      <c r="C66" s="778"/>
      <c r="D66" s="220" t="str">
        <f>D10</f>
        <v>"Saudamini", Plot No. 2, Sector 29</v>
      </c>
      <c r="E66" s="134"/>
    </row>
    <row r="67" spans="1:5" customFormat="1" ht="19.5" hidden="1" customHeight="1">
      <c r="A67" s="134"/>
      <c r="B67" s="778" t="str">
        <f>'Attach 3(JV)'!E19</f>
        <v/>
      </c>
      <c r="C67" s="778"/>
      <c r="D67" s="220" t="str">
        <f>D11</f>
        <v>Gurgaon (Haryana) - 122001</v>
      </c>
      <c r="E67" s="134"/>
    </row>
    <row r="68" spans="1:5" customFormat="1" ht="19.5" hidden="1" customHeight="1">
      <c r="A68" s="182"/>
      <c r="B68" s="778" t="str">
        <f>'Attach 3(JV)'!E20</f>
        <v/>
      </c>
      <c r="C68" s="778"/>
      <c r="D68" s="220"/>
      <c r="E68" s="134"/>
    </row>
    <row r="69" spans="1:5" customFormat="1" ht="19.5" hidden="1" customHeight="1">
      <c r="A69" s="134" t="s">
        <v>334</v>
      </c>
      <c r="B69" s="134"/>
      <c r="C69" s="134"/>
      <c r="D69" s="134"/>
      <c r="E69" s="134"/>
    </row>
    <row r="70" spans="1:5" customFormat="1" ht="19.5" hidden="1" customHeight="1">
      <c r="A70" s="182"/>
      <c r="B70" s="134"/>
      <c r="C70" s="134"/>
      <c r="D70" s="134"/>
      <c r="E70" s="134"/>
    </row>
    <row r="71" spans="1:5" customFormat="1" ht="33.75" hidden="1" customHeight="1">
      <c r="A71" s="1040" t="s">
        <v>372</v>
      </c>
      <c r="B71" s="1040"/>
      <c r="C71" s="1040"/>
      <c r="D71" s="1040"/>
      <c r="E71" s="1040"/>
    </row>
    <row r="72" spans="1:5" customFormat="1" ht="19.5" hidden="1" customHeight="1">
      <c r="A72" s="182"/>
      <c r="B72" s="182"/>
      <c r="C72" s="182"/>
      <c r="D72" s="182"/>
      <c r="E72" s="182"/>
    </row>
    <row r="73" spans="1:5" customFormat="1" ht="72" hidden="1" customHeight="1">
      <c r="A73" s="353" t="s">
        <v>337</v>
      </c>
      <c r="B73" s="1041" t="s">
        <v>76</v>
      </c>
      <c r="C73" s="1041"/>
      <c r="D73" s="353" t="s">
        <v>77</v>
      </c>
      <c r="E73" s="353" t="s">
        <v>78</v>
      </c>
    </row>
    <row r="74" spans="1:5" customFormat="1" ht="25.5" hidden="1" customHeight="1">
      <c r="A74" s="382">
        <v>1</v>
      </c>
      <c r="B74" s="1042"/>
      <c r="C74" s="1042"/>
      <c r="D74" s="153"/>
      <c r="E74" s="153"/>
    </row>
    <row r="75" spans="1:5" customFormat="1" ht="25.5" hidden="1" customHeight="1">
      <c r="A75" s="382">
        <v>2</v>
      </c>
      <c r="B75" s="1042"/>
      <c r="C75" s="1042"/>
      <c r="D75" s="153"/>
      <c r="E75" s="153"/>
    </row>
    <row r="76" spans="1:5" customFormat="1" ht="25.5" hidden="1" customHeight="1">
      <c r="A76" s="382">
        <v>3</v>
      </c>
      <c r="B76" s="1042"/>
      <c r="C76" s="1042"/>
      <c r="D76" s="153"/>
      <c r="E76" s="153"/>
    </row>
    <row r="77" spans="1:5" customFormat="1" ht="25.5" hidden="1" customHeight="1">
      <c r="A77" s="382">
        <v>4</v>
      </c>
      <c r="B77" s="1042"/>
      <c r="C77" s="1042"/>
      <c r="D77" s="153"/>
      <c r="E77" s="153"/>
    </row>
    <row r="78" spans="1:5" customFormat="1" ht="25.5" hidden="1" customHeight="1">
      <c r="A78" s="382">
        <v>5</v>
      </c>
      <c r="B78" s="1042"/>
      <c r="C78" s="1042"/>
      <c r="D78" s="153"/>
      <c r="E78" s="153"/>
    </row>
    <row r="79" spans="1:5" customFormat="1" ht="25.5" hidden="1" customHeight="1">
      <c r="A79" s="382">
        <v>6</v>
      </c>
      <c r="B79" s="1042"/>
      <c r="C79" s="1042"/>
      <c r="D79" s="153"/>
      <c r="E79" s="153"/>
    </row>
    <row r="80" spans="1:5" customFormat="1" ht="19.5" hidden="1" customHeight="1">
      <c r="A80" s="182"/>
      <c r="B80" s="182"/>
      <c r="C80" s="182"/>
      <c r="D80" s="182"/>
      <c r="E80" s="182"/>
    </row>
    <row r="81" spans="1:5" customFormat="1" ht="24.75" hidden="1" customHeight="1">
      <c r="A81" s="383"/>
      <c r="B81" s="383"/>
      <c r="C81" s="383"/>
      <c r="D81" s="383"/>
      <c r="E81" s="383"/>
    </row>
    <row r="82" spans="1:5" customFormat="1" ht="24.75" hidden="1" customHeight="1">
      <c r="A82" s="383" t="s">
        <v>7</v>
      </c>
      <c r="B82" s="230" t="str">
        <f>B54</f>
        <v/>
      </c>
      <c r="C82" s="383" t="s">
        <v>5</v>
      </c>
      <c r="D82" s="383" t="str">
        <f>D54</f>
        <v/>
      </c>
      <c r="E82" s="383"/>
    </row>
    <row r="83" spans="1:5" customFormat="1" ht="24.75" hidden="1" customHeight="1">
      <c r="A83" s="383" t="s">
        <v>8</v>
      </c>
      <c r="B83" s="383" t="str">
        <f>B55</f>
        <v/>
      </c>
      <c r="C83" s="383" t="s">
        <v>6</v>
      </c>
      <c r="D83" s="383" t="str">
        <f>D55</f>
        <v/>
      </c>
      <c r="E83" s="383"/>
    </row>
    <row r="84" spans="1:5" customFormat="1" ht="24.75" hidden="1" customHeight="1">
      <c r="A84" s="383"/>
      <c r="B84" s="383"/>
      <c r="C84" s="383"/>
      <c r="D84" s="383"/>
      <c r="E84" s="383"/>
    </row>
    <row r="85" spans="1:5" customFormat="1" ht="37.5" customHeight="1">
      <c r="A85" s="384"/>
      <c r="B85" s="384"/>
      <c r="C85" s="384"/>
      <c r="D85" s="384"/>
      <c r="E85" s="384"/>
    </row>
  </sheetData>
  <customSheetViews>
    <customSheetView guid="{C2A171E9-9C4A-48EB-B07E-5758A60CEF25}" showPageBreaks="1" showGridLines="0" fitToPage="1" printArea="1" hiddenRows="1" state="hidden" view="pageBreakPreview">
      <selection activeCell="H12" sqref="H12"/>
      <pageMargins left="0.75" right="0.63" top="0.57999999999999996" bottom="0.6" header="0.34" footer="0.35"/>
      <pageSetup paperSize="9" scale="96" fitToHeight="0" orientation="portrait" r:id="rId1"/>
      <headerFooter alignWithMargins="0">
        <oddFooter>&amp;R&amp;"Book Antiqua,Bold"&amp;8 Page &amp;P of &amp;N</oddFooter>
      </headerFooter>
    </customSheetView>
    <customSheetView guid="{BCCF32CF-6814-4491-B636-EE6659CB2FDB}" showPageBreaks="1" showGridLines="0" fitToPage="1" printArea="1" hiddenRows="1" state="hidden" view="pageBreakPreview">
      <selection activeCell="H12" sqref="H12"/>
      <pageMargins left="0.75" right="0.63" top="0.57999999999999996" bottom="0.6" header="0.34" footer="0.35"/>
      <pageSetup paperSize="9" scale="96" fitToHeight="0" orientation="portrait" r:id="rId2"/>
      <headerFooter alignWithMargins="0">
        <oddFooter>&amp;R&amp;"Book Antiqua,Bold"&amp;8 Page &amp;P of &amp;N</oddFooter>
      </headerFooter>
    </customSheetView>
    <customSheetView guid="{0B294850-FD19-47B3-ACE9-A5EA58FA8F6C}" showPageBreaks="1" showGridLines="0" fitToPage="1" printArea="1" hiddenRows="1" state="hidden" view="pageBreakPreview">
      <selection activeCell="H12" sqref="H12"/>
      <pageMargins left="0.75" right="0.63" top="0.57999999999999996" bottom="0.6" header="0.34" footer="0.35"/>
      <pageSetup paperSize="9" scale="96" fitToHeight="0" orientation="portrait" r:id="rId3"/>
      <headerFooter alignWithMargins="0">
        <oddFooter>&amp;R&amp;"Book Antiqua,Bold"&amp;8 Page &amp;P of &amp;N</oddFooter>
      </headerFooter>
    </customSheetView>
    <customSheetView guid="{B5DDB8B7-72B3-44C4-BA38-BC879DA0D860}" showPageBreaks="1" showGridLines="0" fitToPage="1" printArea="1" hiddenRows="1" state="hidden" view="pageBreakPreview">
      <selection activeCell="H12" sqref="H12"/>
      <pageMargins left="0.75" right="0.63" top="0.57999999999999996" bottom="0.6" header="0.34" footer="0.35"/>
      <pageSetup paperSize="9" scale="96" fitToHeight="0" orientation="portrait" r:id="rId4"/>
      <headerFooter alignWithMargins="0">
        <oddFooter>&amp;R&amp;"Book Antiqua,Bold"&amp;8 Page &amp;P of &amp;N</oddFooter>
      </headerFooter>
    </customSheetView>
    <customSheetView guid="{ADFEEE36-FC64-4164-B026-18EA8FC2BA5B}" showPageBreaks="1" showGridLines="0" fitToPage="1" printArea="1" hiddenRows="1" view="pageBreakPreview">
      <selection activeCell="B18" sqref="B18:C18"/>
      <pageMargins left="0.75" right="0.63" top="0.57999999999999996" bottom="0.6" header="0.34" footer="0.35"/>
      <pageSetup paperSize="9" scale="96" fitToHeight="0" orientation="portrait" r:id="rId5"/>
      <headerFooter alignWithMargins="0">
        <oddFooter>&amp;R&amp;"Book Antiqua,Bold"&amp;8 Page &amp;P of &amp;N</oddFooter>
      </headerFooter>
    </customSheetView>
    <customSheetView guid="{9416EA7C-09DE-4A79-98DC-84D6183EE7EA}" showPageBreaks="1" showGridLines="0" fitToPage="1" printArea="1" hiddenRows="1" view="pageBreakPreview" topLeftCell="A13">
      <selection activeCell="B18" sqref="B18:C18"/>
      <pageMargins left="0.75" right="0.63" top="0.57999999999999996" bottom="0.6" header="0.34" footer="0.35"/>
      <pageSetup paperSize="9" scale="96" fitToHeight="0" orientation="portrait" r:id="rId6"/>
      <headerFooter alignWithMargins="0">
        <oddFooter>&amp;R&amp;"Book Antiqua,Bold"&amp;8 Page &amp;P of &amp;N</oddFooter>
      </headerFooter>
    </customSheetView>
    <customSheetView guid="{C7FCA09A-C3E0-4408-81A0-5CFFEB0C6237}" showGridLines="0" fitToPage="1" topLeftCell="A13">
      <selection activeCell="B18" sqref="B18:E23"/>
      <pageMargins left="0.75" right="0.63" top="0.57999999999999996" bottom="0.6" header="0.34" footer="0.35"/>
      <pageSetup paperSize="9" scale="96" fitToHeight="0" orientation="portrait" r:id="rId7"/>
      <headerFooter alignWithMargins="0">
        <oddFooter>&amp;R&amp;"Book Antiqua,Bold"&amp;8 Page &amp;P of &amp;N</oddFooter>
      </headerFooter>
    </customSheetView>
    <customSheetView guid="{494F6778-23FE-4AAC-B37D-6C7543FC13B9}" showGridLines="0" fitToPage="1" printArea="1" topLeftCell="A76">
      <selection activeCell="D79" sqref="D79"/>
      <pageMargins left="0.75" right="0.63" top="0.57999999999999996" bottom="0.6" header="0.34" footer="0.35"/>
      <pageSetup paperSize="9" scale="96" fitToHeight="0" orientation="portrait" r:id="rId8"/>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9"/>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1"/>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1FD9ACA5-802E-4240-ABEA-3FAA854014ED}" showGridLines="0">
      <selection activeCell="B18" sqref="B18:C18"/>
      <pageMargins left="0.75" right="0.63" top="0.57999999999999996" bottom="0.6" header="0.34" footer="0.35"/>
      <pageSetup orientation="portrait" r:id="rId14"/>
      <headerFooter alignWithMargins="0">
        <oddFooter>&amp;R&amp;"Book Antiqua,Bold"&amp;8 Page &amp;P of &amp;N</oddFooter>
      </headerFooter>
    </customSheetView>
    <customSheetView guid="{088EE4B8-2AB2-4771-AF02-2799FFD209DC}" showPageBreaks="1" showGridLines="0" fitToPage="1" printArea="1" view="pageBreakPreview" topLeftCell="A16">
      <selection activeCell="B18" sqref="B18:E23"/>
      <pageMargins left="0.75" right="0.63" top="0.57999999999999996" bottom="0.6" header="0.34" footer="0.35"/>
      <pageSetup paperSize="9" scale="96" fitToHeight="0" orientation="portrait" r:id="rId15"/>
      <headerFooter alignWithMargins="0">
        <oddFooter>&amp;R&amp;"Book Antiqua,Bold"&amp;8 Page &amp;P of &amp;N</oddFooter>
      </headerFooter>
    </customSheetView>
    <customSheetView guid="{6B3BC699-AF50-49D1-A5D9-04AC9ECA2E6E}" showPageBreaks="1" showGridLines="0" fitToPage="1" printArea="1" hiddenRows="1" view="pageBreakPreview" topLeftCell="A17">
      <selection activeCell="B18" sqref="B18:C18"/>
      <pageMargins left="0.75" right="0.63" top="0.57999999999999996" bottom="0.6" header="0.34" footer="0.35"/>
      <pageSetup paperSize="9" scale="96" fitToHeight="0" orientation="portrait" r:id="rId16"/>
      <headerFooter alignWithMargins="0">
        <oddFooter>&amp;R&amp;"Book Antiqua,Bold"&amp;8 Page &amp;P of &amp;N</oddFooter>
      </headerFooter>
    </customSheetView>
    <customSheetView guid="{A59756C1-F119-409F-9749-7E17A89EC99C}" showPageBreaks="1" showGridLines="0" fitToPage="1" printArea="1" hiddenRows="1" view="pageBreakPreview">
      <selection activeCell="B18" sqref="B18:C18"/>
      <pageMargins left="0.75" right="0.63" top="0.57999999999999996" bottom="0.6" header="0.34" footer="0.35"/>
      <pageSetup paperSize="9" scale="96" fitToHeight="0" orientation="portrait" r:id="rId17"/>
      <headerFooter alignWithMargins="0">
        <oddFooter>&amp;R&amp;"Book Antiqua,Bold"&amp;8 Page &amp;P of &amp;N</oddFooter>
      </headerFooter>
    </customSheetView>
    <customSheetView guid="{10D78769-6122-4B7A-A6A3-9E5BCA27938C}" showPageBreaks="1" showGridLines="0" fitToPage="1" printArea="1" hiddenRows="1" view="pageBreakPreview" topLeftCell="A22">
      <selection activeCell="B18" sqref="B18:C18"/>
      <pageMargins left="0.75" right="0.63" top="0.57999999999999996" bottom="0.6" header="0.34" footer="0.35"/>
      <pageSetup paperSize="9" scale="96" fitToHeight="0" orientation="portrait" r:id="rId18"/>
      <headerFooter alignWithMargins="0">
        <oddFooter>&amp;R&amp;"Book Antiqua,Bold"&amp;8 Page &amp;P of &amp;N</oddFooter>
      </headerFooter>
    </customSheetView>
    <customSheetView guid="{C418AE7B-D663-4538-8B16-8531F14557D9}" showPageBreaks="1" showGridLines="0" fitToPage="1" printArea="1" hiddenRows="1" view="pageBreakPreview" topLeftCell="A4">
      <selection activeCell="B18" sqref="B18:C18"/>
      <pageMargins left="0.75" right="0.63" top="0.57999999999999996" bottom="0.6" header="0.34" footer="0.35"/>
      <pageSetup paperSize="9" scale="96" fitToHeight="0" orientation="portrait" r:id="rId19"/>
      <headerFooter alignWithMargins="0">
        <oddFooter>&amp;R&amp;"Book Antiqua,Bold"&amp;8 Page &amp;P of &amp;N</oddFooter>
      </headerFooter>
    </customSheetView>
    <customSheetView guid="{7D19A8FF-9B46-47E7-A025-8214920F0DEA}" showPageBreaks="1" showGridLines="0" fitToPage="1" printArea="1" hiddenRows="1" view="pageBreakPreview" topLeftCell="A4">
      <selection activeCell="B18" sqref="B18:C18"/>
      <pageMargins left="0.75" right="0.63" top="0.57999999999999996" bottom="0.6" header="0.34" footer="0.35"/>
      <pageSetup paperSize="9" scale="96" fitToHeight="0" orientation="portrait" r:id="rId20"/>
      <headerFooter alignWithMargins="0">
        <oddFooter>&amp;R&amp;"Book Antiqua,Bold"&amp;8 Page &amp;P of &amp;N</oddFooter>
      </headerFooter>
    </customSheetView>
    <customSheetView guid="{F4494380-F964-4D0D-9D0A-9EA8E85D4225}" showPageBreaks="1" showGridLines="0" fitToPage="1" printArea="1" hiddenRows="1" view="pageBreakPreview" topLeftCell="A10">
      <selection activeCell="B18" sqref="B18:C18"/>
      <pageMargins left="0.75" right="0.63" top="0.57999999999999996" bottom="0.6" header="0.34" footer="0.35"/>
      <pageSetup paperSize="9" scale="96" fitToHeight="0" orientation="portrait" r:id="rId21"/>
      <headerFooter alignWithMargins="0">
        <oddFooter>&amp;R&amp;"Book Antiqua,Bold"&amp;8 Page &amp;P of &amp;N</oddFooter>
      </headerFooter>
    </customSheetView>
    <customSheetView guid="{51E8B268-CD70-41C9-97C5-6867BFB3D174}" showPageBreaks="1" showGridLines="0" fitToPage="1" printArea="1" hiddenRows="1" view="pageBreakPreview">
      <selection activeCell="B18" sqref="B18:C18"/>
      <pageMargins left="0.75" right="0.63" top="0.57999999999999996" bottom="0.6" header="0.34" footer="0.35"/>
      <pageSetup paperSize="9" scale="96" fitToHeight="0" orientation="portrait" r:id="rId22"/>
      <headerFooter alignWithMargins="0">
        <oddFooter>&amp;R&amp;"Book Antiqua,Bold"&amp;8 Page &amp;P of &amp;N</oddFooter>
      </headerFooter>
    </customSheetView>
    <customSheetView guid="{A1254D92-3EE6-40FC-9F9F-6A8DD0D26E07}" showPageBreaks="1" showGridLines="0" fitToPage="1" printArea="1" hiddenRows="1" state="hidden" view="pageBreakPreview">
      <selection activeCell="H12" sqref="H12"/>
      <pageMargins left="0.75" right="0.63" top="0.57999999999999996" bottom="0.6" header="0.34" footer="0.35"/>
      <pageSetup paperSize="9" scale="96" fitToHeight="0" orientation="portrait" r:id="rId23"/>
      <headerFooter alignWithMargins="0">
        <oddFooter>&amp;R&amp;"Book Antiqua,Bold"&amp;8 Page &amp;P of &amp;N</oddFooter>
      </headerFooter>
    </customSheetView>
    <customSheetView guid="{D7CAE235-DD1C-4EEF-899D-8FC939865EF5}" showPageBreaks="1" showGridLines="0" fitToPage="1" printArea="1" hiddenRows="1" state="hidden" view="pageBreakPreview">
      <selection activeCell="H12" sqref="H12"/>
      <pageMargins left="0.75" right="0.63" top="0.57999999999999996" bottom="0.6" header="0.34" footer="0.35"/>
      <pageSetup paperSize="9" scale="96" fitToHeight="0" orientation="portrait" r:id="rId24"/>
      <headerFooter alignWithMargins="0">
        <oddFooter>&amp;R&amp;"Book Antiqua,Bold"&amp;8 Page &amp;P of &amp;N</oddFooter>
      </headerFooter>
    </customSheetView>
    <customSheetView guid="{95DC4E80-4059-4DBD-A03E-19A166873728}" showPageBreaks="1" showGridLines="0" fitToPage="1" printArea="1" hiddenRows="1" state="hidden" view="pageBreakPreview">
      <selection activeCell="H12" sqref="H12"/>
      <pageMargins left="0.75" right="0.63" top="0.57999999999999996" bottom="0.6" header="0.34" footer="0.35"/>
      <pageSetup paperSize="9" scale="96" fitToHeight="0" orientation="portrait" r:id="rId25"/>
      <headerFooter alignWithMargins="0">
        <oddFooter>&amp;R&amp;"Book Antiqua,Bold"&amp;8 Page &amp;P of &amp;N</oddFooter>
      </headerFooter>
    </customSheetView>
  </customSheetViews>
  <mergeCells count="43">
    <mergeCell ref="B79:C79"/>
    <mergeCell ref="B74:C74"/>
    <mergeCell ref="B75:C75"/>
    <mergeCell ref="B76:C76"/>
    <mergeCell ref="B77:C77"/>
    <mergeCell ref="B78:C78"/>
    <mergeCell ref="A71:E71"/>
    <mergeCell ref="B73:C73"/>
    <mergeCell ref="B45:C45"/>
    <mergeCell ref="B50:C50"/>
    <mergeCell ref="B51:C51"/>
    <mergeCell ref="B46:C46"/>
    <mergeCell ref="B47:C47"/>
    <mergeCell ref="B48:C48"/>
    <mergeCell ref="B49:C49"/>
    <mergeCell ref="A61:E61"/>
    <mergeCell ref="B65:C65"/>
    <mergeCell ref="B66:C66"/>
    <mergeCell ref="B67:C67"/>
    <mergeCell ref="B68:C68"/>
    <mergeCell ref="A59:E59"/>
    <mergeCell ref="B40:C40"/>
    <mergeCell ref="A43:E43"/>
    <mergeCell ref="B22:C22"/>
    <mergeCell ref="A31:E31"/>
    <mergeCell ref="A33:E33"/>
    <mergeCell ref="B37:C37"/>
    <mergeCell ref="B23:C23"/>
    <mergeCell ref="B18:C18"/>
    <mergeCell ref="B38:C38"/>
    <mergeCell ref="B39:C39"/>
    <mergeCell ref="B19:C19"/>
    <mergeCell ref="B20:C20"/>
    <mergeCell ref="B21:C21"/>
    <mergeCell ref="A8:C8"/>
    <mergeCell ref="A3:E3"/>
    <mergeCell ref="A5:E5"/>
    <mergeCell ref="A15:E15"/>
    <mergeCell ref="B17:C17"/>
    <mergeCell ref="B9:C9"/>
    <mergeCell ref="B10:C10"/>
    <mergeCell ref="B11:C11"/>
    <mergeCell ref="B12:C12"/>
  </mergeCells>
  <phoneticPr fontId="6" type="noConversion"/>
  <conditionalFormatting sqref="A57:E80">
    <cfRule type="expression" dxfId="25" priority="2" stopIfTrue="1">
      <formula>$Z$2&lt;2</formula>
    </cfRule>
  </conditionalFormatting>
  <conditionalFormatting sqref="B29:B53 A29:A56 C29:E56 B55:B56 B81 A81:A85 C81:E85 B83:B85">
    <cfRule type="expression" dxfId="24" priority="1" stopIfTrue="1">
      <formula>$Z$2&lt;1</formula>
    </cfRule>
  </conditionalFormatting>
  <pageMargins left="0.75" right="0.63" top="0.57999999999999996" bottom="0.6" header="0.34" footer="0.35"/>
  <pageSetup paperSize="9" scale="96" fitToHeight="0" orientation="portrait" r:id="rId26"/>
  <headerFooter alignWithMargins="0">
    <oddFooter>&amp;R&amp;"Book Antiqua,Bold"&amp;8 Page &amp;P of &amp;N</oddFooter>
  </headerFooter>
  <drawing r:id="rId2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dimension ref="A1:Z76"/>
  <sheetViews>
    <sheetView showGridLines="0" showZeros="0" view="pageBreakPreview" topLeftCell="A18" zoomScale="70" zoomScaleNormal="100" zoomScaleSheetLayoutView="70" workbookViewId="0">
      <selection activeCell="E24" sqref="E24"/>
    </sheetView>
  </sheetViews>
  <sheetFormatPr defaultRowHeight="14.25"/>
  <cols>
    <col min="1" max="1" width="11.28515625" style="530" customWidth="1"/>
    <col min="2" max="2" width="37.85546875" style="530" customWidth="1"/>
    <col min="3" max="3" width="24.85546875" style="530" customWidth="1"/>
    <col min="4" max="4" width="21.85546875" style="530" customWidth="1"/>
    <col min="5" max="5" width="20" style="530" customWidth="1"/>
    <col min="6" max="6" width="9.140625" style="530" hidden="1" customWidth="1"/>
    <col min="7" max="7" width="9.140625" style="530"/>
    <col min="8" max="8" width="11.28515625" style="530" customWidth="1"/>
    <col min="9" max="256" width="9.140625" style="531"/>
    <col min="257" max="257" width="11.28515625" style="531" customWidth="1"/>
    <col min="258" max="258" width="37.85546875" style="531" customWidth="1"/>
    <col min="259" max="259" width="24.85546875" style="531" customWidth="1"/>
    <col min="260" max="260" width="21.85546875" style="531" customWidth="1"/>
    <col min="261" max="261" width="20" style="531" customWidth="1"/>
    <col min="262" max="262" width="0" style="531" hidden="1" customWidth="1"/>
    <col min="263" max="263" width="9.140625" style="531"/>
    <col min="264" max="264" width="11.28515625" style="531" customWidth="1"/>
    <col min="265" max="512" width="9.140625" style="531"/>
    <col min="513" max="513" width="11.28515625" style="531" customWidth="1"/>
    <col min="514" max="514" width="37.85546875" style="531" customWidth="1"/>
    <col min="515" max="515" width="24.85546875" style="531" customWidth="1"/>
    <col min="516" max="516" width="21.85546875" style="531" customWidth="1"/>
    <col min="517" max="517" width="20" style="531" customWidth="1"/>
    <col min="518" max="518" width="0" style="531" hidden="1" customWidth="1"/>
    <col min="519" max="519" width="9.140625" style="531"/>
    <col min="520" max="520" width="11.28515625" style="531" customWidth="1"/>
    <col min="521" max="768" width="9.140625" style="531"/>
    <col min="769" max="769" width="11.28515625" style="531" customWidth="1"/>
    <col min="770" max="770" width="37.85546875" style="531" customWidth="1"/>
    <col min="771" max="771" width="24.85546875" style="531" customWidth="1"/>
    <col min="772" max="772" width="21.85546875" style="531" customWidth="1"/>
    <col min="773" max="773" width="20" style="531" customWidth="1"/>
    <col min="774" max="774" width="0" style="531" hidden="1" customWidth="1"/>
    <col min="775" max="775" width="9.140625" style="531"/>
    <col min="776" max="776" width="11.28515625" style="531" customWidth="1"/>
    <col min="777" max="1024" width="9.140625" style="531"/>
    <col min="1025" max="1025" width="11.28515625" style="531" customWidth="1"/>
    <col min="1026" max="1026" width="37.85546875" style="531" customWidth="1"/>
    <col min="1027" max="1027" width="24.85546875" style="531" customWidth="1"/>
    <col min="1028" max="1028" width="21.85546875" style="531" customWidth="1"/>
    <col min="1029" max="1029" width="20" style="531" customWidth="1"/>
    <col min="1030" max="1030" width="0" style="531" hidden="1" customWidth="1"/>
    <col min="1031" max="1031" width="9.140625" style="531"/>
    <col min="1032" max="1032" width="11.28515625" style="531" customWidth="1"/>
    <col min="1033" max="1280" width="9.140625" style="531"/>
    <col min="1281" max="1281" width="11.28515625" style="531" customWidth="1"/>
    <col min="1282" max="1282" width="37.85546875" style="531" customWidth="1"/>
    <col min="1283" max="1283" width="24.85546875" style="531" customWidth="1"/>
    <col min="1284" max="1284" width="21.85546875" style="531" customWidth="1"/>
    <col min="1285" max="1285" width="20" style="531" customWidth="1"/>
    <col min="1286" max="1286" width="0" style="531" hidden="1" customWidth="1"/>
    <col min="1287" max="1287" width="9.140625" style="531"/>
    <col min="1288" max="1288" width="11.28515625" style="531" customWidth="1"/>
    <col min="1289" max="1536" width="9.140625" style="531"/>
    <col min="1537" max="1537" width="11.28515625" style="531" customWidth="1"/>
    <col min="1538" max="1538" width="37.85546875" style="531" customWidth="1"/>
    <col min="1539" max="1539" width="24.85546875" style="531" customWidth="1"/>
    <col min="1540" max="1540" width="21.85546875" style="531" customWidth="1"/>
    <col min="1541" max="1541" width="20" style="531" customWidth="1"/>
    <col min="1542" max="1542" width="0" style="531" hidden="1" customWidth="1"/>
    <col min="1543" max="1543" width="9.140625" style="531"/>
    <col min="1544" max="1544" width="11.28515625" style="531" customWidth="1"/>
    <col min="1545" max="1792" width="9.140625" style="531"/>
    <col min="1793" max="1793" width="11.28515625" style="531" customWidth="1"/>
    <col min="1794" max="1794" width="37.85546875" style="531" customWidth="1"/>
    <col min="1795" max="1795" width="24.85546875" style="531" customWidth="1"/>
    <col min="1796" max="1796" width="21.85546875" style="531" customWidth="1"/>
    <col min="1797" max="1797" width="20" style="531" customWidth="1"/>
    <col min="1798" max="1798" width="0" style="531" hidden="1" customWidth="1"/>
    <col min="1799" max="1799" width="9.140625" style="531"/>
    <col min="1800" max="1800" width="11.28515625" style="531" customWidth="1"/>
    <col min="1801" max="2048" width="9.140625" style="531"/>
    <col min="2049" max="2049" width="11.28515625" style="531" customWidth="1"/>
    <col min="2050" max="2050" width="37.85546875" style="531" customWidth="1"/>
    <col min="2051" max="2051" width="24.85546875" style="531" customWidth="1"/>
    <col min="2052" max="2052" width="21.85546875" style="531" customWidth="1"/>
    <col min="2053" max="2053" width="20" style="531" customWidth="1"/>
    <col min="2054" max="2054" width="0" style="531" hidden="1" customWidth="1"/>
    <col min="2055" max="2055" width="9.140625" style="531"/>
    <col min="2056" max="2056" width="11.28515625" style="531" customWidth="1"/>
    <col min="2057" max="2304" width="9.140625" style="531"/>
    <col min="2305" max="2305" width="11.28515625" style="531" customWidth="1"/>
    <col min="2306" max="2306" width="37.85546875" style="531" customWidth="1"/>
    <col min="2307" max="2307" width="24.85546875" style="531" customWidth="1"/>
    <col min="2308" max="2308" width="21.85546875" style="531" customWidth="1"/>
    <col min="2309" max="2309" width="20" style="531" customWidth="1"/>
    <col min="2310" max="2310" width="0" style="531" hidden="1" customWidth="1"/>
    <col min="2311" max="2311" width="9.140625" style="531"/>
    <col min="2312" max="2312" width="11.28515625" style="531" customWidth="1"/>
    <col min="2313" max="2560" width="9.140625" style="531"/>
    <col min="2561" max="2561" width="11.28515625" style="531" customWidth="1"/>
    <col min="2562" max="2562" width="37.85546875" style="531" customWidth="1"/>
    <col min="2563" max="2563" width="24.85546875" style="531" customWidth="1"/>
    <col min="2564" max="2564" width="21.85546875" style="531" customWidth="1"/>
    <col min="2565" max="2565" width="20" style="531" customWidth="1"/>
    <col min="2566" max="2566" width="0" style="531" hidden="1" customWidth="1"/>
    <col min="2567" max="2567" width="9.140625" style="531"/>
    <col min="2568" max="2568" width="11.28515625" style="531" customWidth="1"/>
    <col min="2569" max="2816" width="9.140625" style="531"/>
    <col min="2817" max="2817" width="11.28515625" style="531" customWidth="1"/>
    <col min="2818" max="2818" width="37.85546875" style="531" customWidth="1"/>
    <col min="2819" max="2819" width="24.85546875" style="531" customWidth="1"/>
    <col min="2820" max="2820" width="21.85546875" style="531" customWidth="1"/>
    <col min="2821" max="2821" width="20" style="531" customWidth="1"/>
    <col min="2822" max="2822" width="0" style="531" hidden="1" customWidth="1"/>
    <col min="2823" max="2823" width="9.140625" style="531"/>
    <col min="2824" max="2824" width="11.28515625" style="531" customWidth="1"/>
    <col min="2825" max="3072" width="9.140625" style="531"/>
    <col min="3073" max="3073" width="11.28515625" style="531" customWidth="1"/>
    <col min="3074" max="3074" width="37.85546875" style="531" customWidth="1"/>
    <col min="3075" max="3075" width="24.85546875" style="531" customWidth="1"/>
    <col min="3076" max="3076" width="21.85546875" style="531" customWidth="1"/>
    <col min="3077" max="3077" width="20" style="531" customWidth="1"/>
    <col min="3078" max="3078" width="0" style="531" hidden="1" customWidth="1"/>
    <col min="3079" max="3079" width="9.140625" style="531"/>
    <col min="3080" max="3080" width="11.28515625" style="531" customWidth="1"/>
    <col min="3081" max="3328" width="9.140625" style="531"/>
    <col min="3329" max="3329" width="11.28515625" style="531" customWidth="1"/>
    <col min="3330" max="3330" width="37.85546875" style="531" customWidth="1"/>
    <col min="3331" max="3331" width="24.85546875" style="531" customWidth="1"/>
    <col min="3332" max="3332" width="21.85546875" style="531" customWidth="1"/>
    <col min="3333" max="3333" width="20" style="531" customWidth="1"/>
    <col min="3334" max="3334" width="0" style="531" hidden="1" customWidth="1"/>
    <col min="3335" max="3335" width="9.140625" style="531"/>
    <col min="3336" max="3336" width="11.28515625" style="531" customWidth="1"/>
    <col min="3337" max="3584" width="9.140625" style="531"/>
    <col min="3585" max="3585" width="11.28515625" style="531" customWidth="1"/>
    <col min="3586" max="3586" width="37.85546875" style="531" customWidth="1"/>
    <col min="3587" max="3587" width="24.85546875" style="531" customWidth="1"/>
    <col min="3588" max="3588" width="21.85546875" style="531" customWidth="1"/>
    <col min="3589" max="3589" width="20" style="531" customWidth="1"/>
    <col min="3590" max="3590" width="0" style="531" hidden="1" customWidth="1"/>
    <col min="3591" max="3591" width="9.140625" style="531"/>
    <col min="3592" max="3592" width="11.28515625" style="531" customWidth="1"/>
    <col min="3593" max="3840" width="9.140625" style="531"/>
    <col min="3841" max="3841" width="11.28515625" style="531" customWidth="1"/>
    <col min="3842" max="3842" width="37.85546875" style="531" customWidth="1"/>
    <col min="3843" max="3843" width="24.85546875" style="531" customWidth="1"/>
    <col min="3844" max="3844" width="21.85546875" style="531" customWidth="1"/>
    <col min="3845" max="3845" width="20" style="531" customWidth="1"/>
    <col min="3846" max="3846" width="0" style="531" hidden="1" customWidth="1"/>
    <col min="3847" max="3847" width="9.140625" style="531"/>
    <col min="3848" max="3848" width="11.28515625" style="531" customWidth="1"/>
    <col min="3849" max="4096" width="9.140625" style="531"/>
    <col min="4097" max="4097" width="11.28515625" style="531" customWidth="1"/>
    <col min="4098" max="4098" width="37.85546875" style="531" customWidth="1"/>
    <col min="4099" max="4099" width="24.85546875" style="531" customWidth="1"/>
    <col min="4100" max="4100" width="21.85546875" style="531" customWidth="1"/>
    <col min="4101" max="4101" width="20" style="531" customWidth="1"/>
    <col min="4102" max="4102" width="0" style="531" hidden="1" customWidth="1"/>
    <col min="4103" max="4103" width="9.140625" style="531"/>
    <col min="4104" max="4104" width="11.28515625" style="531" customWidth="1"/>
    <col min="4105" max="4352" width="9.140625" style="531"/>
    <col min="4353" max="4353" width="11.28515625" style="531" customWidth="1"/>
    <col min="4354" max="4354" width="37.85546875" style="531" customWidth="1"/>
    <col min="4355" max="4355" width="24.85546875" style="531" customWidth="1"/>
    <col min="4356" max="4356" width="21.85546875" style="531" customWidth="1"/>
    <col min="4357" max="4357" width="20" style="531" customWidth="1"/>
    <col min="4358" max="4358" width="0" style="531" hidden="1" customWidth="1"/>
    <col min="4359" max="4359" width="9.140625" style="531"/>
    <col min="4360" max="4360" width="11.28515625" style="531" customWidth="1"/>
    <col min="4361" max="4608" width="9.140625" style="531"/>
    <col min="4609" max="4609" width="11.28515625" style="531" customWidth="1"/>
    <col min="4610" max="4610" width="37.85546875" style="531" customWidth="1"/>
    <col min="4611" max="4611" width="24.85546875" style="531" customWidth="1"/>
    <col min="4612" max="4612" width="21.85546875" style="531" customWidth="1"/>
    <col min="4613" max="4613" width="20" style="531" customWidth="1"/>
    <col min="4614" max="4614" width="0" style="531" hidden="1" customWidth="1"/>
    <col min="4615" max="4615" width="9.140625" style="531"/>
    <col min="4616" max="4616" width="11.28515625" style="531" customWidth="1"/>
    <col min="4617" max="4864" width="9.140625" style="531"/>
    <col min="4865" max="4865" width="11.28515625" style="531" customWidth="1"/>
    <col min="4866" max="4866" width="37.85546875" style="531" customWidth="1"/>
    <col min="4867" max="4867" width="24.85546875" style="531" customWidth="1"/>
    <col min="4868" max="4868" width="21.85546875" style="531" customWidth="1"/>
    <col min="4869" max="4869" width="20" style="531" customWidth="1"/>
    <col min="4870" max="4870" width="0" style="531" hidden="1" customWidth="1"/>
    <col min="4871" max="4871" width="9.140625" style="531"/>
    <col min="4872" max="4872" width="11.28515625" style="531" customWidth="1"/>
    <col min="4873" max="5120" width="9.140625" style="531"/>
    <col min="5121" max="5121" width="11.28515625" style="531" customWidth="1"/>
    <col min="5122" max="5122" width="37.85546875" style="531" customWidth="1"/>
    <col min="5123" max="5123" width="24.85546875" style="531" customWidth="1"/>
    <col min="5124" max="5124" width="21.85546875" style="531" customWidth="1"/>
    <col min="5125" max="5125" width="20" style="531" customWidth="1"/>
    <col min="5126" max="5126" width="0" style="531" hidden="1" customWidth="1"/>
    <col min="5127" max="5127" width="9.140625" style="531"/>
    <col min="5128" max="5128" width="11.28515625" style="531" customWidth="1"/>
    <col min="5129" max="5376" width="9.140625" style="531"/>
    <col min="5377" max="5377" width="11.28515625" style="531" customWidth="1"/>
    <col min="5378" max="5378" width="37.85546875" style="531" customWidth="1"/>
    <col min="5379" max="5379" width="24.85546875" style="531" customWidth="1"/>
    <col min="5380" max="5380" width="21.85546875" style="531" customWidth="1"/>
    <col min="5381" max="5381" width="20" style="531" customWidth="1"/>
    <col min="5382" max="5382" width="0" style="531" hidden="1" customWidth="1"/>
    <col min="5383" max="5383" width="9.140625" style="531"/>
    <col min="5384" max="5384" width="11.28515625" style="531" customWidth="1"/>
    <col min="5385" max="5632" width="9.140625" style="531"/>
    <col min="5633" max="5633" width="11.28515625" style="531" customWidth="1"/>
    <col min="5634" max="5634" width="37.85546875" style="531" customWidth="1"/>
    <col min="5635" max="5635" width="24.85546875" style="531" customWidth="1"/>
    <col min="5636" max="5636" width="21.85546875" style="531" customWidth="1"/>
    <col min="5637" max="5637" width="20" style="531" customWidth="1"/>
    <col min="5638" max="5638" width="0" style="531" hidden="1" customWidth="1"/>
    <col min="5639" max="5639" width="9.140625" style="531"/>
    <col min="5640" max="5640" width="11.28515625" style="531" customWidth="1"/>
    <col min="5641" max="5888" width="9.140625" style="531"/>
    <col min="5889" max="5889" width="11.28515625" style="531" customWidth="1"/>
    <col min="5890" max="5890" width="37.85546875" style="531" customWidth="1"/>
    <col min="5891" max="5891" width="24.85546875" style="531" customWidth="1"/>
    <col min="5892" max="5892" width="21.85546875" style="531" customWidth="1"/>
    <col min="5893" max="5893" width="20" style="531" customWidth="1"/>
    <col min="5894" max="5894" width="0" style="531" hidden="1" customWidth="1"/>
    <col min="5895" max="5895" width="9.140625" style="531"/>
    <col min="5896" max="5896" width="11.28515625" style="531" customWidth="1"/>
    <col min="5897" max="6144" width="9.140625" style="531"/>
    <col min="6145" max="6145" width="11.28515625" style="531" customWidth="1"/>
    <col min="6146" max="6146" width="37.85546875" style="531" customWidth="1"/>
    <col min="6147" max="6147" width="24.85546875" style="531" customWidth="1"/>
    <col min="6148" max="6148" width="21.85546875" style="531" customWidth="1"/>
    <col min="6149" max="6149" width="20" style="531" customWidth="1"/>
    <col min="6150" max="6150" width="0" style="531" hidden="1" customWidth="1"/>
    <col min="6151" max="6151" width="9.140625" style="531"/>
    <col min="6152" max="6152" width="11.28515625" style="531" customWidth="1"/>
    <col min="6153" max="6400" width="9.140625" style="531"/>
    <col min="6401" max="6401" width="11.28515625" style="531" customWidth="1"/>
    <col min="6402" max="6402" width="37.85546875" style="531" customWidth="1"/>
    <col min="6403" max="6403" width="24.85546875" style="531" customWidth="1"/>
    <col min="6404" max="6404" width="21.85546875" style="531" customWidth="1"/>
    <col min="6405" max="6405" width="20" style="531" customWidth="1"/>
    <col min="6406" max="6406" width="0" style="531" hidden="1" customWidth="1"/>
    <col min="6407" max="6407" width="9.140625" style="531"/>
    <col min="6408" max="6408" width="11.28515625" style="531" customWidth="1"/>
    <col min="6409" max="6656" width="9.140625" style="531"/>
    <col min="6657" max="6657" width="11.28515625" style="531" customWidth="1"/>
    <col min="6658" max="6658" width="37.85546875" style="531" customWidth="1"/>
    <col min="6659" max="6659" width="24.85546875" style="531" customWidth="1"/>
    <col min="6660" max="6660" width="21.85546875" style="531" customWidth="1"/>
    <col min="6661" max="6661" width="20" style="531" customWidth="1"/>
    <col min="6662" max="6662" width="0" style="531" hidden="1" customWidth="1"/>
    <col min="6663" max="6663" width="9.140625" style="531"/>
    <col min="6664" max="6664" width="11.28515625" style="531" customWidth="1"/>
    <col min="6665" max="6912" width="9.140625" style="531"/>
    <col min="6913" max="6913" width="11.28515625" style="531" customWidth="1"/>
    <col min="6914" max="6914" width="37.85546875" style="531" customWidth="1"/>
    <col min="6915" max="6915" width="24.85546875" style="531" customWidth="1"/>
    <col min="6916" max="6916" width="21.85546875" style="531" customWidth="1"/>
    <col min="6917" max="6917" width="20" style="531" customWidth="1"/>
    <col min="6918" max="6918" width="0" style="531" hidden="1" customWidth="1"/>
    <col min="6919" max="6919" width="9.140625" style="531"/>
    <col min="6920" max="6920" width="11.28515625" style="531" customWidth="1"/>
    <col min="6921" max="7168" width="9.140625" style="531"/>
    <col min="7169" max="7169" width="11.28515625" style="531" customWidth="1"/>
    <col min="7170" max="7170" width="37.85546875" style="531" customWidth="1"/>
    <col min="7171" max="7171" width="24.85546875" style="531" customWidth="1"/>
    <col min="7172" max="7172" width="21.85546875" style="531" customWidth="1"/>
    <col min="7173" max="7173" width="20" style="531" customWidth="1"/>
    <col min="7174" max="7174" width="0" style="531" hidden="1" customWidth="1"/>
    <col min="7175" max="7175" width="9.140625" style="531"/>
    <col min="7176" max="7176" width="11.28515625" style="531" customWidth="1"/>
    <col min="7177" max="7424" width="9.140625" style="531"/>
    <col min="7425" max="7425" width="11.28515625" style="531" customWidth="1"/>
    <col min="7426" max="7426" width="37.85546875" style="531" customWidth="1"/>
    <col min="7427" max="7427" width="24.85546875" style="531" customWidth="1"/>
    <col min="7428" max="7428" width="21.85546875" style="531" customWidth="1"/>
    <col min="7429" max="7429" width="20" style="531" customWidth="1"/>
    <col min="7430" max="7430" width="0" style="531" hidden="1" customWidth="1"/>
    <col min="7431" max="7431" width="9.140625" style="531"/>
    <col min="7432" max="7432" width="11.28515625" style="531" customWidth="1"/>
    <col min="7433" max="7680" width="9.140625" style="531"/>
    <col min="7681" max="7681" width="11.28515625" style="531" customWidth="1"/>
    <col min="7682" max="7682" width="37.85546875" style="531" customWidth="1"/>
    <col min="7683" max="7683" width="24.85546875" style="531" customWidth="1"/>
    <col min="7684" max="7684" width="21.85546875" style="531" customWidth="1"/>
    <col min="7685" max="7685" width="20" style="531" customWidth="1"/>
    <col min="7686" max="7686" width="0" style="531" hidden="1" customWidth="1"/>
    <col min="7687" max="7687" width="9.140625" style="531"/>
    <col min="7688" max="7688" width="11.28515625" style="531" customWidth="1"/>
    <col min="7689" max="7936" width="9.140625" style="531"/>
    <col min="7937" max="7937" width="11.28515625" style="531" customWidth="1"/>
    <col min="7938" max="7938" width="37.85546875" style="531" customWidth="1"/>
    <col min="7939" max="7939" width="24.85546875" style="531" customWidth="1"/>
    <col min="7940" max="7940" width="21.85546875" style="531" customWidth="1"/>
    <col min="7941" max="7941" width="20" style="531" customWidth="1"/>
    <col min="7942" max="7942" width="0" style="531" hidden="1" customWidth="1"/>
    <col min="7943" max="7943" width="9.140625" style="531"/>
    <col min="7944" max="7944" width="11.28515625" style="531" customWidth="1"/>
    <col min="7945" max="8192" width="9.140625" style="531"/>
    <col min="8193" max="8193" width="11.28515625" style="531" customWidth="1"/>
    <col min="8194" max="8194" width="37.85546875" style="531" customWidth="1"/>
    <col min="8195" max="8195" width="24.85546875" style="531" customWidth="1"/>
    <col min="8196" max="8196" width="21.85546875" style="531" customWidth="1"/>
    <col min="8197" max="8197" width="20" style="531" customWidth="1"/>
    <col min="8198" max="8198" width="0" style="531" hidden="1" customWidth="1"/>
    <col min="8199" max="8199" width="9.140625" style="531"/>
    <col min="8200" max="8200" width="11.28515625" style="531" customWidth="1"/>
    <col min="8201" max="8448" width="9.140625" style="531"/>
    <col min="8449" max="8449" width="11.28515625" style="531" customWidth="1"/>
    <col min="8450" max="8450" width="37.85546875" style="531" customWidth="1"/>
    <col min="8451" max="8451" width="24.85546875" style="531" customWidth="1"/>
    <col min="8452" max="8452" width="21.85546875" style="531" customWidth="1"/>
    <col min="8453" max="8453" width="20" style="531" customWidth="1"/>
    <col min="8454" max="8454" width="0" style="531" hidden="1" customWidth="1"/>
    <col min="8455" max="8455" width="9.140625" style="531"/>
    <col min="8456" max="8456" width="11.28515625" style="531" customWidth="1"/>
    <col min="8457" max="8704" width="9.140625" style="531"/>
    <col min="8705" max="8705" width="11.28515625" style="531" customWidth="1"/>
    <col min="8706" max="8706" width="37.85546875" style="531" customWidth="1"/>
    <col min="8707" max="8707" width="24.85546875" style="531" customWidth="1"/>
    <col min="8708" max="8708" width="21.85546875" style="531" customWidth="1"/>
    <col min="8709" max="8709" width="20" style="531" customWidth="1"/>
    <col min="8710" max="8710" width="0" style="531" hidden="1" customWidth="1"/>
    <col min="8711" max="8711" width="9.140625" style="531"/>
    <col min="8712" max="8712" width="11.28515625" style="531" customWidth="1"/>
    <col min="8713" max="8960" width="9.140625" style="531"/>
    <col min="8961" max="8961" width="11.28515625" style="531" customWidth="1"/>
    <col min="8962" max="8962" width="37.85546875" style="531" customWidth="1"/>
    <col min="8963" max="8963" width="24.85546875" style="531" customWidth="1"/>
    <col min="8964" max="8964" width="21.85546875" style="531" customWidth="1"/>
    <col min="8965" max="8965" width="20" style="531" customWidth="1"/>
    <col min="8966" max="8966" width="0" style="531" hidden="1" customWidth="1"/>
    <col min="8967" max="8967" width="9.140625" style="531"/>
    <col min="8968" max="8968" width="11.28515625" style="531" customWidth="1"/>
    <col min="8969" max="9216" width="9.140625" style="531"/>
    <col min="9217" max="9217" width="11.28515625" style="531" customWidth="1"/>
    <col min="9218" max="9218" width="37.85546875" style="531" customWidth="1"/>
    <col min="9219" max="9219" width="24.85546875" style="531" customWidth="1"/>
    <col min="9220" max="9220" width="21.85546875" style="531" customWidth="1"/>
    <col min="9221" max="9221" width="20" style="531" customWidth="1"/>
    <col min="9222" max="9222" width="0" style="531" hidden="1" customWidth="1"/>
    <col min="9223" max="9223" width="9.140625" style="531"/>
    <col min="9224" max="9224" width="11.28515625" style="531" customWidth="1"/>
    <col min="9225" max="9472" width="9.140625" style="531"/>
    <col min="9473" max="9473" width="11.28515625" style="531" customWidth="1"/>
    <col min="9474" max="9474" width="37.85546875" style="531" customWidth="1"/>
    <col min="9475" max="9475" width="24.85546875" style="531" customWidth="1"/>
    <col min="9476" max="9476" width="21.85546875" style="531" customWidth="1"/>
    <col min="9477" max="9477" width="20" style="531" customWidth="1"/>
    <col min="9478" max="9478" width="0" style="531" hidden="1" customWidth="1"/>
    <col min="9479" max="9479" width="9.140625" style="531"/>
    <col min="9480" max="9480" width="11.28515625" style="531" customWidth="1"/>
    <col min="9481" max="9728" width="9.140625" style="531"/>
    <col min="9729" max="9729" width="11.28515625" style="531" customWidth="1"/>
    <col min="9730" max="9730" width="37.85546875" style="531" customWidth="1"/>
    <col min="9731" max="9731" width="24.85546875" style="531" customWidth="1"/>
    <col min="9732" max="9732" width="21.85546875" style="531" customWidth="1"/>
    <col min="9733" max="9733" width="20" style="531" customWidth="1"/>
    <col min="9734" max="9734" width="0" style="531" hidden="1" customWidth="1"/>
    <col min="9735" max="9735" width="9.140625" style="531"/>
    <col min="9736" max="9736" width="11.28515625" style="531" customWidth="1"/>
    <col min="9737" max="9984" width="9.140625" style="531"/>
    <col min="9985" max="9985" width="11.28515625" style="531" customWidth="1"/>
    <col min="9986" max="9986" width="37.85546875" style="531" customWidth="1"/>
    <col min="9987" max="9987" width="24.85546875" style="531" customWidth="1"/>
    <col min="9988" max="9988" width="21.85546875" style="531" customWidth="1"/>
    <col min="9989" max="9989" width="20" style="531" customWidth="1"/>
    <col min="9990" max="9990" width="0" style="531" hidden="1" customWidth="1"/>
    <col min="9991" max="9991" width="9.140625" style="531"/>
    <col min="9992" max="9992" width="11.28515625" style="531" customWidth="1"/>
    <col min="9993" max="10240" width="9.140625" style="531"/>
    <col min="10241" max="10241" width="11.28515625" style="531" customWidth="1"/>
    <col min="10242" max="10242" width="37.85546875" style="531" customWidth="1"/>
    <col min="10243" max="10243" width="24.85546875" style="531" customWidth="1"/>
    <col min="10244" max="10244" width="21.85546875" style="531" customWidth="1"/>
    <col min="10245" max="10245" width="20" style="531" customWidth="1"/>
    <col min="10246" max="10246" width="0" style="531" hidden="1" customWidth="1"/>
    <col min="10247" max="10247" width="9.140625" style="531"/>
    <col min="10248" max="10248" width="11.28515625" style="531" customWidth="1"/>
    <col min="10249" max="10496" width="9.140625" style="531"/>
    <col min="10497" max="10497" width="11.28515625" style="531" customWidth="1"/>
    <col min="10498" max="10498" width="37.85546875" style="531" customWidth="1"/>
    <col min="10499" max="10499" width="24.85546875" style="531" customWidth="1"/>
    <col min="10500" max="10500" width="21.85546875" style="531" customWidth="1"/>
    <col min="10501" max="10501" width="20" style="531" customWidth="1"/>
    <col min="10502" max="10502" width="0" style="531" hidden="1" customWidth="1"/>
    <col min="10503" max="10503" width="9.140625" style="531"/>
    <col min="10504" max="10504" width="11.28515625" style="531" customWidth="1"/>
    <col min="10505" max="10752" width="9.140625" style="531"/>
    <col min="10753" max="10753" width="11.28515625" style="531" customWidth="1"/>
    <col min="10754" max="10754" width="37.85546875" style="531" customWidth="1"/>
    <col min="10755" max="10755" width="24.85546875" style="531" customWidth="1"/>
    <col min="10756" max="10756" width="21.85546875" style="531" customWidth="1"/>
    <col min="10757" max="10757" width="20" style="531" customWidth="1"/>
    <col min="10758" max="10758" width="0" style="531" hidden="1" customWidth="1"/>
    <col min="10759" max="10759" width="9.140625" style="531"/>
    <col min="10760" max="10760" width="11.28515625" style="531" customWidth="1"/>
    <col min="10761" max="11008" width="9.140625" style="531"/>
    <col min="11009" max="11009" width="11.28515625" style="531" customWidth="1"/>
    <col min="11010" max="11010" width="37.85546875" style="531" customWidth="1"/>
    <col min="11011" max="11011" width="24.85546875" style="531" customWidth="1"/>
    <col min="11012" max="11012" width="21.85546875" style="531" customWidth="1"/>
    <col min="11013" max="11013" width="20" style="531" customWidth="1"/>
    <col min="11014" max="11014" width="0" style="531" hidden="1" customWidth="1"/>
    <col min="11015" max="11015" width="9.140625" style="531"/>
    <col min="11016" max="11016" width="11.28515625" style="531" customWidth="1"/>
    <col min="11017" max="11264" width="9.140625" style="531"/>
    <col min="11265" max="11265" width="11.28515625" style="531" customWidth="1"/>
    <col min="11266" max="11266" width="37.85546875" style="531" customWidth="1"/>
    <col min="11267" max="11267" width="24.85546875" style="531" customWidth="1"/>
    <col min="11268" max="11268" width="21.85546875" style="531" customWidth="1"/>
    <col min="11269" max="11269" width="20" style="531" customWidth="1"/>
    <col min="11270" max="11270" width="0" style="531" hidden="1" customWidth="1"/>
    <col min="11271" max="11271" width="9.140625" style="531"/>
    <col min="11272" max="11272" width="11.28515625" style="531" customWidth="1"/>
    <col min="11273" max="11520" width="9.140625" style="531"/>
    <col min="11521" max="11521" width="11.28515625" style="531" customWidth="1"/>
    <col min="11522" max="11522" width="37.85546875" style="531" customWidth="1"/>
    <col min="11523" max="11523" width="24.85546875" style="531" customWidth="1"/>
    <col min="11524" max="11524" width="21.85546875" style="531" customWidth="1"/>
    <col min="11525" max="11525" width="20" style="531" customWidth="1"/>
    <col min="11526" max="11526" width="0" style="531" hidden="1" customWidth="1"/>
    <col min="11527" max="11527" width="9.140625" style="531"/>
    <col min="11528" max="11528" width="11.28515625" style="531" customWidth="1"/>
    <col min="11529" max="11776" width="9.140625" style="531"/>
    <col min="11777" max="11777" width="11.28515625" style="531" customWidth="1"/>
    <col min="11778" max="11778" width="37.85546875" style="531" customWidth="1"/>
    <col min="11779" max="11779" width="24.85546875" style="531" customWidth="1"/>
    <col min="11780" max="11780" width="21.85546875" style="531" customWidth="1"/>
    <col min="11781" max="11781" width="20" style="531" customWidth="1"/>
    <col min="11782" max="11782" width="0" style="531" hidden="1" customWidth="1"/>
    <col min="11783" max="11783" width="9.140625" style="531"/>
    <col min="11784" max="11784" width="11.28515625" style="531" customWidth="1"/>
    <col min="11785" max="12032" width="9.140625" style="531"/>
    <col min="12033" max="12033" width="11.28515625" style="531" customWidth="1"/>
    <col min="12034" max="12034" width="37.85546875" style="531" customWidth="1"/>
    <col min="12035" max="12035" width="24.85546875" style="531" customWidth="1"/>
    <col min="12036" max="12036" width="21.85546875" style="531" customWidth="1"/>
    <col min="12037" max="12037" width="20" style="531" customWidth="1"/>
    <col min="12038" max="12038" width="0" style="531" hidden="1" customWidth="1"/>
    <col min="12039" max="12039" width="9.140625" style="531"/>
    <col min="12040" max="12040" width="11.28515625" style="531" customWidth="1"/>
    <col min="12041" max="12288" width="9.140625" style="531"/>
    <col min="12289" max="12289" width="11.28515625" style="531" customWidth="1"/>
    <col min="12290" max="12290" width="37.85546875" style="531" customWidth="1"/>
    <col min="12291" max="12291" width="24.85546875" style="531" customWidth="1"/>
    <col min="12292" max="12292" width="21.85546875" style="531" customWidth="1"/>
    <col min="12293" max="12293" width="20" style="531" customWidth="1"/>
    <col min="12294" max="12294" width="0" style="531" hidden="1" customWidth="1"/>
    <col min="12295" max="12295" width="9.140625" style="531"/>
    <col min="12296" max="12296" width="11.28515625" style="531" customWidth="1"/>
    <col min="12297" max="12544" width="9.140625" style="531"/>
    <col min="12545" max="12545" width="11.28515625" style="531" customWidth="1"/>
    <col min="12546" max="12546" width="37.85546875" style="531" customWidth="1"/>
    <col min="12547" max="12547" width="24.85546875" style="531" customWidth="1"/>
    <col min="12548" max="12548" width="21.85546875" style="531" customWidth="1"/>
    <col min="12549" max="12549" width="20" style="531" customWidth="1"/>
    <col min="12550" max="12550" width="0" style="531" hidden="1" customWidth="1"/>
    <col min="12551" max="12551" width="9.140625" style="531"/>
    <col min="12552" max="12552" width="11.28515625" style="531" customWidth="1"/>
    <col min="12553" max="12800" width="9.140625" style="531"/>
    <col min="12801" max="12801" width="11.28515625" style="531" customWidth="1"/>
    <col min="12802" max="12802" width="37.85546875" style="531" customWidth="1"/>
    <col min="12803" max="12803" width="24.85546875" style="531" customWidth="1"/>
    <col min="12804" max="12804" width="21.85546875" style="531" customWidth="1"/>
    <col min="12805" max="12805" width="20" style="531" customWidth="1"/>
    <col min="12806" max="12806" width="0" style="531" hidden="1" customWidth="1"/>
    <col min="12807" max="12807" width="9.140625" style="531"/>
    <col min="12808" max="12808" width="11.28515625" style="531" customWidth="1"/>
    <col min="12809" max="13056" width="9.140625" style="531"/>
    <col min="13057" max="13057" width="11.28515625" style="531" customWidth="1"/>
    <col min="13058" max="13058" width="37.85546875" style="531" customWidth="1"/>
    <col min="13059" max="13059" width="24.85546875" style="531" customWidth="1"/>
    <col min="13060" max="13060" width="21.85546875" style="531" customWidth="1"/>
    <col min="13061" max="13061" width="20" style="531" customWidth="1"/>
    <col min="13062" max="13062" width="0" style="531" hidden="1" customWidth="1"/>
    <col min="13063" max="13063" width="9.140625" style="531"/>
    <col min="13064" max="13064" width="11.28515625" style="531" customWidth="1"/>
    <col min="13065" max="13312" width="9.140625" style="531"/>
    <col min="13313" max="13313" width="11.28515625" style="531" customWidth="1"/>
    <col min="13314" max="13314" width="37.85546875" style="531" customWidth="1"/>
    <col min="13315" max="13315" width="24.85546875" style="531" customWidth="1"/>
    <col min="13316" max="13316" width="21.85546875" style="531" customWidth="1"/>
    <col min="13317" max="13317" width="20" style="531" customWidth="1"/>
    <col min="13318" max="13318" width="0" style="531" hidden="1" customWidth="1"/>
    <col min="13319" max="13319" width="9.140625" style="531"/>
    <col min="13320" max="13320" width="11.28515625" style="531" customWidth="1"/>
    <col min="13321" max="13568" width="9.140625" style="531"/>
    <col min="13569" max="13569" width="11.28515625" style="531" customWidth="1"/>
    <col min="13570" max="13570" width="37.85546875" style="531" customWidth="1"/>
    <col min="13571" max="13571" width="24.85546875" style="531" customWidth="1"/>
    <col min="13572" max="13572" width="21.85546875" style="531" customWidth="1"/>
    <col min="13573" max="13573" width="20" style="531" customWidth="1"/>
    <col min="13574" max="13574" width="0" style="531" hidden="1" customWidth="1"/>
    <col min="13575" max="13575" width="9.140625" style="531"/>
    <col min="13576" max="13576" width="11.28515625" style="531" customWidth="1"/>
    <col min="13577" max="13824" width="9.140625" style="531"/>
    <col min="13825" max="13825" width="11.28515625" style="531" customWidth="1"/>
    <col min="13826" max="13826" width="37.85546875" style="531" customWidth="1"/>
    <col min="13827" max="13827" width="24.85546875" style="531" customWidth="1"/>
    <col min="13828" max="13828" width="21.85546875" style="531" customWidth="1"/>
    <col min="13829" max="13829" width="20" style="531" customWidth="1"/>
    <col min="13830" max="13830" width="0" style="531" hidden="1" customWidth="1"/>
    <col min="13831" max="13831" width="9.140625" style="531"/>
    <col min="13832" max="13832" width="11.28515625" style="531" customWidth="1"/>
    <col min="13833" max="14080" width="9.140625" style="531"/>
    <col min="14081" max="14081" width="11.28515625" style="531" customWidth="1"/>
    <col min="14082" max="14082" width="37.85546875" style="531" customWidth="1"/>
    <col min="14083" max="14083" width="24.85546875" style="531" customWidth="1"/>
    <col min="14084" max="14084" width="21.85546875" style="531" customWidth="1"/>
    <col min="14085" max="14085" width="20" style="531" customWidth="1"/>
    <col min="14086" max="14086" width="0" style="531" hidden="1" customWidth="1"/>
    <col min="14087" max="14087" width="9.140625" style="531"/>
    <col min="14088" max="14088" width="11.28515625" style="531" customWidth="1"/>
    <col min="14089" max="14336" width="9.140625" style="531"/>
    <col min="14337" max="14337" width="11.28515625" style="531" customWidth="1"/>
    <col min="14338" max="14338" width="37.85546875" style="531" customWidth="1"/>
    <col min="14339" max="14339" width="24.85546875" style="531" customWidth="1"/>
    <col min="14340" max="14340" width="21.85546875" style="531" customWidth="1"/>
    <col min="14341" max="14341" width="20" style="531" customWidth="1"/>
    <col min="14342" max="14342" width="0" style="531" hidden="1" customWidth="1"/>
    <col min="14343" max="14343" width="9.140625" style="531"/>
    <col min="14344" max="14344" width="11.28515625" style="531" customWidth="1"/>
    <col min="14345" max="14592" width="9.140625" style="531"/>
    <col min="14593" max="14593" width="11.28515625" style="531" customWidth="1"/>
    <col min="14594" max="14594" width="37.85546875" style="531" customWidth="1"/>
    <col min="14595" max="14595" width="24.85546875" style="531" customWidth="1"/>
    <col min="14596" max="14596" width="21.85546875" style="531" customWidth="1"/>
    <col min="14597" max="14597" width="20" style="531" customWidth="1"/>
    <col min="14598" max="14598" width="0" style="531" hidden="1" customWidth="1"/>
    <col min="14599" max="14599" width="9.140625" style="531"/>
    <col min="14600" max="14600" width="11.28515625" style="531" customWidth="1"/>
    <col min="14601" max="14848" width="9.140625" style="531"/>
    <col min="14849" max="14849" width="11.28515625" style="531" customWidth="1"/>
    <col min="14850" max="14850" width="37.85546875" style="531" customWidth="1"/>
    <col min="14851" max="14851" width="24.85546875" style="531" customWidth="1"/>
    <col min="14852" max="14852" width="21.85546875" style="531" customWidth="1"/>
    <col min="14853" max="14853" width="20" style="531" customWidth="1"/>
    <col min="14854" max="14854" width="0" style="531" hidden="1" customWidth="1"/>
    <col min="14855" max="14855" width="9.140625" style="531"/>
    <col min="14856" max="14856" width="11.28515625" style="531" customWidth="1"/>
    <col min="14857" max="15104" width="9.140625" style="531"/>
    <col min="15105" max="15105" width="11.28515625" style="531" customWidth="1"/>
    <col min="15106" max="15106" width="37.85546875" style="531" customWidth="1"/>
    <col min="15107" max="15107" width="24.85546875" style="531" customWidth="1"/>
    <col min="15108" max="15108" width="21.85546875" style="531" customWidth="1"/>
    <col min="15109" max="15109" width="20" style="531" customWidth="1"/>
    <col min="15110" max="15110" width="0" style="531" hidden="1" customWidth="1"/>
    <col min="15111" max="15111" width="9.140625" style="531"/>
    <col min="15112" max="15112" width="11.28515625" style="531" customWidth="1"/>
    <col min="15113" max="15360" width="9.140625" style="531"/>
    <col min="15361" max="15361" width="11.28515625" style="531" customWidth="1"/>
    <col min="15362" max="15362" width="37.85546875" style="531" customWidth="1"/>
    <col min="15363" max="15363" width="24.85546875" style="531" customWidth="1"/>
    <col min="15364" max="15364" width="21.85546875" style="531" customWidth="1"/>
    <col min="15365" max="15365" width="20" style="531" customWidth="1"/>
    <col min="15366" max="15366" width="0" style="531" hidden="1" customWidth="1"/>
    <col min="15367" max="15367" width="9.140625" style="531"/>
    <col min="15368" max="15368" width="11.28515625" style="531" customWidth="1"/>
    <col min="15369" max="15616" width="9.140625" style="531"/>
    <col min="15617" max="15617" width="11.28515625" style="531" customWidth="1"/>
    <col min="15618" max="15618" width="37.85546875" style="531" customWidth="1"/>
    <col min="15619" max="15619" width="24.85546875" style="531" customWidth="1"/>
    <col min="15620" max="15620" width="21.85546875" style="531" customWidth="1"/>
    <col min="15621" max="15621" width="20" style="531" customWidth="1"/>
    <col min="15622" max="15622" width="0" style="531" hidden="1" customWidth="1"/>
    <col min="15623" max="15623" width="9.140625" style="531"/>
    <col min="15624" max="15624" width="11.28515625" style="531" customWidth="1"/>
    <col min="15625" max="15872" width="9.140625" style="531"/>
    <col min="15873" max="15873" width="11.28515625" style="531" customWidth="1"/>
    <col min="15874" max="15874" width="37.85546875" style="531" customWidth="1"/>
    <col min="15875" max="15875" width="24.85546875" style="531" customWidth="1"/>
    <col min="15876" max="15876" width="21.85546875" style="531" customWidth="1"/>
    <col min="15877" max="15877" width="20" style="531" customWidth="1"/>
    <col min="15878" max="15878" width="0" style="531" hidden="1" customWidth="1"/>
    <col min="15879" max="15879" width="9.140625" style="531"/>
    <col min="15880" max="15880" width="11.28515625" style="531" customWidth="1"/>
    <col min="15881" max="16128" width="9.140625" style="531"/>
    <col min="16129" max="16129" width="11.28515625" style="531" customWidth="1"/>
    <col min="16130" max="16130" width="37.85546875" style="531" customWidth="1"/>
    <col min="16131" max="16131" width="24.85546875" style="531" customWidth="1"/>
    <col min="16132" max="16132" width="21.85546875" style="531" customWidth="1"/>
    <col min="16133" max="16133" width="20" style="531" customWidth="1"/>
    <col min="16134" max="16134" width="0" style="531" hidden="1" customWidth="1"/>
    <col min="16135" max="16135" width="9.140625" style="531"/>
    <col min="16136" max="16136" width="11.28515625" style="531" customWidth="1"/>
    <col min="16137" max="16384" width="9.140625" style="531"/>
  </cols>
  <sheetData>
    <row r="1" spans="1:26" ht="22.5" customHeight="1">
      <c r="A1" s="527" t="str">
        <f>'Attach 9'!A1</f>
        <v xml:space="preserve">Specification No. :CC/T/W-PILE/DOM/A10/26/08899 </v>
      </c>
      <c r="B1" s="574"/>
      <c r="C1" s="574"/>
      <c r="D1" s="574"/>
      <c r="E1" s="529" t="s">
        <v>731</v>
      </c>
    </row>
    <row r="2" spans="1:26" ht="12.75" customHeight="1">
      <c r="A2" s="575"/>
      <c r="B2" s="575"/>
      <c r="C2" s="575"/>
      <c r="D2" s="575"/>
      <c r="E2" s="575"/>
      <c r="Z2" s="576" t="e">
        <f>#REF!</f>
        <v>#REF!</v>
      </c>
    </row>
    <row r="3" spans="1:26" ht="96.75" customHeight="1">
      <c r="A3" s="1044" t="str">
        <f>'Attach 9'!A3:I3</f>
        <v xml:space="preserve">PPile foundation Package PL-01 for 765KVAngul-Srikakulam 2nd D/c Transmission line part-I associated with “Inter-regional strengthening between SR grid and ER grid” through TBCB Route.      </v>
      </c>
      <c r="B3" s="1044"/>
      <c r="C3" s="1044"/>
      <c r="D3" s="1044"/>
      <c r="E3" s="1044"/>
      <c r="F3" s="532"/>
      <c r="G3" s="532"/>
      <c r="H3" s="532"/>
    </row>
    <row r="4" spans="1:26" ht="11.25" customHeight="1">
      <c r="A4" s="533"/>
      <c r="H4" s="534"/>
      <c r="I4" s="535"/>
    </row>
    <row r="5" spans="1:26" ht="19.5" customHeight="1">
      <c r="A5" s="1045" t="s">
        <v>371</v>
      </c>
      <c r="B5" s="1045"/>
      <c r="C5" s="1045"/>
      <c r="D5" s="1045"/>
      <c r="E5" s="1045"/>
      <c r="F5" s="536"/>
      <c r="H5" s="534"/>
      <c r="I5" s="535"/>
    </row>
    <row r="6" spans="1:26" ht="19.5" customHeight="1">
      <c r="A6" s="537"/>
      <c r="H6" s="534"/>
      <c r="I6" s="535"/>
    </row>
    <row r="7" spans="1:26" ht="19.5" customHeight="1">
      <c r="A7" s="536" t="str">
        <f>'Attach 5A'!A7</f>
        <v>Bidder’s Name and Address (Lead Partner) :</v>
      </c>
      <c r="B7" s="537"/>
      <c r="C7" s="537"/>
      <c r="D7" s="538" t="str">
        <f>'[1]Attach 3(JV)'!E7</f>
        <v>To:</v>
      </c>
      <c r="H7" s="534"/>
      <c r="I7" s="535"/>
    </row>
    <row r="8" spans="1:26" ht="36" customHeight="1">
      <c r="A8" s="992" t="str">
        <f>'Attach 5A'!A8:C8</f>
        <v/>
      </c>
      <c r="B8" s="992"/>
      <c r="C8" s="992"/>
      <c r="D8" s="539" t="str">
        <f>'[1]Attach 3(JV)'!E8</f>
        <v>Contract Services</v>
      </c>
      <c r="H8" s="534"/>
      <c r="I8" s="535"/>
    </row>
    <row r="9" spans="1:26" ht="15">
      <c r="A9" s="540" t="s">
        <v>339</v>
      </c>
      <c r="B9" s="993" t="str">
        <f>'Attach 5A'!B9:C9</f>
        <v/>
      </c>
      <c r="C9" s="993"/>
      <c r="D9" s="539" t="str">
        <f>'[1]Attach 3(JV)'!E9</f>
        <v>Power Grid Corporation of India Ltd.,</v>
      </c>
      <c r="H9" s="534"/>
      <c r="I9" s="535"/>
    </row>
    <row r="10" spans="1:26" ht="15">
      <c r="A10" s="540" t="s">
        <v>341</v>
      </c>
      <c r="B10" s="989" t="str">
        <f>'Attach 5A'!B10:C10</f>
        <v/>
      </c>
      <c r="C10" s="989"/>
      <c r="D10" s="539" t="str">
        <f>'[1]Attach 3(JV)'!E10</f>
        <v>"Saudamini", Plot No. 2, Sector 29</v>
      </c>
      <c r="H10" s="534"/>
      <c r="I10" s="535"/>
    </row>
    <row r="11" spans="1:26">
      <c r="B11" s="989" t="str">
        <f>'Attach 5A'!B11:C11</f>
        <v/>
      </c>
      <c r="C11" s="989"/>
      <c r="D11" s="539" t="str">
        <f>'[1]Attach 3(JV)'!E11</f>
        <v>Gurgaon (Haryana) - 122001</v>
      </c>
    </row>
    <row r="12" spans="1:26">
      <c r="A12" s="537"/>
      <c r="B12" s="989" t="str">
        <f>'Attach 5A'!B12:C12</f>
        <v/>
      </c>
      <c r="C12" s="989"/>
      <c r="D12" s="541"/>
    </row>
    <row r="13" spans="1:26" ht="19.5" customHeight="1">
      <c r="A13" s="530" t="s">
        <v>334</v>
      </c>
    </row>
    <row r="14" spans="1:26" ht="9.9499999999999993" customHeight="1">
      <c r="A14" s="537"/>
    </row>
    <row r="15" spans="1:26" ht="114.75" customHeight="1">
      <c r="A15" s="1048" t="s">
        <v>732</v>
      </c>
      <c r="B15" s="1048"/>
      <c r="C15" s="1048"/>
      <c r="D15" s="1048"/>
      <c r="E15" s="1048"/>
    </row>
    <row r="16" spans="1:26" ht="57" customHeight="1">
      <c r="A16" s="1049" t="s">
        <v>733</v>
      </c>
      <c r="B16" s="1049"/>
      <c r="C16" s="1049"/>
      <c r="D16" s="1049"/>
      <c r="E16" s="1049"/>
    </row>
    <row r="17" spans="1:5" ht="60" customHeight="1">
      <c r="A17" s="543" t="s">
        <v>337</v>
      </c>
      <c r="B17" s="1050" t="s">
        <v>76</v>
      </c>
      <c r="C17" s="1050"/>
      <c r="D17" s="543" t="s">
        <v>77</v>
      </c>
      <c r="E17" s="543" t="s">
        <v>734</v>
      </c>
    </row>
    <row r="18" spans="1:5" ht="26.1" customHeight="1">
      <c r="A18" s="577">
        <v>1</v>
      </c>
      <c r="B18" s="1051"/>
      <c r="C18" s="1051"/>
      <c r="D18" s="578"/>
      <c r="E18" s="578"/>
    </row>
    <row r="19" spans="1:5" ht="26.1" customHeight="1">
      <c r="A19" s="577">
        <v>2</v>
      </c>
      <c r="B19" s="1051"/>
      <c r="C19" s="1051"/>
      <c r="D19" s="578"/>
      <c r="E19" s="578"/>
    </row>
    <row r="20" spans="1:5" ht="25.5" customHeight="1">
      <c r="A20" s="577">
        <v>3</v>
      </c>
      <c r="B20" s="1051"/>
      <c r="C20" s="1051"/>
      <c r="D20" s="578"/>
      <c r="E20" s="578"/>
    </row>
    <row r="21" spans="1:5" ht="26.1" customHeight="1">
      <c r="A21" s="577">
        <v>4</v>
      </c>
      <c r="B21" s="1051"/>
      <c r="C21" s="1051"/>
      <c r="D21" s="578"/>
      <c r="E21" s="578"/>
    </row>
    <row r="22" spans="1:5" ht="26.1" customHeight="1">
      <c r="A22" s="577">
        <v>5</v>
      </c>
      <c r="B22" s="1051"/>
      <c r="C22" s="1051"/>
      <c r="D22" s="578"/>
      <c r="E22" s="578"/>
    </row>
    <row r="23" spans="1:5" ht="26.1" customHeight="1">
      <c r="A23" s="577">
        <v>6</v>
      </c>
      <c r="B23" s="1046"/>
      <c r="C23" s="1047"/>
      <c r="D23" s="578"/>
      <c r="E23" s="578"/>
    </row>
    <row r="24" spans="1:5" ht="26.1" customHeight="1">
      <c r="A24" s="577">
        <v>7</v>
      </c>
      <c r="B24" s="1046"/>
      <c r="C24" s="1047"/>
      <c r="D24" s="578"/>
      <c r="E24" s="578"/>
    </row>
    <row r="25" spans="1:5" ht="26.1" customHeight="1">
      <c r="A25" s="577">
        <v>8</v>
      </c>
      <c r="B25" s="1046"/>
      <c r="C25" s="1047"/>
      <c r="D25" s="578"/>
      <c r="E25" s="578"/>
    </row>
    <row r="26" spans="1:5" ht="26.1" customHeight="1">
      <c r="A26" s="577">
        <v>9</v>
      </c>
      <c r="B26" s="1046"/>
      <c r="C26" s="1047"/>
      <c r="D26" s="578"/>
      <c r="E26" s="578"/>
    </row>
    <row r="27" spans="1:5" ht="26.1" customHeight="1">
      <c r="A27" s="577">
        <v>10</v>
      </c>
      <c r="B27" s="1051"/>
      <c r="C27" s="1051"/>
      <c r="D27" s="578"/>
      <c r="E27" s="578"/>
    </row>
    <row r="28" spans="1:5" ht="26.1" customHeight="1">
      <c r="A28" s="579"/>
      <c r="B28" s="579"/>
      <c r="C28" s="579"/>
      <c r="D28" s="579"/>
      <c r="E28" s="579"/>
    </row>
    <row r="29" spans="1:5" ht="58.5" customHeight="1">
      <c r="A29" s="1053" t="s">
        <v>735</v>
      </c>
      <c r="B29" s="1053"/>
      <c r="C29" s="1053"/>
      <c r="D29" s="1053"/>
      <c r="E29" s="1053"/>
    </row>
    <row r="30" spans="1:5" ht="67.5" customHeight="1">
      <c r="A30" s="1054" t="s">
        <v>736</v>
      </c>
      <c r="B30" s="1054"/>
      <c r="C30" s="1054"/>
      <c r="D30" s="1054"/>
      <c r="E30" s="1054"/>
    </row>
    <row r="31" spans="1:5" ht="54" customHeight="1">
      <c r="A31" s="1054" t="s">
        <v>737</v>
      </c>
      <c r="B31" s="1054"/>
      <c r="C31" s="1054"/>
      <c r="D31" s="1054"/>
      <c r="E31" s="1054"/>
    </row>
    <row r="32" spans="1:5" ht="26.1" customHeight="1">
      <c r="B32" s="579"/>
    </row>
    <row r="33" spans="1:8" ht="22.5" customHeight="1">
      <c r="C33" s="560"/>
      <c r="F33" s="580" t="b">
        <v>0</v>
      </c>
      <c r="H33" s="533"/>
    </row>
    <row r="34" spans="1:8" ht="29.25" customHeight="1">
      <c r="A34" s="561" t="s">
        <v>7</v>
      </c>
      <c r="B34" s="562" t="str">
        <f>'Attach 5A'!B31</f>
        <v/>
      </c>
      <c r="C34" s="560" t="s">
        <v>5</v>
      </c>
      <c r="D34" s="563" t="str">
        <f>'Attach 5A'!D31</f>
        <v/>
      </c>
      <c r="H34" s="533"/>
    </row>
    <row r="35" spans="1:8" ht="21.75" customHeight="1">
      <c r="A35" s="561" t="s">
        <v>8</v>
      </c>
      <c r="B35" s="563" t="str">
        <f>'Attach 5A'!B32</f>
        <v/>
      </c>
      <c r="C35" s="560" t="s">
        <v>6</v>
      </c>
      <c r="D35" s="563" t="str">
        <f>'Attach 5A'!D32</f>
        <v/>
      </c>
    </row>
    <row r="36" spans="1:8" ht="65.25" customHeight="1">
      <c r="A36" s="1055" t="s">
        <v>738</v>
      </c>
      <c r="B36" s="1056"/>
      <c r="C36" s="1056"/>
      <c r="D36" s="1056"/>
      <c r="E36" s="1057"/>
    </row>
    <row r="37" spans="1:8" ht="31.5" customHeight="1">
      <c r="A37" s="1058" t="s">
        <v>739</v>
      </c>
      <c r="B37" s="1058"/>
      <c r="C37" s="1058"/>
      <c r="D37" s="1058"/>
      <c r="E37" s="1058"/>
    </row>
    <row r="38" spans="1:8" ht="51" customHeight="1">
      <c r="A38" s="1054" t="s">
        <v>740</v>
      </c>
      <c r="B38" s="1054"/>
      <c r="C38" s="1054"/>
      <c r="D38" s="1054"/>
      <c r="E38" s="1054"/>
    </row>
    <row r="39" spans="1:8" ht="24" hidden="1" customHeight="1">
      <c r="A39" s="527" t="str">
        <f>A1</f>
        <v xml:space="preserve">Specification No. :CC/T/W-PILE/DOM/A10/26/08899 </v>
      </c>
      <c r="B39" s="527"/>
      <c r="C39" s="527"/>
      <c r="D39" s="527"/>
      <c r="E39" s="527" t="str">
        <f>E1</f>
        <v>ATTACHMENT-11</v>
      </c>
    </row>
    <row r="40" spans="1:8" ht="19.5" hidden="1" customHeight="1"/>
    <row r="41" spans="1:8" ht="23.25" hidden="1" customHeight="1">
      <c r="A41" s="1059" t="str">
        <f>A5</f>
        <v>(Information regarding Ex-employees of POWERGRID in our Organisation)</v>
      </c>
      <c r="B41" s="1059"/>
      <c r="C41" s="1059"/>
      <c r="D41" s="1059"/>
      <c r="E41" s="1059"/>
    </row>
    <row r="42" spans="1:8" ht="19.5" hidden="1" customHeight="1">
      <c r="A42" s="537"/>
    </row>
    <row r="43" spans="1:8" ht="51" hidden="1" customHeight="1">
      <c r="A43" s="543" t="s">
        <v>337</v>
      </c>
      <c r="B43" s="1050" t="s">
        <v>76</v>
      </c>
      <c r="C43" s="1050"/>
      <c r="D43" s="543" t="s">
        <v>77</v>
      </c>
      <c r="E43" s="543" t="s">
        <v>78</v>
      </c>
    </row>
    <row r="44" spans="1:8" ht="19.5" hidden="1" customHeight="1">
      <c r="A44" s="577">
        <v>1</v>
      </c>
      <c r="B44" s="1052"/>
      <c r="C44" s="1052"/>
      <c r="D44" s="581"/>
      <c r="E44" s="581"/>
    </row>
    <row r="45" spans="1:8" ht="19.5" hidden="1" customHeight="1">
      <c r="A45" s="577">
        <v>2</v>
      </c>
      <c r="B45" s="1052"/>
      <c r="C45" s="1052"/>
      <c r="D45" s="581"/>
      <c r="E45" s="581"/>
    </row>
    <row r="46" spans="1:8" ht="19.5" hidden="1" customHeight="1">
      <c r="A46" s="577">
        <v>3</v>
      </c>
      <c r="B46" s="1052"/>
      <c r="C46" s="1052"/>
      <c r="D46" s="581"/>
      <c r="E46" s="581"/>
    </row>
    <row r="47" spans="1:8" ht="19.5" hidden="1" customHeight="1">
      <c r="A47" s="577">
        <v>4</v>
      </c>
      <c r="B47" s="1052"/>
      <c r="C47" s="1052"/>
      <c r="D47" s="581"/>
      <c r="E47" s="581"/>
    </row>
    <row r="48" spans="1:8" ht="19.5" hidden="1" customHeight="1">
      <c r="A48" s="577">
        <v>5</v>
      </c>
      <c r="B48" s="1052"/>
      <c r="C48" s="1052"/>
      <c r="D48" s="581"/>
      <c r="E48" s="581"/>
    </row>
    <row r="49" spans="1:5" ht="19.5" hidden="1" customHeight="1">
      <c r="A49" s="577">
        <v>6</v>
      </c>
      <c r="B49" s="1060"/>
      <c r="C49" s="1061"/>
      <c r="D49" s="581"/>
      <c r="E49" s="581"/>
    </row>
    <row r="50" spans="1:5" ht="19.5" hidden="1" customHeight="1">
      <c r="A50" s="577">
        <v>7</v>
      </c>
      <c r="B50" s="1060"/>
      <c r="C50" s="1061"/>
      <c r="D50" s="581"/>
      <c r="E50" s="581"/>
    </row>
    <row r="51" spans="1:5" ht="22.5" hidden="1" customHeight="1">
      <c r="A51" s="577">
        <v>8</v>
      </c>
      <c r="B51" s="1060"/>
      <c r="C51" s="1061"/>
      <c r="D51" s="581"/>
      <c r="E51" s="581"/>
    </row>
    <row r="52" spans="1:5" ht="19.5" hidden="1" customHeight="1">
      <c r="A52" s="577">
        <v>9</v>
      </c>
      <c r="B52" s="1060"/>
      <c r="C52" s="1061"/>
      <c r="D52" s="581"/>
      <c r="E52" s="581"/>
    </row>
    <row r="53" spans="1:5" ht="22.5" hidden="1" customHeight="1">
      <c r="A53" s="577">
        <v>10</v>
      </c>
      <c r="B53" s="1052"/>
      <c r="C53" s="1052"/>
      <c r="D53" s="581"/>
      <c r="E53" s="581"/>
    </row>
    <row r="54" spans="1:5" ht="21.75" hidden="1" customHeight="1">
      <c r="A54" s="582"/>
      <c r="B54" s="582"/>
      <c r="C54" s="582"/>
      <c r="D54" s="582"/>
      <c r="E54" s="582"/>
    </row>
    <row r="55" spans="1:5" ht="17.25" hidden="1" customHeight="1">
      <c r="A55" s="582" t="str">
        <f>A34</f>
        <v>Date      :</v>
      </c>
      <c r="B55" s="562" t="str">
        <f>B34</f>
        <v/>
      </c>
      <c r="C55" s="582"/>
      <c r="D55" s="583" t="str">
        <f>C34</f>
        <v>Printed Name :</v>
      </c>
      <c r="E55" s="583" t="str">
        <f>D34</f>
        <v/>
      </c>
    </row>
    <row r="56" spans="1:5" ht="18" hidden="1" customHeight="1">
      <c r="A56" s="582" t="str">
        <f>A35</f>
        <v>Place      :</v>
      </c>
      <c r="B56" s="583" t="str">
        <f>B35</f>
        <v/>
      </c>
      <c r="C56" s="582"/>
      <c r="D56" s="583" t="str">
        <f>C35</f>
        <v>Designation :</v>
      </c>
      <c r="E56" s="583" t="str">
        <f>D35</f>
        <v/>
      </c>
    </row>
    <row r="57" spans="1:5" ht="19.5" hidden="1" customHeight="1">
      <c r="A57" s="582"/>
      <c r="B57" s="582"/>
      <c r="C57" s="582"/>
      <c r="D57" s="582"/>
      <c r="E57" s="582"/>
    </row>
    <row r="58" spans="1:5" ht="27.95" hidden="1" customHeight="1">
      <c r="A58" s="527" t="str">
        <f>A1</f>
        <v xml:space="preserve">Specification No. :CC/T/W-PILE/DOM/A10/26/08899 </v>
      </c>
      <c r="B58" s="527"/>
      <c r="C58" s="527"/>
      <c r="D58" s="527"/>
      <c r="E58" s="527" t="str">
        <f>E1</f>
        <v>ATTACHMENT-11</v>
      </c>
    </row>
    <row r="59" spans="1:5" ht="27.95" hidden="1" customHeight="1"/>
    <row r="60" spans="1:5" ht="37.5" hidden="1" customHeight="1">
      <c r="A60" s="1059" t="str">
        <f>A5</f>
        <v>(Information regarding Ex-employees of POWERGRID in our Organisation)</v>
      </c>
      <c r="B60" s="1059"/>
      <c r="C60" s="1059"/>
      <c r="D60" s="1059"/>
      <c r="E60" s="1059"/>
    </row>
    <row r="61" spans="1:5" hidden="1">
      <c r="A61" s="537"/>
    </row>
    <row r="62" spans="1:5" ht="60" hidden="1">
      <c r="A62" s="543" t="s">
        <v>337</v>
      </c>
      <c r="B62" s="1050" t="s">
        <v>76</v>
      </c>
      <c r="C62" s="1050"/>
      <c r="D62" s="543" t="s">
        <v>77</v>
      </c>
      <c r="E62" s="543" t="s">
        <v>78</v>
      </c>
    </row>
    <row r="63" spans="1:5" ht="20.25" hidden="1" customHeight="1">
      <c r="A63" s="577">
        <v>1</v>
      </c>
      <c r="B63" s="1052"/>
      <c r="C63" s="1052"/>
      <c r="D63" s="581"/>
      <c r="E63" s="581"/>
    </row>
    <row r="64" spans="1:5" ht="20.25" hidden="1" customHeight="1">
      <c r="A64" s="577">
        <v>2</v>
      </c>
      <c r="B64" s="1052"/>
      <c r="C64" s="1052"/>
      <c r="D64" s="581"/>
      <c r="E64" s="581"/>
    </row>
    <row r="65" spans="1:5" ht="20.25" hidden="1" customHeight="1">
      <c r="A65" s="577">
        <v>3</v>
      </c>
      <c r="B65" s="1052"/>
      <c r="C65" s="1052"/>
      <c r="D65" s="581"/>
      <c r="E65" s="581"/>
    </row>
    <row r="66" spans="1:5" ht="20.25" hidden="1" customHeight="1">
      <c r="A66" s="577">
        <v>4</v>
      </c>
      <c r="B66" s="1052"/>
      <c r="C66" s="1052"/>
      <c r="D66" s="581"/>
      <c r="E66" s="581"/>
    </row>
    <row r="67" spans="1:5" ht="20.25" hidden="1" customHeight="1">
      <c r="A67" s="577">
        <v>5</v>
      </c>
      <c r="B67" s="1052"/>
      <c r="C67" s="1052"/>
      <c r="D67" s="581"/>
      <c r="E67" s="581"/>
    </row>
    <row r="68" spans="1:5" ht="20.25" hidden="1" customHeight="1">
      <c r="A68" s="577">
        <v>6</v>
      </c>
      <c r="B68" s="1052"/>
      <c r="C68" s="1052"/>
      <c r="D68" s="581"/>
      <c r="E68" s="581"/>
    </row>
    <row r="69" spans="1:5" ht="20.25" hidden="1" customHeight="1">
      <c r="A69" s="577">
        <v>7</v>
      </c>
      <c r="B69" s="1052"/>
      <c r="C69" s="1052"/>
      <c r="D69" s="581"/>
      <c r="E69" s="581"/>
    </row>
    <row r="70" spans="1:5" ht="20.25" hidden="1" customHeight="1">
      <c r="A70" s="577">
        <v>8</v>
      </c>
      <c r="B70" s="1052"/>
      <c r="C70" s="1052"/>
      <c r="D70" s="581"/>
      <c r="E70" s="581"/>
    </row>
    <row r="71" spans="1:5" ht="20.25" hidden="1" customHeight="1">
      <c r="A71" s="577">
        <v>9</v>
      </c>
      <c r="B71" s="1052"/>
      <c r="C71" s="1052"/>
      <c r="D71" s="581"/>
      <c r="E71" s="581"/>
    </row>
    <row r="72" spans="1:5" ht="20.25" hidden="1" customHeight="1">
      <c r="A72" s="577">
        <v>10</v>
      </c>
      <c r="B72" s="1052"/>
      <c r="C72" s="1052"/>
      <c r="D72" s="581"/>
      <c r="E72" s="581"/>
    </row>
    <row r="73" spans="1:5" ht="15" hidden="1">
      <c r="A73" s="582"/>
      <c r="B73" s="582"/>
      <c r="C73" s="582"/>
      <c r="D73" s="582"/>
      <c r="E73" s="582"/>
    </row>
    <row r="74" spans="1:5" ht="15" hidden="1">
      <c r="A74" s="582" t="str">
        <f>A34</f>
        <v>Date      :</v>
      </c>
      <c r="B74" s="562" t="str">
        <f>B34</f>
        <v/>
      </c>
      <c r="C74" s="582"/>
      <c r="D74" s="583" t="str">
        <f>C34</f>
        <v>Printed Name :</v>
      </c>
      <c r="E74" s="583" t="str">
        <f>E55</f>
        <v/>
      </c>
    </row>
    <row r="75" spans="1:5" ht="15" hidden="1">
      <c r="A75" s="582" t="str">
        <f>A35</f>
        <v>Place      :</v>
      </c>
      <c r="B75" s="562" t="str">
        <f>B35</f>
        <v/>
      </c>
      <c r="C75" s="582"/>
      <c r="D75" s="583" t="str">
        <f>C35</f>
        <v>Designation :</v>
      </c>
      <c r="E75" s="583" t="str">
        <f>E56</f>
        <v/>
      </c>
    </row>
    <row r="76" spans="1:5" hidden="1"/>
  </sheetData>
  <sheetProtection algorithmName="SHA-512" hashValue="VY6f795HFltjqkzxtayYikU3bwZ9gkETPBZY4BiWQMLuszGWKgCvWWXpVw4qHGv8YRZJJyfXso1c0P339jaMCg==" saltValue="UNFhYnAsiSA2Up2Dbh/BNA==" spinCount="100000" sheet="1" objects="1" scenarios="1"/>
  <customSheetViews>
    <customSheetView guid="{C2A171E9-9C4A-48EB-B07E-5758A60CEF25}" showPageBreaks="1" showGridLines="0" zeroValues="0" printArea="1" hiddenRows="1" hiddenColumns="1" view="pageBreakPreview" topLeftCell="B17">
      <selection activeCell="E24" sqref="E24"/>
      <rowBreaks count="1" manualBreakCount="1">
        <brk id="38" max="4" man="1"/>
      </rowBreaks>
      <pageMargins left="0.75" right="0.48" top="0.54" bottom="0.49" header="0.34" footer="0.25"/>
      <pageSetup scale="86" orientation="portrait" r:id="rId1"/>
      <headerFooter alignWithMargins="0">
        <oddFooter>&amp;R&amp;"Book Antiqua,Bold"&amp;8 Page &amp;P of &amp;N</oddFooter>
      </headerFooter>
    </customSheetView>
    <customSheetView guid="{BCCF32CF-6814-4491-B636-EE6659CB2FDB}" showPageBreaks="1" showGridLines="0" zeroValues="0" printArea="1" hiddenRows="1" hiddenColumns="1" view="pageBreakPreview" topLeftCell="B15">
      <selection activeCell="E24" sqref="E24"/>
      <rowBreaks count="1" manualBreakCount="1">
        <brk id="38" max="4" man="1"/>
      </rowBreaks>
      <pageMargins left="0.75" right="0.48" top="0.54" bottom="0.49" header="0.34" footer="0.25"/>
      <pageSetup scale="86" orientation="portrait" r:id="rId2"/>
      <headerFooter alignWithMargins="0">
        <oddFooter>&amp;R&amp;"Book Antiqua,Bold"&amp;8 Page &amp;P of &amp;N</oddFooter>
      </headerFooter>
    </customSheetView>
    <customSheetView guid="{0B294850-FD19-47B3-ACE9-A5EA58FA8F6C}" scale="85" showPageBreaks="1" showGridLines="0" zeroValues="0" printArea="1" hiddenRows="1" hiddenColumns="1" view="pageBreakPreview">
      <selection activeCell="B18" sqref="B18:C18"/>
      <rowBreaks count="1" manualBreakCount="1">
        <brk id="38" max="4" man="1"/>
      </rowBreaks>
      <pageMargins left="0.75" right="0.48" top="0.54" bottom="0.49" header="0.34" footer="0.25"/>
      <pageSetup scale="86" orientation="portrait" r:id="rId3"/>
      <headerFooter alignWithMargins="0">
        <oddFooter>&amp;R&amp;"Book Antiqua,Bold"&amp;8 Page &amp;P of &amp;N</oddFooter>
      </headerFooter>
    </customSheetView>
    <customSheetView guid="{B5DDB8B7-72B3-44C4-BA38-BC879DA0D860}" scale="85" showPageBreaks="1" showGridLines="0" zeroValues="0" printArea="1" hiddenRows="1" hiddenColumns="1" view="pageBreakPreview" topLeftCell="A34">
      <selection activeCell="B18" sqref="B18:C18"/>
      <rowBreaks count="1" manualBreakCount="1">
        <brk id="38" max="4" man="1"/>
      </rowBreaks>
      <pageMargins left="0.75" right="0.48" top="0.54" bottom="0.49" header="0.34" footer="0.25"/>
      <pageSetup scale="86" orientation="portrait" r:id="rId4"/>
      <headerFooter alignWithMargins="0">
        <oddFooter>&amp;R&amp;"Book Antiqua,Bold"&amp;8 Page &amp;P of &amp;N</oddFooter>
      </headerFooter>
    </customSheetView>
    <customSheetView guid="{A1254D92-3EE6-40FC-9F9F-6A8DD0D26E07}" scale="85" showPageBreaks="1" showGridLines="0" zeroValues="0" printArea="1" hiddenRows="1" hiddenColumns="1" view="pageBreakPreview" topLeftCell="A19">
      <selection activeCell="B18" sqref="B18:C18"/>
      <rowBreaks count="1" manualBreakCount="1">
        <brk id="38" max="4" man="1"/>
      </rowBreaks>
      <pageMargins left="0.75" right="0.48" top="0.54" bottom="0.49" header="0.34" footer="0.25"/>
      <pageSetup scale="86" orientation="portrait" r:id="rId5"/>
      <headerFooter alignWithMargins="0">
        <oddFooter>&amp;R&amp;"Book Antiqua,Bold"&amp;8 Page &amp;P of &amp;N</oddFooter>
      </headerFooter>
    </customSheetView>
    <customSheetView guid="{D7CAE235-DD1C-4EEF-899D-8FC939865EF5}" scale="85" showPageBreaks="1" showGridLines="0" zeroValues="0" printArea="1" hiddenRows="1" hiddenColumns="1" view="pageBreakPreview" topLeftCell="A13">
      <selection activeCell="E24" sqref="E24"/>
      <rowBreaks count="1" manualBreakCount="1">
        <brk id="38" max="4" man="1"/>
      </rowBreaks>
      <pageMargins left="0.75" right="0.48" top="0.54" bottom="0.49" header="0.34" footer="0.25"/>
      <pageSetup scale="86" orientation="portrait" r:id="rId6"/>
      <headerFooter alignWithMargins="0">
        <oddFooter>&amp;R&amp;"Book Antiqua,Bold"&amp;8 Page &amp;P of &amp;N</oddFooter>
      </headerFooter>
    </customSheetView>
    <customSheetView guid="{95DC4E80-4059-4DBD-A03E-19A166873728}" showPageBreaks="1" showGridLines="0" zeroValues="0" printArea="1" hiddenRows="1" hiddenColumns="1" view="pageBreakPreview" topLeftCell="B1">
      <selection activeCell="E24" sqref="E24"/>
      <rowBreaks count="1" manualBreakCount="1">
        <brk id="38" max="4" man="1"/>
      </rowBreaks>
      <pageMargins left="0.75" right="0.48" top="0.54" bottom="0.49" header="0.34" footer="0.25"/>
      <pageSetup scale="86" orientation="portrait" r:id="rId7"/>
      <headerFooter alignWithMargins="0">
        <oddFooter>&amp;R&amp;"Book Antiqua,Bold"&amp;8 Page &amp;P of &amp;N</oddFooter>
      </headerFooter>
    </customSheetView>
  </customSheetViews>
  <mergeCells count="50">
    <mergeCell ref="B71:C71"/>
    <mergeCell ref="B72:C72"/>
    <mergeCell ref="B65:C65"/>
    <mergeCell ref="B66:C66"/>
    <mergeCell ref="B67:C67"/>
    <mergeCell ref="B68:C68"/>
    <mergeCell ref="B69:C69"/>
    <mergeCell ref="B70:C70"/>
    <mergeCell ref="B64:C64"/>
    <mergeCell ref="B46:C46"/>
    <mergeCell ref="B47:C47"/>
    <mergeCell ref="B48:C48"/>
    <mergeCell ref="B49:C49"/>
    <mergeCell ref="B50:C50"/>
    <mergeCell ref="B51:C51"/>
    <mergeCell ref="B52:C52"/>
    <mergeCell ref="B53:C53"/>
    <mergeCell ref="A60:E60"/>
    <mergeCell ref="B62:C62"/>
    <mergeCell ref="B63:C63"/>
    <mergeCell ref="B45:C45"/>
    <mergeCell ref="B26:C26"/>
    <mergeCell ref="B27:C27"/>
    <mergeCell ref="A29:E29"/>
    <mergeCell ref="A30:E30"/>
    <mergeCell ref="A31:E31"/>
    <mergeCell ref="A36:E36"/>
    <mergeCell ref="A37:E37"/>
    <mergeCell ref="A38:E38"/>
    <mergeCell ref="A41:E41"/>
    <mergeCell ref="B43:C43"/>
    <mergeCell ref="B44:C44"/>
    <mergeCell ref="B25:C25"/>
    <mergeCell ref="B12:C12"/>
    <mergeCell ref="A15:E15"/>
    <mergeCell ref="A16:E16"/>
    <mergeCell ref="B17:C17"/>
    <mergeCell ref="B18:C18"/>
    <mergeCell ref="B19:C19"/>
    <mergeCell ref="B20:C20"/>
    <mergeCell ref="B21:C21"/>
    <mergeCell ref="B22:C22"/>
    <mergeCell ref="B23:C23"/>
    <mergeCell ref="B24:C24"/>
    <mergeCell ref="B11:C11"/>
    <mergeCell ref="A3:E3"/>
    <mergeCell ref="A5:E5"/>
    <mergeCell ref="A8:C8"/>
    <mergeCell ref="B9:C9"/>
    <mergeCell ref="B10:C10"/>
  </mergeCells>
  <conditionalFormatting sqref="A28:E28">
    <cfRule type="expression" dxfId="23" priority="1" stopIfTrue="1">
      <formula>$F$33=FALSE</formula>
    </cfRule>
  </conditionalFormatting>
  <conditionalFormatting sqref="A32:E32">
    <cfRule type="expression" dxfId="22" priority="3" stopIfTrue="1">
      <formula>$F$33=FALSE</formula>
    </cfRule>
  </conditionalFormatting>
  <conditionalFormatting sqref="A39:E39 B43:E43 A43:A53 B62:E62 A62:A72">
    <cfRule type="expression" dxfId="21" priority="5" stopIfTrue="1">
      <formula>$F$33=FALSE</formula>
    </cfRule>
  </conditionalFormatting>
  <conditionalFormatting sqref="A40:E42">
    <cfRule type="expression" dxfId="20" priority="6" stopIfTrue="1">
      <formula>$F$33=FALSE</formula>
    </cfRule>
  </conditionalFormatting>
  <conditionalFormatting sqref="A54:E61">
    <cfRule type="expression" dxfId="19" priority="4" stopIfTrue="1">
      <formula>$F$33=FALSE</formula>
    </cfRule>
  </conditionalFormatting>
  <conditionalFormatting sqref="B44:E53 B63:E72 A73:E76">
    <cfRule type="expression" dxfId="18" priority="7" stopIfTrue="1">
      <formula>$F$33=FALSE</formula>
    </cfRule>
  </conditionalFormatting>
  <pageMargins left="0.75" right="0.48" top="0.54" bottom="0.49" header="0.34" footer="0.25"/>
  <pageSetup scale="86" orientation="portrait" r:id="rId8"/>
  <headerFooter alignWithMargins="0">
    <oddFooter>&amp;R&amp;"Book Antiqua,Bold"&amp;8 Page &amp;P of &amp;N</oddFooter>
  </headerFooter>
  <rowBreaks count="1" manualBreakCount="1">
    <brk id="38" max="4" man="1"/>
  </rowBreaks>
  <drawing r:id="rId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6">
    <tabColor indexed="53"/>
    <pageSetUpPr fitToPage="1"/>
  </sheetPr>
  <dimension ref="A1:G44"/>
  <sheetViews>
    <sheetView showGridLines="0" view="pageBreakPreview" topLeftCell="A41" zoomScale="80" zoomScaleSheetLayoutView="80" workbookViewId="0">
      <selection activeCell="C23" sqref="C23"/>
    </sheetView>
  </sheetViews>
  <sheetFormatPr defaultColWidth="9.140625" defaultRowHeight="16.5"/>
  <cols>
    <col min="1" max="1" width="12.140625" style="134" customWidth="1"/>
    <col min="2" max="2" width="29.140625" style="134" customWidth="1"/>
    <col min="3" max="3" width="16" style="134" customWidth="1"/>
    <col min="4" max="4" width="36.140625" style="134" customWidth="1"/>
    <col min="5" max="5" width="21.42578125" style="134" customWidth="1"/>
    <col min="6" max="6" width="9.140625" style="183"/>
  </cols>
  <sheetData>
    <row r="1" spans="1:7">
      <c r="A1" s="207" t="str">
        <f>'Attach 3(JV)'!A1</f>
        <v xml:space="preserve">Specification No. :CC/T/W-PILE/DOM/A10/26/08899 </v>
      </c>
      <c r="B1" s="208"/>
      <c r="C1" s="208"/>
      <c r="D1" s="208"/>
      <c r="E1" s="334" t="str">
        <f>"Attachment-12 " &amp; 'Attach 3(JV)'!AT1</f>
        <v>Attachment-12 PL-01</v>
      </c>
    </row>
    <row r="3" spans="1:7" ht="39" customHeight="1">
      <c r="A3" s="874" t="str">
        <f>'Attach 3(JV)'!A3</f>
        <v xml:space="preserve">PPile foundation Package PL-01 for 765KVAngul-Srikakulam 2nd D/c Transmission line part-I associated with “Inter-regional strengthening between SR grid and ER grid” through TBCB Route.      </v>
      </c>
      <c r="B3" s="874"/>
      <c r="C3" s="874"/>
      <c r="D3" s="874"/>
      <c r="E3" s="874"/>
      <c r="F3" s="215"/>
    </row>
    <row r="4" spans="1:7" ht="18" customHeight="1">
      <c r="A4" s="180"/>
      <c r="F4" s="1"/>
      <c r="G4" s="217"/>
    </row>
    <row r="5" spans="1:7" ht="18" customHeight="1">
      <c r="A5" s="1064" t="s">
        <v>373</v>
      </c>
      <c r="B5" s="1064"/>
      <c r="C5" s="1064"/>
      <c r="D5" s="1064"/>
      <c r="E5" s="1064"/>
      <c r="F5" s="1"/>
      <c r="G5" s="217"/>
    </row>
    <row r="6" spans="1:7" ht="8.25" customHeight="1">
      <c r="A6" s="182"/>
      <c r="F6" s="1"/>
      <c r="G6" s="217"/>
    </row>
    <row r="7" spans="1:7" ht="20.100000000000001" customHeight="1">
      <c r="A7" s="178" t="str">
        <f>'Attach 3(JV)'!A7</f>
        <v>Bidder’s Name and Address (Lead Partner) :</v>
      </c>
      <c r="D7" s="385" t="str">
        <f>'Attach 3(JV)'!E7</f>
        <v>To:</v>
      </c>
      <c r="F7" s="1"/>
      <c r="G7" s="217"/>
    </row>
    <row r="8" spans="1:7" ht="36" customHeight="1">
      <c r="A8" s="774" t="str">
        <f>'Attach 3(JV)'!A8</f>
        <v/>
      </c>
      <c r="B8" s="774"/>
      <c r="C8" s="774"/>
      <c r="D8" s="386" t="str">
        <f>'Attach 3(JV)'!E8</f>
        <v>Contract Services</v>
      </c>
      <c r="F8" s="1"/>
      <c r="G8" s="217"/>
    </row>
    <row r="9" spans="1:7" ht="20.100000000000001" customHeight="1">
      <c r="A9" s="222" t="s">
        <v>339</v>
      </c>
      <c r="B9" s="778" t="str">
        <f>'Attach 3(JV)'!B9</f>
        <v/>
      </c>
      <c r="C9" s="778"/>
      <c r="D9" s="386" t="str">
        <f>'Attach 3(JV)'!E9</f>
        <v>Power Grid Corporation of India Ltd.,</v>
      </c>
      <c r="F9" s="1"/>
      <c r="G9" s="217"/>
    </row>
    <row r="10" spans="1:7" ht="20.100000000000001" customHeight="1">
      <c r="A10" s="222" t="s">
        <v>341</v>
      </c>
      <c r="B10" s="778" t="str">
        <f>'Attach 3(JV)'!B10</f>
        <v/>
      </c>
      <c r="C10" s="778"/>
      <c r="D10" s="386" t="str">
        <f>'Attach 3(JV)'!E10</f>
        <v>"Saudamini", Plot No. 2, Sector 29</v>
      </c>
      <c r="F10" s="1"/>
      <c r="G10" s="217"/>
    </row>
    <row r="11" spans="1:7" ht="20.100000000000001" customHeight="1">
      <c r="B11" s="778" t="str">
        <f>'Attach 3(JV)'!B11</f>
        <v/>
      </c>
      <c r="C11" s="778"/>
      <c r="D11" s="386" t="str">
        <f>'Attach 3(JV)'!E11</f>
        <v>Gurgaon (Haryana) - 122001</v>
      </c>
    </row>
    <row r="12" spans="1:7" ht="20.100000000000001" customHeight="1">
      <c r="A12" s="182"/>
      <c r="B12" s="778" t="str">
        <f>'Attach 3(JV)'!B12</f>
        <v/>
      </c>
      <c r="C12" s="1063"/>
      <c r="D12" s="387"/>
    </row>
    <row r="13" spans="1:7" ht="9.9499999999999993" customHeight="1">
      <c r="A13" s="182"/>
      <c r="B13" s="223"/>
      <c r="C13" s="223"/>
    </row>
    <row r="14" spans="1:7" ht="20.100000000000001" customHeight="1">
      <c r="A14" s="134" t="s">
        <v>334</v>
      </c>
    </row>
    <row r="15" spans="1:7" ht="9.9499999999999993" customHeight="1">
      <c r="A15" s="182"/>
    </row>
    <row r="16" spans="1:7" ht="120" customHeight="1">
      <c r="A16" s="1040"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PPile foundation Package PL-01 for 765KVAngul-Srikakulam 2nd D/c Transmission line part-I associated with “Inter-regional strengthening between SR grid and ER grid” through TBCB Route.      The necessary documentary evidence are enclosed : </v>
      </c>
      <c r="B16" s="1040"/>
      <c r="C16" s="1040"/>
      <c r="D16" s="1040"/>
      <c r="E16" s="1040"/>
      <c r="F16" s="227"/>
    </row>
    <row r="17" spans="1:7" ht="18.75" customHeight="1">
      <c r="A17" s="1062"/>
      <c r="B17" s="1062"/>
      <c r="C17" s="1062"/>
      <c r="D17" s="1062"/>
      <c r="E17" s="1062"/>
    </row>
    <row r="18" spans="1:7" ht="69" customHeight="1">
      <c r="A18" s="388" t="s">
        <v>337</v>
      </c>
      <c r="B18" s="389" t="s">
        <v>374</v>
      </c>
      <c r="C18" s="388" t="s">
        <v>375</v>
      </c>
      <c r="D18" s="388" t="s">
        <v>376</v>
      </c>
      <c r="E18" s="388" t="s">
        <v>377</v>
      </c>
    </row>
    <row r="19" spans="1:7" ht="20.100000000000001" customHeight="1">
      <c r="A19" s="390">
        <v>1</v>
      </c>
      <c r="B19" s="390">
        <v>2</v>
      </c>
      <c r="C19" s="390">
        <v>3</v>
      </c>
      <c r="D19" s="390">
        <v>4</v>
      </c>
      <c r="E19" s="390">
        <v>5</v>
      </c>
    </row>
    <row r="20" spans="1:7" ht="20.100000000000001" customHeight="1">
      <c r="A20" s="732" t="s">
        <v>921</v>
      </c>
      <c r="B20" s="729"/>
      <c r="C20" s="730"/>
      <c r="D20" s="730"/>
      <c r="E20" s="731"/>
    </row>
    <row r="21" spans="1:7" ht="27" customHeight="1">
      <c r="A21" s="663" t="s">
        <v>603</v>
      </c>
      <c r="B21" s="1074" t="s">
        <v>788</v>
      </c>
      <c r="C21" s="1075"/>
      <c r="D21" s="1075"/>
      <c r="E21" s="1076"/>
    </row>
    <row r="22" spans="1:7" ht="59.25" customHeight="1">
      <c r="A22" s="704">
        <v>1</v>
      </c>
      <c r="B22" s="1071" t="s">
        <v>787</v>
      </c>
      <c r="C22" s="1072"/>
      <c r="D22" s="1072"/>
      <c r="E22" s="1073"/>
    </row>
    <row r="23" spans="1:7" ht="179.25" customHeight="1">
      <c r="A23" s="409" t="s">
        <v>791</v>
      </c>
      <c r="B23" s="29" t="s">
        <v>767</v>
      </c>
      <c r="C23" s="705"/>
      <c r="D23" s="657" t="s">
        <v>789</v>
      </c>
      <c r="E23" s="61"/>
    </row>
    <row r="24" spans="1:7" ht="137.44999999999999" customHeight="1">
      <c r="A24" s="649" t="s">
        <v>792</v>
      </c>
      <c r="B24" s="650" t="s">
        <v>768</v>
      </c>
      <c r="C24" s="705"/>
      <c r="D24" s="657" t="s">
        <v>922</v>
      </c>
      <c r="E24" s="62"/>
    </row>
    <row r="25" spans="1:7" ht="86.45" customHeight="1">
      <c r="A25" s="1068" t="s">
        <v>790</v>
      </c>
      <c r="B25" s="1069"/>
      <c r="C25" s="1069"/>
      <c r="D25" s="1069"/>
      <c r="E25" s="1070"/>
    </row>
    <row r="26" spans="1:7" ht="21">
      <c r="A26" s="658"/>
      <c r="B26" s="659"/>
      <c r="C26" s="659"/>
      <c r="D26" s="659"/>
      <c r="E26" s="660"/>
    </row>
    <row r="27" spans="1:7" ht="27.75" customHeight="1">
      <c r="A27" s="662">
        <v>2</v>
      </c>
      <c r="B27" s="1071" t="s">
        <v>793</v>
      </c>
      <c r="C27" s="1072"/>
      <c r="D27" s="1072"/>
      <c r="E27" s="1073"/>
    </row>
    <row r="28" spans="1:7" ht="173.25" customHeight="1">
      <c r="A28" s="409" t="s">
        <v>791</v>
      </c>
      <c r="B28" s="661" t="s">
        <v>794</v>
      </c>
      <c r="C28" s="705"/>
      <c r="D28" s="733" t="s">
        <v>789</v>
      </c>
      <c r="E28" s="61"/>
      <c r="G28" s="368"/>
    </row>
    <row r="29" spans="1:7" ht="154.9" customHeight="1">
      <c r="A29" s="409" t="s">
        <v>792</v>
      </c>
      <c r="B29" s="661" t="s">
        <v>795</v>
      </c>
      <c r="C29" s="705"/>
      <c r="D29" s="657" t="s">
        <v>923</v>
      </c>
      <c r="E29" s="62"/>
    </row>
    <row r="30" spans="1:7" ht="156" customHeight="1">
      <c r="A30" s="649" t="s">
        <v>508</v>
      </c>
      <c r="B30" s="661" t="s">
        <v>796</v>
      </c>
      <c r="C30" s="705"/>
      <c r="D30" s="733" t="s">
        <v>797</v>
      </c>
      <c r="E30" s="62"/>
    </row>
    <row r="31" spans="1:7" ht="111" customHeight="1">
      <c r="A31" s="1068" t="s">
        <v>798</v>
      </c>
      <c r="B31" s="1069"/>
      <c r="C31" s="1069"/>
      <c r="D31" s="1069"/>
      <c r="E31" s="1070"/>
    </row>
    <row r="32" spans="1:7" ht="13.5" customHeight="1">
      <c r="A32" s="1065"/>
      <c r="B32" s="1066"/>
      <c r="C32" s="1066"/>
      <c r="D32" s="1066"/>
      <c r="E32" s="1067"/>
    </row>
    <row r="33" spans="1:5" ht="15">
      <c r="A33" s="662">
        <v>3</v>
      </c>
      <c r="B33" s="1077" t="s">
        <v>799</v>
      </c>
      <c r="C33" s="1078"/>
      <c r="D33" s="1078"/>
      <c r="E33" s="1079"/>
    </row>
    <row r="34" spans="1:5" ht="132" customHeight="1">
      <c r="A34" s="409" t="s">
        <v>791</v>
      </c>
      <c r="B34" s="661" t="s">
        <v>794</v>
      </c>
      <c r="C34" s="705"/>
      <c r="D34" s="733" t="s">
        <v>800</v>
      </c>
      <c r="E34" s="61"/>
    </row>
    <row r="35" spans="1:5" ht="126.6" customHeight="1">
      <c r="A35" s="409" t="s">
        <v>792</v>
      </c>
      <c r="B35" s="661" t="s">
        <v>795</v>
      </c>
      <c r="C35" s="705"/>
      <c r="D35" s="733" t="s">
        <v>923</v>
      </c>
      <c r="E35" s="62"/>
    </row>
    <row r="36" spans="1:5" ht="164.45" customHeight="1">
      <c r="A36" s="649" t="s">
        <v>508</v>
      </c>
      <c r="B36" s="661" t="s">
        <v>801</v>
      </c>
      <c r="C36" s="705"/>
      <c r="D36" s="733" t="s">
        <v>802</v>
      </c>
      <c r="E36" s="61"/>
    </row>
    <row r="37" spans="1:5" ht="146.44999999999999" customHeight="1">
      <c r="A37" s="649" t="s">
        <v>805</v>
      </c>
      <c r="B37" s="661" t="s">
        <v>803</v>
      </c>
      <c r="C37" s="705"/>
      <c r="D37" s="733" t="s">
        <v>804</v>
      </c>
      <c r="E37" s="62"/>
    </row>
    <row r="38" spans="1:5" ht="126.6" customHeight="1">
      <c r="A38" s="1068" t="s">
        <v>806</v>
      </c>
      <c r="B38" s="1069"/>
      <c r="C38" s="1069"/>
      <c r="D38" s="1069"/>
      <c r="E38" s="1070"/>
    </row>
    <row r="39" spans="1:5" ht="15.75" customHeight="1"/>
    <row r="40" spans="1:5" ht="242.25" customHeight="1">
      <c r="A40" s="1065" t="s">
        <v>884</v>
      </c>
      <c r="B40" s="1066"/>
      <c r="C40" s="1066"/>
      <c r="D40" s="1066"/>
      <c r="E40" s="1067"/>
    </row>
    <row r="41" spans="1:5">
      <c r="C41" s="229"/>
    </row>
    <row r="42" spans="1:5">
      <c r="A42" s="229" t="s">
        <v>7</v>
      </c>
      <c r="B42" s="391" t="str">
        <f>'Attach 3(JV)'!B24</f>
        <v/>
      </c>
      <c r="C42" s="229" t="s">
        <v>5</v>
      </c>
      <c r="D42" s="392" t="str">
        <f>'Attach 3(JV)'!E24</f>
        <v/>
      </c>
    </row>
    <row r="43" spans="1:5">
      <c r="A43" s="229" t="s">
        <v>8</v>
      </c>
      <c r="B43" s="392" t="str">
        <f>'Attach 3(JV)'!B25</f>
        <v/>
      </c>
      <c r="C43" s="229" t="s">
        <v>123</v>
      </c>
      <c r="D43" s="392" t="str">
        <f>'Attach 3(JV)'!E25</f>
        <v/>
      </c>
    </row>
    <row r="44" spans="1:5" ht="15">
      <c r="A44" s="178"/>
      <c r="B44" s="178"/>
      <c r="C44" s="229"/>
      <c r="D44" s="228"/>
      <c r="E44" s="178"/>
    </row>
  </sheetData>
  <sheetProtection algorithmName="SHA-512" hashValue="pTywX0gqpjsCj1zo/96UeZmMhLgNSyNEX7/Ah32CxppSmVm0kTN3CgzEnQ3WqCAq91viHPOkFeSWrZbOGVDfCg==" saltValue="5hZ1imbNCEVWM36uGzEIxQ==" spinCount="100000" sheet="1" objects="1" scenarios="1"/>
  <customSheetViews>
    <customSheetView guid="{C2A171E9-9C4A-48EB-B07E-5758A60CEF25}" scale="80" showPageBreaks="1" showGridLines="0" fitToPage="1" printArea="1" view="pageBreakPreview" topLeftCell="A34">
      <selection activeCell="C22" sqref="C22"/>
      <pageMargins left="0.75" right="0.47" top="0.36" bottom="0.48" header="0.28000000000000003" footer="0.23"/>
      <pageSetup paperSize="9" scale="93" fitToHeight="0" orientation="portrait" r:id="rId1"/>
      <headerFooter alignWithMargins="0">
        <oddFooter>&amp;R&amp;"Book Antiqua,Bold"&amp;8 Page &amp;P of &amp;N</oddFooter>
      </headerFooter>
    </customSheetView>
    <customSheetView guid="{BCCF32CF-6814-4491-B636-EE6659CB2FDB}" scale="80" showPageBreaks="1" showGridLines="0" fitToPage="1" printArea="1" view="pageBreakPreview" topLeftCell="A37">
      <selection activeCell="E33" sqref="E33:E36"/>
      <pageMargins left="0.75" right="0.47" top="0.36" bottom="0.48" header="0.28000000000000003" footer="0.23"/>
      <pageSetup paperSize="9" scale="93" fitToHeight="0" orientation="portrait" r:id="rId2"/>
      <headerFooter alignWithMargins="0">
        <oddFooter>&amp;R&amp;"Book Antiqua,Bold"&amp;8 Page &amp;P of &amp;N</oddFooter>
      </headerFooter>
    </customSheetView>
    <customSheetView guid="{0B294850-FD19-47B3-ACE9-A5EA58FA8F6C}" scale="80" showPageBreaks="1" showGridLines="0" fitToPage="1" printArea="1" view="pageBreakPreview" topLeftCell="A34">
      <selection activeCell="C22" sqref="C22"/>
      <pageMargins left="0.75" right="0.47" top="0.36" bottom="0.48" header="0.28000000000000003" footer="0.23"/>
      <pageSetup paperSize="9" scale="96" fitToHeight="0" orientation="portrait" r:id="rId3"/>
      <headerFooter alignWithMargins="0">
        <oddFooter>&amp;R&amp;"Book Antiqua,Bold"&amp;8 Page &amp;P of &amp;N</oddFooter>
      </headerFooter>
    </customSheetView>
    <customSheetView guid="{B5DDB8B7-72B3-44C4-BA38-BC879DA0D860}" scale="80" showPageBreaks="1" showGridLines="0" fitToPage="1" printArea="1" view="pageBreakPreview" topLeftCell="A34">
      <selection activeCell="C22" sqref="C22"/>
      <pageMargins left="0.75" right="0.47" top="0.36" bottom="0.48" header="0.28000000000000003" footer="0.23"/>
      <pageSetup paperSize="9" scale="96" fitToHeight="0" orientation="portrait" r:id="rId4"/>
      <headerFooter alignWithMargins="0">
        <oddFooter>&amp;R&amp;"Book Antiqua,Bold"&amp;8 Page &amp;P of &amp;N</oddFooter>
      </headerFooter>
    </customSheetView>
    <customSheetView guid="{ADFEEE36-FC64-4164-B026-18EA8FC2BA5B}" scale="80" showPageBreaks="1" showGridLines="0" fitToPage="1" printArea="1" hiddenRows="1" view="pageBreakPreview">
      <selection activeCell="J41" sqref="J41"/>
      <rowBreaks count="1" manualBreakCount="1">
        <brk id="30" max="4" man="1"/>
      </rowBreaks>
      <pageMargins left="0.75" right="0.47" top="0.36" bottom="0.48" header="0.28000000000000003" footer="0.23"/>
      <pageSetup paperSize="9" scale="96" fitToHeight="0" orientation="portrait" r:id="rId5"/>
      <headerFooter alignWithMargins="0">
        <oddFooter>&amp;R&amp;"Book Antiqua,Bold"&amp;8 Page &amp;P of &amp;N</oddFooter>
      </headerFooter>
    </customSheetView>
    <customSheetView guid="{9416EA7C-09DE-4A79-98DC-84D6183EE7EA}" scale="80" showPageBreaks="1" showGridLines="0" fitToPage="1" printArea="1" hiddenRows="1" view="pageBreakPreview">
      <selection activeCell="J41" sqref="J41"/>
      <rowBreaks count="1" manualBreakCount="1">
        <brk id="30" max="4" man="1"/>
      </rowBreaks>
      <pageMargins left="0.75" right="0.47" top="0.36" bottom="0.48" header="0.28000000000000003" footer="0.23"/>
      <pageSetup paperSize="9" scale="96" fitToHeight="0" orientation="portrait" r:id="rId6"/>
      <headerFooter alignWithMargins="0">
        <oddFooter>&amp;R&amp;"Book Antiqua,Bold"&amp;8 Page &amp;P of &amp;N</oddFooter>
      </headerFooter>
    </customSheetView>
    <customSheetView guid="{C7FCA09A-C3E0-4408-81A0-5CFFEB0C6237}" showGridLines="0" fitToPage="1" hiddenRows="1" topLeftCell="A126">
      <selection activeCell="C67" sqref="C67"/>
      <rowBreaks count="8" manualBreakCount="8">
        <brk id="26" max="4" man="1"/>
        <brk id="40" max="4" man="1"/>
        <brk id="49" max="4" man="1"/>
        <brk id="79" max="4" man="1"/>
        <brk id="81" max="16383" man="1"/>
        <brk id="97" max="4" man="1"/>
        <brk id="113" max="4" man="1"/>
        <brk id="122" max="4" man="1"/>
      </rowBreaks>
      <pageMargins left="0.75" right="0.47" top="0.36" bottom="0.48" header="0.28000000000000003" footer="0.23"/>
      <pageSetup paperSize="9" scale="96" fitToHeight="0" orientation="portrait" r:id="rId7"/>
      <headerFooter alignWithMargins="0">
        <oddFooter>&amp;R&amp;"Book Antiqua,Bold"&amp;8 Page &amp;P of &amp;N</oddFooter>
      </headerFooter>
    </customSheetView>
    <customSheetView guid="{494F6778-23FE-4AAC-B37D-6C7543FC13B9}" showGridLines="0" fitToPage="1" hiddenRows="1" topLeftCell="A47">
      <selection activeCell="E47" sqref="E47"/>
      <rowBreaks count="8" manualBreakCount="8">
        <brk id="26" max="4" man="1"/>
        <brk id="40" max="4" man="1"/>
        <brk id="49" max="4" man="1"/>
        <brk id="79" max="4" man="1"/>
        <brk id="81" max="16383" man="1"/>
        <brk id="97" max="4" man="1"/>
        <brk id="113" max="4" man="1"/>
        <brk id="122" max="4" man="1"/>
      </rowBreaks>
      <pageMargins left="0.75" right="0.47" top="0.36" bottom="0.48" header="0.28000000000000003" footer="0.23"/>
      <pageSetup paperSize="9" scale="96" fitToHeight="0" orientation="portrait" r:id="rId8"/>
      <headerFooter alignWithMargins="0">
        <oddFooter>&amp;R&amp;"Book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75" right="0.47" top="0.36" bottom="0.48" header="0.28000000000000003" footer="0.23"/>
      <pageSetup scale="95" orientation="portrait" r:id="rId9"/>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11"/>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3"/>
      <headerFooter alignWithMargins="0">
        <oddFooter>&amp;R&amp;"Book Antiqua,Bold"&amp;8 Page &amp;P of &amp;N</oddFooter>
      </headerFooter>
    </customSheetView>
    <customSheetView guid="{1FD9ACA5-802E-4240-ABEA-3FAA854014ED}" scale="110" showGridLines="0" hiddenRows="1" topLeftCell="A60">
      <selection activeCell="C106" sqref="C106"/>
      <rowBreaks count="8" manualBreakCount="8">
        <brk id="26" max="4" man="1"/>
        <brk id="40" max="4" man="1"/>
        <brk id="49" max="4" man="1"/>
        <brk id="74" max="4" man="1"/>
        <brk id="76" max="16383" man="1"/>
        <brk id="92" max="4" man="1"/>
        <brk id="108" max="4" man="1"/>
        <brk id="117" max="4" man="1"/>
      </rowBreaks>
      <pageMargins left="0.75" right="0.47" top="0.36" bottom="0.48" header="0.28000000000000003" footer="0.23"/>
      <pageSetup scale="95" orientation="portrait" r:id="rId14"/>
      <headerFooter alignWithMargins="0">
        <oddFooter>&amp;R&amp;"Book Antiqua,Bold"&amp;8 Page &amp;P of &amp;N</oddFooter>
      </headerFooter>
    </customSheetView>
    <customSheetView guid="{088EE4B8-2AB2-4771-AF02-2799FFD209DC}" scale="80" showPageBreaks="1" showGridLines="0" fitToPage="1" printArea="1" hiddenRows="1" view="pageBreakPreview" topLeftCell="A85">
      <selection activeCell="E99" sqref="E99"/>
      <pageMargins left="0.75" right="0.47" top="0.36" bottom="0.48" header="0.28000000000000003" footer="0.23"/>
      <pageSetup paperSize="9" scale="96" fitToHeight="0" orientation="portrait" r:id="rId15"/>
      <headerFooter alignWithMargins="0">
        <oddFooter>&amp;R&amp;"Book Antiqua,Bold"&amp;8 Page &amp;P of &amp;N</oddFooter>
      </headerFooter>
    </customSheetView>
    <customSheetView guid="{6B3BC699-AF50-49D1-A5D9-04AC9ECA2E6E}" scale="80" showPageBreaks="1" showGridLines="0" fitToPage="1" printArea="1" hiddenRows="1" view="pageBreakPreview">
      <selection activeCell="C34" sqref="C34"/>
      <rowBreaks count="1" manualBreakCount="1">
        <brk id="30" max="4" man="1"/>
      </rowBreaks>
      <pageMargins left="0.75" right="0.47" top="0.36" bottom="0.48" header="0.28000000000000003" footer="0.23"/>
      <pageSetup paperSize="9" scale="96" fitToHeight="0" orientation="portrait" r:id="rId16"/>
      <headerFooter alignWithMargins="0">
        <oddFooter>&amp;R&amp;"Book Antiqua,Bold"&amp;8 Page &amp;P of &amp;N</oddFooter>
      </headerFooter>
    </customSheetView>
    <customSheetView guid="{A59756C1-F119-409F-9749-7E17A89EC99C}" scale="80" showPageBreaks="1" showGridLines="0" fitToPage="1" printArea="1" hiddenRows="1" view="pageBreakPreview">
      <selection activeCell="C22" sqref="C22"/>
      <rowBreaks count="1" manualBreakCount="1">
        <brk id="30" max="4" man="1"/>
      </rowBreaks>
      <pageMargins left="0.75" right="0.47" top="0.36" bottom="0.48" header="0.28000000000000003" footer="0.23"/>
      <pageSetup paperSize="9" scale="96" fitToHeight="0" orientation="portrait" r:id="rId17"/>
      <headerFooter alignWithMargins="0">
        <oddFooter>&amp;R&amp;"Book Antiqua,Bold"&amp;8 Page &amp;P of &amp;N</oddFooter>
      </headerFooter>
    </customSheetView>
    <customSheetView guid="{10D78769-6122-4B7A-A6A3-9E5BCA27938C}" scale="80" showPageBreaks="1" showGridLines="0" fitToPage="1" printArea="1" hiddenRows="1" view="pageBreakPreview" topLeftCell="A2">
      <selection activeCell="A16" sqref="A16:E16"/>
      <rowBreaks count="1" manualBreakCount="1">
        <brk id="30" max="4" man="1"/>
      </rowBreaks>
      <pageMargins left="0.75" right="0.47" top="0.36" bottom="0.48" header="0.28000000000000003" footer="0.23"/>
      <pageSetup paperSize="9" scale="96" fitToHeight="0" orientation="portrait" r:id="rId18"/>
      <headerFooter alignWithMargins="0">
        <oddFooter>&amp;R&amp;"Book Antiqua,Bold"&amp;8 Page &amp;P of &amp;N</oddFooter>
      </headerFooter>
    </customSheetView>
    <customSheetView guid="{C418AE7B-D663-4538-8B16-8531F14557D9}" scale="80" showPageBreaks="1" showGridLines="0" fitToPage="1" printArea="1" hiddenRows="1" view="pageBreakPreview" topLeftCell="A10">
      <selection activeCell="O50" sqref="O50"/>
      <rowBreaks count="1" manualBreakCount="1">
        <brk id="30" max="4" man="1"/>
      </rowBreaks>
      <pageMargins left="0.75" right="0.47" top="0.36" bottom="0.48" header="0.28000000000000003" footer="0.23"/>
      <pageSetup paperSize="9" scale="96" fitToHeight="0" orientation="portrait" r:id="rId19"/>
      <headerFooter alignWithMargins="0">
        <oddFooter>&amp;R&amp;"Book Antiqua,Bold"&amp;8 Page &amp;P of &amp;N</oddFooter>
      </headerFooter>
    </customSheetView>
    <customSheetView guid="{7D19A8FF-9B46-47E7-A025-8214920F0DEA}" scale="80" showPageBreaks="1" showGridLines="0" fitToPage="1" printArea="1" hiddenRows="1" view="pageBreakPreview">
      <selection activeCell="J41" sqref="J41"/>
      <rowBreaks count="1" manualBreakCount="1">
        <brk id="30" max="4" man="1"/>
      </rowBreaks>
      <pageMargins left="0.75" right="0.47" top="0.36" bottom="0.48" header="0.28000000000000003" footer="0.23"/>
      <pageSetup paperSize="9" scale="96" fitToHeight="0" orientation="portrait" r:id="rId20"/>
      <headerFooter alignWithMargins="0">
        <oddFooter>&amp;R&amp;"Book Antiqua,Bold"&amp;8 Page &amp;P of &amp;N</oddFooter>
      </headerFooter>
    </customSheetView>
    <customSheetView guid="{F4494380-F964-4D0D-9D0A-9EA8E85D4225}" scale="80" showPageBreaks="1" showGridLines="0" fitToPage="1" printArea="1" hiddenRows="1" view="pageBreakPreview" topLeftCell="A14">
      <selection activeCell="J41" sqref="J41"/>
      <rowBreaks count="1" manualBreakCount="1">
        <brk id="30" max="4" man="1"/>
      </rowBreaks>
      <pageMargins left="0.75" right="0.47" top="0.36" bottom="0.48" header="0.28000000000000003" footer="0.23"/>
      <pageSetup paperSize="9" scale="96" fitToHeight="0" orientation="portrait" r:id="rId21"/>
      <headerFooter alignWithMargins="0">
        <oddFooter>&amp;R&amp;"Book Antiqua,Bold"&amp;8 Page &amp;P of &amp;N</oddFooter>
      </headerFooter>
    </customSheetView>
    <customSheetView guid="{51E8B268-CD70-41C9-97C5-6867BFB3D174}" scale="80" showPageBreaks="1" showGridLines="0" fitToPage="1" printArea="1" hiddenRows="1" view="pageBreakPreview">
      <selection activeCell="J41" sqref="J41"/>
      <rowBreaks count="1" manualBreakCount="1">
        <brk id="30" max="4" man="1"/>
      </rowBreaks>
      <pageMargins left="0.75" right="0.47" top="0.36" bottom="0.48" header="0.28000000000000003" footer="0.23"/>
      <pageSetup paperSize="9" scale="96" fitToHeight="0" orientation="portrait" r:id="rId22"/>
      <headerFooter alignWithMargins="0">
        <oddFooter>&amp;R&amp;"Book Antiqua,Bold"&amp;8 Page &amp;P of &amp;N</oddFooter>
      </headerFooter>
    </customSheetView>
    <customSheetView guid="{A1254D92-3EE6-40FC-9F9F-6A8DD0D26E07}" scale="80" showPageBreaks="1" showGridLines="0" fitToPage="1" printArea="1" view="pageBreakPreview" topLeftCell="A35">
      <selection activeCell="C22" sqref="C22"/>
      <pageMargins left="0.75" right="0.47" top="0.36" bottom="0.48" header="0.28000000000000003" footer="0.23"/>
      <pageSetup paperSize="9" scale="96" fitToHeight="0" orientation="portrait" r:id="rId23"/>
      <headerFooter alignWithMargins="0">
        <oddFooter>&amp;R&amp;"Book Antiqua,Bold"&amp;8 Page &amp;P of &amp;N</oddFooter>
      </headerFooter>
    </customSheetView>
    <customSheetView guid="{D7CAE235-DD1C-4EEF-899D-8FC939865EF5}" scale="80" showPageBreaks="1" showGridLines="0" fitToPage="1" printArea="1" view="pageBreakPreview" topLeftCell="A37">
      <selection activeCell="E33" sqref="E33:E36"/>
      <pageMargins left="0.75" right="0.47" top="0.36" bottom="0.48" header="0.28000000000000003" footer="0.23"/>
      <pageSetup paperSize="9" scale="93" fitToHeight="0" orientation="portrait" r:id="rId24"/>
      <headerFooter alignWithMargins="0">
        <oddFooter>&amp;R&amp;"Book Antiqua,Bold"&amp;8 Page &amp;P of &amp;N</oddFooter>
      </headerFooter>
    </customSheetView>
    <customSheetView guid="{95DC4E80-4059-4DBD-A03E-19A166873728}" scale="80" showPageBreaks="1" showGridLines="0" fitToPage="1" printArea="1" view="pageBreakPreview" topLeftCell="A17">
      <selection activeCell="C22" sqref="C22"/>
      <pageMargins left="0.75" right="0.47" top="0.36" bottom="0.48" header="0.28000000000000003" footer="0.23"/>
      <pageSetup paperSize="9" scale="93" fitToHeight="0" orientation="portrait" r:id="rId25"/>
      <headerFooter alignWithMargins="0">
        <oddFooter>&amp;R&amp;"Book Antiqua,Bold"&amp;8 Page &amp;P of &amp;N</oddFooter>
      </headerFooter>
    </customSheetView>
  </customSheetViews>
  <mergeCells count="18">
    <mergeCell ref="A40:E40"/>
    <mergeCell ref="A38:E38"/>
    <mergeCell ref="B22:E22"/>
    <mergeCell ref="B21:E21"/>
    <mergeCell ref="A25:E25"/>
    <mergeCell ref="A32:E32"/>
    <mergeCell ref="A31:E31"/>
    <mergeCell ref="B27:E27"/>
    <mergeCell ref="B33:E33"/>
    <mergeCell ref="A17:E17"/>
    <mergeCell ref="B12:C12"/>
    <mergeCell ref="A16:E16"/>
    <mergeCell ref="B9:C9"/>
    <mergeCell ref="A3:E3"/>
    <mergeCell ref="A5:E5"/>
    <mergeCell ref="B10:C10"/>
    <mergeCell ref="B11:C11"/>
    <mergeCell ref="A8:C8"/>
  </mergeCells>
  <phoneticPr fontId="6" type="noConversion"/>
  <conditionalFormatting sqref="C31">
    <cfRule type="expression" dxfId="17" priority="18" stopIfTrue="1">
      <formula>OR($C$28=0,$C$29=0)</formula>
    </cfRule>
  </conditionalFormatting>
  <dataValidations count="7">
    <dataValidation type="list" allowBlank="1" showInputMessage="1" showErrorMessage="1" sqref="C23" xr:uid="{00000000-0002-0000-1100-000000000000}">
      <formula1>"0.20,0.21,0.22,0.23,0.24"</formula1>
    </dataValidation>
    <dataValidation type="list" allowBlank="1" showInputMessage="1" showErrorMessage="1" sqref="C24" xr:uid="{00000000-0002-0000-1100-000001000000}">
      <formula1>"0.56,0.57,0.58,0.59,0.60"</formula1>
    </dataValidation>
    <dataValidation type="list" allowBlank="1" showInputMessage="1" showErrorMessage="1" sqref="C28 C35" xr:uid="{00000000-0002-0000-1100-000002000000}">
      <formula1>"0.09,0.10,0.11"</formula1>
    </dataValidation>
    <dataValidation type="list" allowBlank="1" showInputMessage="1" showErrorMessage="1" sqref="C29" xr:uid="{00000000-0002-0000-1100-000003000000}">
      <formula1>"0.04,0.05,0.06"</formula1>
    </dataValidation>
    <dataValidation type="list" allowBlank="1" showInputMessage="1" showErrorMessage="1" sqref="C30" xr:uid="{00000000-0002-0000-1100-000004000000}">
      <formula1>"0.63,0.64,0.65,0.66,0.67"</formula1>
    </dataValidation>
    <dataValidation type="list" allowBlank="1" showInputMessage="1" showErrorMessage="1" sqref="C34 C37" xr:uid="{00000000-0002-0000-1100-000005000000}">
      <formula1>"0.18,0.19,0.20,0.21,0.22"</formula1>
    </dataValidation>
    <dataValidation type="list" allowBlank="1" showInputMessage="1" showErrorMessage="1" sqref="C36" xr:uid="{00000000-0002-0000-1100-000006000000}">
      <formula1>"0.25,0.26,0.27,0.28,0.29,0.30,0.31,0.32,0.33,0.34,0.35"</formula1>
    </dataValidation>
  </dataValidations>
  <pageMargins left="0.75" right="0.47" top="0.36" bottom="0.48" header="0.28000000000000003" footer="0.23"/>
  <pageSetup paperSize="9" scale="87" fitToHeight="0" orientation="portrait" r:id="rId26"/>
  <headerFooter alignWithMargins="0">
    <oddFooter>&amp;R&amp;"Book Antiqua,Bold"&amp;8 Page &amp;P of &amp;N</oddFooter>
  </headerFooter>
  <drawing r:id="rId2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topLeftCell="A3" zoomScale="90" zoomScaleSheetLayoutView="90" workbookViewId="0">
      <selection activeCell="A3" sqref="A3:E3"/>
    </sheetView>
  </sheetViews>
  <sheetFormatPr defaultColWidth="9.140625" defaultRowHeight="16.5"/>
  <cols>
    <col min="1" max="1" width="12.140625" style="134" customWidth="1"/>
    <col min="2" max="2" width="20.5703125" style="134" customWidth="1"/>
    <col min="3" max="3" width="11.42578125" style="134" customWidth="1"/>
    <col min="4" max="4" width="15.42578125" style="134" customWidth="1"/>
    <col min="5" max="5" width="39.28515625" style="134" customWidth="1"/>
    <col min="6" max="8" width="9.140625" style="183"/>
  </cols>
  <sheetData>
    <row r="1" spans="1:9">
      <c r="A1" s="207" t="str">
        <f>'Attach 3(JV)'!A1</f>
        <v xml:space="preserve">Specification No. :CC/T/W-PILE/DOM/A10/26/08899 </v>
      </c>
      <c r="B1" s="208"/>
      <c r="C1" s="208"/>
      <c r="D1" s="208"/>
      <c r="E1" s="209" t="str">
        <f>"Attachment-13 " &amp; 'Attach 3(JV)'!AT1</f>
        <v>Attachment-13 PL-01</v>
      </c>
    </row>
    <row r="3" spans="1:9" ht="56.45" customHeight="1">
      <c r="A3" s="874" t="str">
        <f>'Attach 3(JV)'!A3</f>
        <v xml:space="preserve">PPile foundation Package PL-01 for 765KVAngul-Srikakulam 2nd D/c Transmission line part-I associated with “Inter-regional strengthening between SR grid and ER grid” through TBCB Route.      </v>
      </c>
      <c r="B3" s="874"/>
      <c r="C3" s="874"/>
      <c r="D3" s="874"/>
      <c r="E3" s="874"/>
      <c r="F3" s="215"/>
      <c r="G3" s="214"/>
      <c r="H3" s="215"/>
    </row>
    <row r="4" spans="1:9" ht="20.100000000000001" customHeight="1">
      <c r="A4" s="180"/>
      <c r="H4" s="1"/>
      <c r="I4" s="217"/>
    </row>
    <row r="5" spans="1:9" ht="20.100000000000001" customHeight="1">
      <c r="A5" s="776" t="s">
        <v>1</v>
      </c>
      <c r="B5" s="776"/>
      <c r="C5" s="776"/>
      <c r="D5" s="776"/>
      <c r="E5" s="776"/>
      <c r="F5" s="234"/>
      <c r="H5" s="1"/>
      <c r="I5" s="217"/>
    </row>
    <row r="6" spans="1:9" ht="20.100000000000001" customHeight="1">
      <c r="A6" s="182"/>
      <c r="H6" s="1"/>
      <c r="I6" s="217"/>
    </row>
    <row r="7" spans="1:9" ht="20.100000000000001" customHeight="1">
      <c r="A7" s="178" t="str">
        <f>'Attach 3(JV)'!A7</f>
        <v>Bidder’s Name and Address (Lead Partner) :</v>
      </c>
      <c r="E7" s="219" t="str">
        <f>'Attach 3(JV)'!E7</f>
        <v>To:</v>
      </c>
      <c r="H7" s="1"/>
      <c r="I7" s="217"/>
    </row>
    <row r="8" spans="1:9" ht="31.5" customHeight="1">
      <c r="A8" s="774" t="str">
        <f>'Attach 3(JV)'!A8</f>
        <v/>
      </c>
      <c r="B8" s="774"/>
      <c r="C8" s="774"/>
      <c r="D8" s="774"/>
      <c r="E8" s="220" t="str">
        <f>'Attach 3(JV)'!E8</f>
        <v>Contract Services</v>
      </c>
      <c r="H8" s="1"/>
      <c r="I8" s="217"/>
    </row>
    <row r="9" spans="1:9" ht="20.100000000000001" customHeight="1">
      <c r="A9" s="222" t="s">
        <v>339</v>
      </c>
      <c r="B9" s="778" t="str">
        <f>'Attach 3(JV)'!B9</f>
        <v/>
      </c>
      <c r="C9" s="778"/>
      <c r="D9" s="778"/>
      <c r="E9" s="220" t="str">
        <f>'Attach 3(JV)'!E9</f>
        <v>Power Grid Corporation of India Ltd.,</v>
      </c>
      <c r="H9" s="1"/>
      <c r="I9" s="217"/>
    </row>
    <row r="10" spans="1:9" ht="20.100000000000001" customHeight="1">
      <c r="A10" s="222" t="s">
        <v>341</v>
      </c>
      <c r="B10" s="778" t="str">
        <f>'Attach 3(JV)'!B10</f>
        <v/>
      </c>
      <c r="C10" s="778"/>
      <c r="D10" s="778"/>
      <c r="E10" s="220" t="str">
        <f>'Attach 3(JV)'!E10</f>
        <v>"Saudamini", Plot No. 2, Sector 29</v>
      </c>
      <c r="H10" s="1"/>
      <c r="I10" s="217"/>
    </row>
    <row r="11" spans="1:9" ht="20.100000000000001" customHeight="1">
      <c r="B11" s="778" t="str">
        <f>'Attach 3(JV)'!B11</f>
        <v/>
      </c>
      <c r="C11" s="778"/>
      <c r="D11" s="778"/>
      <c r="E11" s="220" t="str">
        <f>'Attach 3(JV)'!E11</f>
        <v>Gurgaon (Haryana) - 122001</v>
      </c>
      <c r="G11" s="393" t="s">
        <v>455</v>
      </c>
    </row>
    <row r="12" spans="1:9" ht="20.100000000000001" customHeight="1">
      <c r="A12" s="182"/>
      <c r="B12" s="778" t="str">
        <f>'Attach 3(JV)'!B12</f>
        <v/>
      </c>
      <c r="C12" s="778"/>
      <c r="D12" s="778"/>
      <c r="E12" s="220"/>
    </row>
    <row r="13" spans="1:9" ht="20.100000000000001" customHeight="1">
      <c r="A13" s="182"/>
      <c r="B13" s="223"/>
      <c r="C13" s="223"/>
      <c r="D13" s="223"/>
      <c r="E13"/>
    </row>
    <row r="14" spans="1:9" ht="20.100000000000001" customHeight="1">
      <c r="A14" s="134" t="s">
        <v>334</v>
      </c>
    </row>
    <row r="15" spans="1:9" ht="20.100000000000001" customHeight="1">
      <c r="A15" s="182"/>
    </row>
    <row r="16" spans="1:9" ht="45" customHeight="1">
      <c r="A16" s="1040" t="s">
        <v>2</v>
      </c>
      <c r="B16" s="1040"/>
      <c r="C16" s="1040"/>
      <c r="D16" s="1040"/>
      <c r="E16" s="1040"/>
      <c r="F16" s="227"/>
      <c r="G16" s="227"/>
      <c r="H16" s="227"/>
    </row>
    <row r="17" spans="1:5" ht="20.100000000000001" customHeight="1">
      <c r="A17" s="182"/>
    </row>
    <row r="18" spans="1:5" ht="20.100000000000001" customHeight="1">
      <c r="A18" s="376"/>
    </row>
    <row r="19" spans="1:5" ht="20.100000000000001" customHeight="1"/>
    <row r="20" spans="1:5" ht="20.100000000000001" customHeight="1">
      <c r="A20" s="376"/>
    </row>
    <row r="21" spans="1:5" ht="20.100000000000001" customHeight="1">
      <c r="A21" s="376"/>
    </row>
    <row r="22" spans="1:5" ht="20.100000000000001" customHeight="1"/>
    <row r="23" spans="1:5" ht="33" customHeight="1">
      <c r="D23" s="228"/>
    </row>
    <row r="24" spans="1:5" ht="33" customHeight="1">
      <c r="A24" s="229" t="s">
        <v>7</v>
      </c>
      <c r="B24" s="230" t="str">
        <f>'Attach 3(JV)'!B24</f>
        <v/>
      </c>
      <c r="C24" s="372"/>
      <c r="D24" s="228" t="s">
        <v>5</v>
      </c>
      <c r="E24" s="231" t="str">
        <f>'Attach 3(JV)'!E24</f>
        <v/>
      </c>
    </row>
    <row r="25" spans="1:5" ht="33" customHeight="1">
      <c r="A25" s="229" t="s">
        <v>8</v>
      </c>
      <c r="B25" s="231" t="str">
        <f>'Attach 3(JV)'!B25</f>
        <v/>
      </c>
      <c r="C25" s="372"/>
      <c r="D25" s="228" t="s">
        <v>6</v>
      </c>
      <c r="E25" s="231" t="str">
        <f>'Attach 3(JV)'!E25</f>
        <v/>
      </c>
    </row>
    <row r="26" spans="1:5" ht="33" customHeight="1">
      <c r="D26" s="228"/>
    </row>
    <row r="27" spans="1:5" ht="20.100000000000001" customHeight="1"/>
    <row r="28" spans="1:5" ht="20.100000000000001" customHeight="1">
      <c r="A28" s="206"/>
    </row>
    <row r="29" spans="1:5" ht="20.100000000000001" customHeight="1"/>
    <row r="30" spans="1:5" ht="20.100000000000001" customHeight="1"/>
    <row r="31" spans="1:5" ht="20.100000000000001" customHeight="1">
      <c r="A31" s="206"/>
    </row>
    <row r="32" spans="1:5" ht="20.100000000000001" customHeight="1"/>
    <row r="33" spans="1:1" ht="20.100000000000001" customHeight="1">
      <c r="A33" s="206"/>
    </row>
    <row r="34" spans="1:1" ht="20.100000000000001" customHeight="1"/>
    <row r="35" spans="1:1" ht="20.100000000000001" customHeight="1">
      <c r="A35" s="206"/>
    </row>
    <row r="36" spans="1:1" ht="20.100000000000001" customHeight="1"/>
    <row r="37" spans="1:1" ht="20.100000000000001" customHeight="1"/>
    <row r="38" spans="1:1" ht="20.100000000000001" customHeight="1"/>
    <row r="39" spans="1:1" ht="20.100000000000001" customHeight="1"/>
  </sheetData>
  <sheetProtection algorithmName="SHA-512" hashValue="wx37gFeT3wPwH5SXgOgM70vVwJ8FjUMZWt/F14/wSTMDz33/5CPQ72aKuQfnfVZpDk9KLtfw2UML9uynRuD00A==" saltValue="p1dUzkvb7y9+3x6TzDBJiw==" spinCount="100000" sheet="1" objects="1" scenarios="1"/>
  <customSheetViews>
    <customSheetView guid="{C2A171E9-9C4A-48EB-B07E-5758A60CEF25}" scale="90" showPageBreaks="1" showGridLines="0" fitToPage="1" printArea="1" view="pageBreakPreview">
      <selection activeCell="A3" sqref="A3:E3"/>
      <pageMargins left="0.75" right="0.63" top="0.57999999999999996" bottom="0.6" header="0.34" footer="0.35"/>
      <pageSetup paperSize="9" scale="99" orientation="portrait" r:id="rId1"/>
      <headerFooter alignWithMargins="0">
        <oddFooter>&amp;R&amp;"Book Antiqua,Bold"&amp;8 Page &amp;P of &amp;N</oddFooter>
      </headerFooter>
    </customSheetView>
    <customSheetView guid="{BCCF32CF-6814-4491-B636-EE6659CB2FDB}" scale="90" showPageBreaks="1" showGridLines="0" fitToPage="1" printArea="1" view="pageBreakPreview" topLeftCell="A16">
      <selection activeCell="A3" sqref="A3:E3"/>
      <pageMargins left="0.75" right="0.63" top="0.57999999999999996" bottom="0.6" header="0.34" footer="0.35"/>
      <pageSetup paperSize="9" scale="99" orientation="portrait" r:id="rId2"/>
      <headerFooter alignWithMargins="0">
        <oddFooter>&amp;R&amp;"Book Antiqua,Bold"&amp;8 Page &amp;P of &amp;N</oddFooter>
      </headerFooter>
    </customSheetView>
    <customSheetView guid="{0B294850-FD19-47B3-ACE9-A5EA58FA8F6C}" scale="90" showPageBreaks="1" showGridLines="0" fitToPage="1" printArea="1" view="pageBreakPreview">
      <selection activeCell="I6" sqref="I6"/>
      <pageMargins left="0.75" right="0.63" top="0.57999999999999996" bottom="0.6" header="0.34" footer="0.35"/>
      <pageSetup paperSize="9" scale="98" orientation="portrait" r:id="rId3"/>
      <headerFooter alignWithMargins="0">
        <oddFooter>&amp;R&amp;"Book Antiqua,Bold"&amp;8 Page &amp;P of &amp;N</oddFooter>
      </headerFooter>
    </customSheetView>
    <customSheetView guid="{B5DDB8B7-72B3-44C4-BA38-BC879DA0D860}" scale="90" showPageBreaks="1" showGridLines="0" fitToPage="1" printArea="1" view="pageBreakPreview">
      <selection activeCell="I6" sqref="I6"/>
      <pageMargins left="0.75" right="0.63" top="0.57999999999999996" bottom="0.6" header="0.34" footer="0.35"/>
      <pageSetup paperSize="9" scale="99" orientation="portrait" r:id="rId4"/>
      <headerFooter alignWithMargins="0">
        <oddFooter>&amp;R&amp;"Book Antiqua,Bold"&amp;8 Page &amp;P of &amp;N</oddFooter>
      </headerFooter>
    </customSheetView>
    <customSheetView guid="{ADFEEE36-FC64-4164-B026-18EA8FC2BA5B}" scale="90" showPageBreaks="1" showGridLines="0" fitToPage="1" printArea="1" view="pageBreakPreview">
      <selection activeCell="I6" sqref="I6"/>
      <pageMargins left="0.75" right="0.63" top="0.57999999999999996" bottom="0.6" header="0.34" footer="0.35"/>
      <pageSetup paperSize="9" scale="99" orientation="portrait" r:id="rId5"/>
      <headerFooter alignWithMargins="0">
        <oddFooter>&amp;R&amp;"Book Antiqua,Bold"&amp;8 Page &amp;P of &amp;N</oddFooter>
      </headerFooter>
    </customSheetView>
    <customSheetView guid="{9416EA7C-09DE-4A79-98DC-84D6183EE7EA}" scale="70" showPageBreaks="1" showGridLines="0" fitToPage="1" printArea="1" view="pageBreakPreview">
      <selection activeCell="I6" sqref="I6"/>
      <pageMargins left="0.75" right="0.63" top="0.57999999999999996" bottom="0.6" header="0.34" footer="0.35"/>
      <pageSetup paperSize="9" scale="98" orientation="portrait" r:id="rId6"/>
      <headerFooter alignWithMargins="0">
        <oddFooter>&amp;R&amp;"Book Antiqua,Bold"&amp;8 Page &amp;P of &amp;N</oddFooter>
      </headerFooter>
    </customSheetView>
    <customSheetView guid="{C7FCA09A-C3E0-4408-81A0-5CFFEB0C6237}" showGridLines="0" fitToPage="1">
      <selection sqref="A1:XFD1048576"/>
      <pageMargins left="0.75" right="0.63" top="0.57999999999999996" bottom="0.6" header="0.34" footer="0.35"/>
      <pageSetup paperSize="9" scale="96" orientation="portrait" r:id="rId7"/>
      <headerFooter alignWithMargins="0">
        <oddFooter>&amp;R&amp;"Book Antiqua,Bold"&amp;8 Page &amp;P of &amp;N</oddFooter>
      </headerFooter>
    </customSheetView>
    <customSheetView guid="{494F6778-23FE-4AAC-B37D-6C7543FC13B9}" showGridLines="0" fitToPage="1">
      <selection sqref="A1:XFD1048576"/>
      <pageMargins left="0.75" right="0.63" top="0.57999999999999996" bottom="0.6" header="0.34" footer="0.35"/>
      <pageSetup paperSize="9" scale="96" orientation="portrait" r:id="rId8"/>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1"/>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1FD9ACA5-802E-4240-ABEA-3FAA854014ED}" showGridLines="0">
      <pageMargins left="0.75" right="0.63" top="0.57999999999999996" bottom="0.6" header="0.34" footer="0.35"/>
      <pageSetup orientation="portrait" r:id="rId14"/>
      <headerFooter alignWithMargins="0">
        <oddFooter>&amp;R&amp;"Book Antiqua,Bold"&amp;8 Page &amp;P of &amp;N</oddFooter>
      </headerFooter>
    </customSheetView>
    <customSheetView guid="{088EE4B8-2AB2-4771-AF02-2799FFD209DC}" scale="60" showPageBreaks="1" showGridLines="0" fitToPage="1" printArea="1" view="pageBreakPreview">
      <pageMargins left="0.75" right="0.63" top="0.57999999999999996" bottom="0.6" header="0.34" footer="0.35"/>
      <pageSetup paperSize="9" scale="98" orientation="portrait" r:id="rId15"/>
      <headerFooter alignWithMargins="0">
        <oddFooter>&amp;R&amp;"Book Antiqua,Bold"&amp;8 Page &amp;P of &amp;N</oddFooter>
      </headerFooter>
    </customSheetView>
    <customSheetView guid="{6B3BC699-AF50-49D1-A5D9-04AC9ECA2E6E}" scale="60" showPageBreaks="1" showGridLines="0" fitToPage="1" printArea="1" view="pageBreakPreview" topLeftCell="A7">
      <selection activeCell="J25" sqref="J25"/>
      <pageMargins left="0.75" right="0.63" top="0.57999999999999996" bottom="0.6" header="0.34" footer="0.35"/>
      <pageSetup paperSize="9" scale="99" orientation="portrait" r:id="rId16"/>
      <headerFooter alignWithMargins="0">
        <oddFooter>&amp;R&amp;"Book Antiqua,Bold"&amp;8 Page &amp;P of &amp;N</oddFooter>
      </headerFooter>
    </customSheetView>
    <customSheetView guid="{A59756C1-F119-409F-9749-7E17A89EC99C}" scale="70" showPageBreaks="1" showGridLines="0" fitToPage="1" printArea="1" view="pageBreakPreview">
      <selection activeCell="J25" sqref="J25"/>
      <pageMargins left="0.75" right="0.63" top="0.57999999999999996" bottom="0.6" header="0.34" footer="0.35"/>
      <pageSetup paperSize="9" scale="98" orientation="portrait" r:id="rId17"/>
      <headerFooter alignWithMargins="0">
        <oddFooter>&amp;R&amp;"Book Antiqua,Bold"&amp;8 Page &amp;P of &amp;N</oddFooter>
      </headerFooter>
    </customSheetView>
    <customSheetView guid="{10D78769-6122-4B7A-A6A3-9E5BCA27938C}" scale="70" showPageBreaks="1" showGridLines="0" fitToPage="1" printArea="1" view="pageBreakPreview">
      <selection activeCell="I6" sqref="I6"/>
      <pageMargins left="0.75" right="0.63" top="0.57999999999999996" bottom="0.6" header="0.34" footer="0.35"/>
      <pageSetup paperSize="9" scale="99" orientation="portrait" r:id="rId18"/>
      <headerFooter alignWithMargins="0">
        <oddFooter>&amp;R&amp;"Book Antiqua,Bold"&amp;8 Page &amp;P of &amp;N</oddFooter>
      </headerFooter>
    </customSheetView>
    <customSheetView guid="{C418AE7B-D663-4538-8B16-8531F14557D9}" scale="70" showPageBreaks="1" showGridLines="0" fitToPage="1" printArea="1" view="pageBreakPreview" topLeftCell="A10">
      <selection activeCell="I6" sqref="I6"/>
      <pageMargins left="0.75" right="0.63" top="0.57999999999999996" bottom="0.6" header="0.34" footer="0.35"/>
      <pageSetup paperSize="9" scale="99" orientation="portrait" r:id="rId19"/>
      <headerFooter alignWithMargins="0">
        <oddFooter>&amp;R&amp;"Book Antiqua,Bold"&amp;8 Page &amp;P of &amp;N</oddFooter>
      </headerFooter>
    </customSheetView>
    <customSheetView guid="{7D19A8FF-9B46-47E7-A025-8214920F0DEA}" scale="70" showPageBreaks="1" showGridLines="0" fitToPage="1" printArea="1" view="pageBreakPreview">
      <selection activeCell="I6" sqref="I6"/>
      <pageMargins left="0.75" right="0.63" top="0.57999999999999996" bottom="0.6" header="0.34" footer="0.35"/>
      <pageSetup paperSize="9" scale="99" orientation="portrait" r:id="rId20"/>
      <headerFooter alignWithMargins="0">
        <oddFooter>&amp;R&amp;"Book Antiqua,Bold"&amp;8 Page &amp;P of &amp;N</oddFooter>
      </headerFooter>
    </customSheetView>
    <customSheetView guid="{F4494380-F964-4D0D-9D0A-9EA8E85D4225}" scale="90" showPageBreaks="1" showGridLines="0" fitToPage="1" printArea="1" view="pageBreakPreview" topLeftCell="A16">
      <selection activeCell="I6" sqref="I6"/>
      <pageMargins left="0.75" right="0.63" top="0.57999999999999996" bottom="0.6" header="0.34" footer="0.35"/>
      <pageSetup paperSize="9" scale="99" orientation="portrait" r:id="rId21"/>
      <headerFooter alignWithMargins="0">
        <oddFooter>&amp;R&amp;"Book Antiqua,Bold"&amp;8 Page &amp;P of &amp;N</oddFooter>
      </headerFooter>
    </customSheetView>
    <customSheetView guid="{51E8B268-CD70-41C9-97C5-6867BFB3D174}" scale="90" showPageBreaks="1" showGridLines="0" fitToPage="1" printArea="1" view="pageBreakPreview">
      <selection activeCell="I6" sqref="I6"/>
      <pageMargins left="0.75" right="0.63" top="0.57999999999999996" bottom="0.6" header="0.34" footer="0.35"/>
      <pageSetup paperSize="9" scale="99" orientation="portrait" r:id="rId22"/>
      <headerFooter alignWithMargins="0">
        <oddFooter>&amp;R&amp;"Book Antiqua,Bold"&amp;8 Page &amp;P of &amp;N</oddFooter>
      </headerFooter>
    </customSheetView>
    <customSheetView guid="{A1254D92-3EE6-40FC-9F9F-6A8DD0D26E07}" scale="90" showPageBreaks="1" showGridLines="0" fitToPage="1" printArea="1" view="pageBreakPreview" topLeftCell="A4">
      <selection activeCell="I6" sqref="I6"/>
      <pageMargins left="0.75" right="0.63" top="0.57999999999999996" bottom="0.6" header="0.34" footer="0.35"/>
      <pageSetup paperSize="9" scale="99" orientation="portrait" r:id="rId23"/>
      <headerFooter alignWithMargins="0">
        <oddFooter>&amp;R&amp;"Book Antiqua,Bold"&amp;8 Page &amp;P of &amp;N</oddFooter>
      </headerFooter>
    </customSheetView>
    <customSheetView guid="{D7CAE235-DD1C-4EEF-899D-8FC939865EF5}" scale="90" showPageBreaks="1" showGridLines="0" fitToPage="1" printArea="1" view="pageBreakPreview" topLeftCell="A16">
      <selection activeCell="A3" sqref="A3:E3"/>
      <pageMargins left="0.75" right="0.63" top="0.57999999999999996" bottom="0.6" header="0.34" footer="0.35"/>
      <pageSetup paperSize="9" scale="99" orientation="portrait" r:id="rId24"/>
      <headerFooter alignWithMargins="0">
        <oddFooter>&amp;R&amp;"Book Antiqua,Bold"&amp;8 Page &amp;P of &amp;N</oddFooter>
      </headerFooter>
    </customSheetView>
    <customSheetView guid="{95DC4E80-4059-4DBD-A03E-19A166873728}" scale="90" showPageBreaks="1" showGridLines="0" fitToPage="1" printArea="1" view="pageBreakPreview">
      <selection activeCell="A3" sqref="A3:E3"/>
      <pageMargins left="0.75" right="0.63" top="0.57999999999999996" bottom="0.6" header="0.34" footer="0.35"/>
      <pageSetup paperSize="9" scale="99" orientation="portrait" r:id="rId2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paperSize="9" scale="99" orientation="portrait" r:id="rId26"/>
  <headerFooter alignWithMargins="0">
    <oddFooter>&amp;R&amp;"Book Antiqua,Bold"&amp;8 Page &amp;P of &amp;N</oddFooter>
  </headerFooter>
  <drawing r:id="rId2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90" zoomScaleSheetLayoutView="90" workbookViewId="0">
      <selection activeCell="A3" sqref="A3:E3"/>
    </sheetView>
  </sheetViews>
  <sheetFormatPr defaultColWidth="9.140625" defaultRowHeight="16.5"/>
  <cols>
    <col min="1" max="1" width="12.140625" style="134" customWidth="1"/>
    <col min="2" max="2" width="20.5703125" style="134" customWidth="1"/>
    <col min="3" max="3" width="11.42578125" style="134" customWidth="1"/>
    <col min="4" max="4" width="15.42578125" style="134" customWidth="1"/>
    <col min="5" max="5" width="39.28515625" style="134" customWidth="1"/>
    <col min="6" max="8" width="9.140625" style="183"/>
  </cols>
  <sheetData>
    <row r="1" spans="1:9">
      <c r="A1" s="207" t="str">
        <f>'Attach 3(JV)'!A1</f>
        <v xml:space="preserve">Specification No. :CC/T/W-PILE/DOM/A10/26/08899 </v>
      </c>
      <c r="B1" s="208"/>
      <c r="C1" s="208"/>
      <c r="D1" s="208"/>
      <c r="E1" s="209" t="str">
        <f>"Attachment-14 " &amp; 'Attach 3(JV)'!AT1</f>
        <v>Attachment-14 PL-01</v>
      </c>
    </row>
    <row r="3" spans="1:9" ht="52.15" customHeight="1">
      <c r="A3" s="874" t="str">
        <f>'Attach 3(JV)'!A3</f>
        <v xml:space="preserve">PPile foundation Package PL-01 for 765KVAngul-Srikakulam 2nd D/c Transmission line part-I associated with “Inter-regional strengthening between SR grid and ER grid” through TBCB Route.      </v>
      </c>
      <c r="B3" s="874"/>
      <c r="C3" s="874"/>
      <c r="D3" s="874"/>
      <c r="E3" s="874"/>
      <c r="F3" s="215"/>
      <c r="G3" s="214"/>
      <c r="H3" s="215"/>
    </row>
    <row r="4" spans="1:9" ht="20.100000000000001" customHeight="1">
      <c r="A4" s="180"/>
      <c r="H4" s="1"/>
      <c r="I4" s="217"/>
    </row>
    <row r="5" spans="1:9" ht="20.100000000000001" customHeight="1">
      <c r="A5" s="776" t="s">
        <v>398</v>
      </c>
      <c r="B5" s="776"/>
      <c r="C5" s="776"/>
      <c r="D5" s="776"/>
      <c r="E5" s="776"/>
      <c r="F5" s="234"/>
      <c r="H5" s="1"/>
      <c r="I5" s="217"/>
    </row>
    <row r="6" spans="1:9" ht="20.100000000000001" customHeight="1">
      <c r="A6" s="182"/>
      <c r="H6" s="1"/>
      <c r="I6" s="217"/>
    </row>
    <row r="7" spans="1:9" ht="20.100000000000001" customHeight="1">
      <c r="A7" s="178" t="str">
        <f>'Attach 3(JV)'!A7</f>
        <v>Bidder’s Name and Address (Lead Partner) :</v>
      </c>
      <c r="E7" s="219" t="str">
        <f>'Attach 3(JV)'!E7</f>
        <v>To:</v>
      </c>
      <c r="H7" s="1"/>
      <c r="I7" s="217"/>
    </row>
    <row r="8" spans="1:9" ht="36" customHeight="1">
      <c r="A8" s="774" t="str">
        <f>'Attach 3(JV)'!A8</f>
        <v/>
      </c>
      <c r="B8" s="774"/>
      <c r="C8" s="774"/>
      <c r="D8" s="774"/>
      <c r="E8" s="220" t="str">
        <f>'Attach 3(JV)'!E8</f>
        <v>Contract Services</v>
      </c>
      <c r="H8" s="1"/>
      <c r="I8" s="217"/>
    </row>
    <row r="9" spans="1:9" ht="20.100000000000001" customHeight="1">
      <c r="A9" s="222" t="s">
        <v>339</v>
      </c>
      <c r="B9" s="778" t="str">
        <f>'Attach 3(JV)'!B9</f>
        <v/>
      </c>
      <c r="C9" s="778"/>
      <c r="D9" s="778"/>
      <c r="E9" s="220" t="str">
        <f>'Attach 3(JV)'!E9</f>
        <v>Power Grid Corporation of India Ltd.,</v>
      </c>
      <c r="H9" s="1"/>
      <c r="I9" s="217"/>
    </row>
    <row r="10" spans="1:9" ht="20.100000000000001" customHeight="1">
      <c r="A10" s="222" t="s">
        <v>341</v>
      </c>
      <c r="B10" s="778" t="str">
        <f>'Attach 3(JV)'!B10</f>
        <v/>
      </c>
      <c r="C10" s="778"/>
      <c r="D10" s="778"/>
      <c r="E10" s="220" t="str">
        <f>'Attach 3(JV)'!E10</f>
        <v>"Saudamini", Plot No. 2, Sector 29</v>
      </c>
      <c r="H10" s="1"/>
      <c r="I10" s="217"/>
    </row>
    <row r="11" spans="1:9" ht="20.100000000000001" customHeight="1">
      <c r="B11" s="778" t="str">
        <f>'Attach 3(JV)'!B11</f>
        <v/>
      </c>
      <c r="C11" s="778"/>
      <c r="D11" s="778"/>
      <c r="E11" s="220" t="str">
        <f>'Attach 3(JV)'!E11</f>
        <v>Gurgaon (Haryana) - 122001</v>
      </c>
    </row>
    <row r="12" spans="1:9" ht="20.100000000000001" customHeight="1">
      <c r="A12" s="182"/>
      <c r="B12" s="778" t="str">
        <f>'Attach 3(JV)'!B12</f>
        <v/>
      </c>
      <c r="C12" s="778"/>
      <c r="D12" s="778"/>
      <c r="E12" s="220"/>
    </row>
    <row r="13" spans="1:9" ht="20.100000000000001" customHeight="1">
      <c r="A13" s="182"/>
      <c r="B13" s="223"/>
      <c r="C13" s="223"/>
      <c r="D13" s="223"/>
      <c r="E13"/>
    </row>
    <row r="14" spans="1:9" ht="20.100000000000001" customHeight="1">
      <c r="A14" s="134" t="s">
        <v>334</v>
      </c>
    </row>
    <row r="15" spans="1:9" ht="20.100000000000001" customHeight="1">
      <c r="A15" s="182"/>
    </row>
    <row r="16" spans="1:9" ht="45" customHeight="1">
      <c r="A16" s="1080" t="s">
        <v>454</v>
      </c>
      <c r="B16" s="1080"/>
      <c r="C16" s="1080"/>
      <c r="D16" s="1080"/>
      <c r="E16" s="1080"/>
      <c r="F16" s="227"/>
      <c r="G16" s="227"/>
      <c r="H16" s="227"/>
    </row>
    <row r="17" spans="1:5" ht="20.100000000000001" customHeight="1">
      <c r="A17" s="182"/>
    </row>
    <row r="18" spans="1:5" ht="20.100000000000001" customHeight="1">
      <c r="A18" s="376"/>
    </row>
    <row r="19" spans="1:5" ht="20.100000000000001" customHeight="1"/>
    <row r="20" spans="1:5" ht="20.100000000000001" customHeight="1">
      <c r="A20" s="376"/>
    </row>
    <row r="21" spans="1:5" ht="20.100000000000001" customHeight="1">
      <c r="A21" s="376"/>
    </row>
    <row r="22" spans="1:5" ht="20.100000000000001" customHeight="1"/>
    <row r="23" spans="1:5" ht="33" customHeight="1">
      <c r="D23" s="228"/>
    </row>
    <row r="24" spans="1:5" ht="33" customHeight="1">
      <c r="A24" s="229" t="s">
        <v>7</v>
      </c>
      <c r="B24" s="230" t="str">
        <f>'Attach 3(JV)'!B24</f>
        <v/>
      </c>
      <c r="C24" s="372"/>
      <c r="D24" s="228" t="s">
        <v>5</v>
      </c>
      <c r="E24" s="231" t="str">
        <f>'Attach 3(JV)'!E24</f>
        <v/>
      </c>
    </row>
    <row r="25" spans="1:5" ht="33" customHeight="1">
      <c r="A25" s="229" t="s">
        <v>8</v>
      </c>
      <c r="B25" s="231" t="str">
        <f>'Attach 3(JV)'!B25</f>
        <v/>
      </c>
      <c r="C25" s="372"/>
      <c r="D25" s="228" t="s">
        <v>6</v>
      </c>
      <c r="E25" s="231" t="str">
        <f>'Attach 3(JV)'!E25</f>
        <v/>
      </c>
    </row>
    <row r="26" spans="1:5" ht="33" customHeight="1">
      <c r="D26" s="228"/>
    </row>
    <row r="27" spans="1:5" ht="20.100000000000001" customHeight="1"/>
    <row r="28" spans="1:5" ht="20.100000000000001" customHeight="1">
      <c r="A28" s="206"/>
    </row>
    <row r="29" spans="1:5" ht="20.100000000000001" customHeight="1"/>
    <row r="30" spans="1:5" ht="20.100000000000001" customHeight="1"/>
    <row r="31" spans="1:5" ht="20.100000000000001" customHeight="1">
      <c r="A31" s="206"/>
    </row>
    <row r="32" spans="1:5" ht="20.100000000000001" customHeight="1"/>
    <row r="33" spans="1:1" ht="20.100000000000001" customHeight="1">
      <c r="A33" s="206"/>
    </row>
    <row r="34" spans="1:1" ht="20.100000000000001" customHeight="1"/>
    <row r="35" spans="1:1" ht="20.100000000000001" customHeight="1">
      <c r="A35" s="206"/>
    </row>
    <row r="36" spans="1:1" ht="20.100000000000001" customHeight="1"/>
    <row r="37" spans="1:1" ht="20.100000000000001" customHeight="1"/>
    <row r="38" spans="1:1" ht="20.100000000000001" customHeight="1"/>
    <row r="39" spans="1:1" ht="20.100000000000001" customHeight="1"/>
  </sheetData>
  <sheetProtection algorithmName="SHA-512" hashValue="uS3c2RN3N61MlZkPkMm0+Br2lZBI+7uJiludwgjm78TBBh4bjRgBWKefA0MgC2iydeqKFBzH3pO9M/UBeaLxqw==" saltValue="ZgKv965FUcpRNyc9jyfjYQ==" spinCount="100000" sheet="1" objects="1" scenarios="1"/>
  <customSheetViews>
    <customSheetView guid="{C2A171E9-9C4A-48EB-B07E-5758A60CEF25}" scale="90" showPageBreaks="1" showGridLines="0" fitToPage="1" printArea="1" view="pageBreakPreview">
      <selection activeCell="A3" sqref="A3:E3"/>
      <pageMargins left="0.75" right="0.63" top="0.57999999999999996" bottom="0.6" header="0.34" footer="0.35"/>
      <pageSetup paperSize="9" scale="99" orientation="portrait" r:id="rId1"/>
      <headerFooter alignWithMargins="0">
        <oddFooter>&amp;R&amp;"Book Antiqua,Bold"&amp;8 Page &amp;P of &amp;N</oddFooter>
      </headerFooter>
    </customSheetView>
    <customSheetView guid="{BCCF32CF-6814-4491-B636-EE6659CB2FDB}" scale="90" showPageBreaks="1" showGridLines="0" fitToPage="1" printArea="1" view="pageBreakPreview" topLeftCell="A10">
      <selection activeCell="A3" sqref="A3:E3"/>
      <pageMargins left="0.75" right="0.63" top="0.57999999999999996" bottom="0.6" header="0.34" footer="0.35"/>
      <pageSetup paperSize="9" scale="99" orientation="portrait" r:id="rId2"/>
      <headerFooter alignWithMargins="0">
        <oddFooter>&amp;R&amp;"Book Antiqua,Bold"&amp;8 Page &amp;P of &amp;N</oddFooter>
      </headerFooter>
    </customSheetView>
    <customSheetView guid="{0B294850-FD19-47B3-ACE9-A5EA58FA8F6C}" scale="90" showPageBreaks="1" showGridLines="0" fitToPage="1" printArea="1" view="pageBreakPreview">
      <selection activeCell="L24" sqref="L24"/>
      <pageMargins left="0.75" right="0.63" top="0.57999999999999996" bottom="0.6" header="0.34" footer="0.35"/>
      <pageSetup paperSize="9" scale="98" orientation="portrait" r:id="rId3"/>
      <headerFooter alignWithMargins="0">
        <oddFooter>&amp;R&amp;"Book Antiqua,Bold"&amp;8 Page &amp;P of &amp;N</oddFooter>
      </headerFooter>
    </customSheetView>
    <customSheetView guid="{B5DDB8B7-72B3-44C4-BA38-BC879DA0D860}" scale="90" showPageBreaks="1" showGridLines="0" fitToPage="1" printArea="1" view="pageBreakPreview">
      <selection activeCell="L24" sqref="L24"/>
      <pageMargins left="0.75" right="0.63" top="0.57999999999999996" bottom="0.6" header="0.34" footer="0.35"/>
      <pageSetup paperSize="9" scale="99" orientation="portrait" r:id="rId4"/>
      <headerFooter alignWithMargins="0">
        <oddFooter>&amp;R&amp;"Book Antiqua,Bold"&amp;8 Page &amp;P of &amp;N</oddFooter>
      </headerFooter>
    </customSheetView>
    <customSheetView guid="{ADFEEE36-FC64-4164-B026-18EA8FC2BA5B}" scale="90" showPageBreaks="1" showGridLines="0" fitToPage="1" printArea="1" view="pageBreakPreview">
      <selection activeCell="L24" sqref="L24"/>
      <pageMargins left="0.75" right="0.63" top="0.57999999999999996" bottom="0.6" header="0.34" footer="0.35"/>
      <pageSetup paperSize="9" scale="99" orientation="portrait" r:id="rId5"/>
      <headerFooter alignWithMargins="0">
        <oddFooter>&amp;R&amp;"Book Antiqua,Bold"&amp;8 Page &amp;P of &amp;N</oddFooter>
      </headerFooter>
    </customSheetView>
    <customSheetView guid="{9416EA7C-09DE-4A79-98DC-84D6183EE7EA}" scale="70" showPageBreaks="1" showGridLines="0" fitToPage="1" printArea="1" view="pageBreakPreview" topLeftCell="A7">
      <selection activeCell="L24" sqref="L24"/>
      <pageMargins left="0.75" right="0.63" top="0.57999999999999996" bottom="0.6" header="0.34" footer="0.35"/>
      <pageSetup paperSize="9" scale="98" orientation="portrait" r:id="rId6"/>
      <headerFooter alignWithMargins="0">
        <oddFooter>&amp;R&amp;"Book Antiqua,Bold"&amp;8 Page &amp;P of &amp;N</oddFooter>
      </headerFooter>
    </customSheetView>
    <customSheetView guid="{C7FCA09A-C3E0-4408-81A0-5CFFEB0C6237}" showGridLines="0" fitToPage="1" topLeftCell="A13">
      <selection sqref="A1:XFD1048576"/>
      <pageMargins left="0.75" right="0.63" top="0.57999999999999996" bottom="0.6" header="0.34" footer="0.35"/>
      <pageSetup paperSize="9" scale="97" orientation="portrait" r:id="rId7"/>
      <headerFooter alignWithMargins="0">
        <oddFooter>&amp;R&amp;"Book Antiqua,Bold"&amp;8 Page &amp;P of &amp;N</oddFooter>
      </headerFooter>
    </customSheetView>
    <customSheetView guid="{494F6778-23FE-4AAC-B37D-6C7543FC13B9}" showGridLines="0" fitToPage="1">
      <selection sqref="A1:XFD1048576"/>
      <pageMargins left="0.75" right="0.63" top="0.57999999999999996" bottom="0.6" header="0.34" footer="0.35"/>
      <pageSetup paperSize="9" scale="97" orientation="portrait" r:id="rId8"/>
      <headerFooter alignWithMargins="0">
        <oddFooter>&amp;R&amp;"Book Antiqua,Bold"&amp;8 Page &amp;P of &amp;N</oddFooter>
      </headerFooter>
    </customSheetView>
    <customSheetView guid="{1FD9ACA5-802E-4240-ABEA-3FAA854014ED}" showGridLines="0">
      <pageMargins left="0.75" right="0.63" top="0.57999999999999996" bottom="0.6" header="0.34" footer="0.35"/>
      <pageSetup orientation="portrait" r:id="rId9"/>
      <headerFooter alignWithMargins="0">
        <oddFooter>&amp;R&amp;"Book Antiqua,Bold"&amp;8 Page &amp;P of &amp;N</oddFooter>
      </headerFooter>
    </customSheetView>
    <customSheetView guid="{088EE4B8-2AB2-4771-AF02-2799FFD209DC}" scale="60" showPageBreaks="1" showGridLines="0" fitToPage="1" printArea="1" view="pageBreakPreview" topLeftCell="A10">
      <pageMargins left="0.75" right="0.63" top="0.57999999999999996" bottom="0.6" header="0.34" footer="0.35"/>
      <pageSetup paperSize="9" scale="98" orientation="portrait" r:id="rId10"/>
      <headerFooter alignWithMargins="0">
        <oddFooter>&amp;R&amp;"Book Antiqua,Bold"&amp;8 Page &amp;P of &amp;N</oddFooter>
      </headerFooter>
    </customSheetView>
    <customSheetView guid="{6B3BC699-AF50-49D1-A5D9-04AC9ECA2E6E}" scale="60" showPageBreaks="1" showGridLines="0" fitToPage="1" printArea="1" view="pageBreakPreview" topLeftCell="A4">
      <pageMargins left="0.75" right="0.63" top="0.57999999999999996" bottom="0.6" header="0.34" footer="0.35"/>
      <pageSetup paperSize="9" scale="99" orientation="portrait" r:id="rId11"/>
      <headerFooter alignWithMargins="0">
        <oddFooter>&amp;R&amp;"Book Antiqua,Bold"&amp;8 Page &amp;P of &amp;N</oddFooter>
      </headerFooter>
    </customSheetView>
    <customSheetView guid="{A59756C1-F119-409F-9749-7E17A89EC99C}" scale="70" showPageBreaks="1" showGridLines="0" fitToPage="1" printArea="1" view="pageBreakPreview" topLeftCell="A16">
      <selection activeCell="E19" sqref="E19"/>
      <pageMargins left="0.75" right="0.63" top="0.57999999999999996" bottom="0.6" header="0.34" footer="0.35"/>
      <pageSetup paperSize="9" scale="98" orientation="portrait" r:id="rId12"/>
      <headerFooter alignWithMargins="0">
        <oddFooter>&amp;R&amp;"Book Antiqua,Bold"&amp;8 Page &amp;P of &amp;N</oddFooter>
      </headerFooter>
    </customSheetView>
    <customSheetView guid="{10D78769-6122-4B7A-A6A3-9E5BCA27938C}" scale="70" showPageBreaks="1" showGridLines="0" fitToPage="1" printArea="1" view="pageBreakPreview">
      <selection activeCell="L24" sqref="L24"/>
      <pageMargins left="0.75" right="0.63" top="0.57999999999999996" bottom="0.6" header="0.34" footer="0.35"/>
      <pageSetup paperSize="9" scale="99" orientation="portrait" r:id="rId13"/>
      <headerFooter alignWithMargins="0">
        <oddFooter>&amp;R&amp;"Book Antiqua,Bold"&amp;8 Page &amp;P of &amp;N</oddFooter>
      </headerFooter>
    </customSheetView>
    <customSheetView guid="{C418AE7B-D663-4538-8B16-8531F14557D9}" scale="70" showPageBreaks="1" showGridLines="0" fitToPage="1" printArea="1" view="pageBreakPreview">
      <selection activeCell="L24" sqref="L24"/>
      <pageMargins left="0.75" right="0.63" top="0.57999999999999996" bottom="0.6" header="0.34" footer="0.35"/>
      <pageSetup paperSize="9" scale="99" orientation="portrait" r:id="rId14"/>
      <headerFooter alignWithMargins="0">
        <oddFooter>&amp;R&amp;"Book Antiqua,Bold"&amp;8 Page &amp;P of &amp;N</oddFooter>
      </headerFooter>
    </customSheetView>
    <customSheetView guid="{7D19A8FF-9B46-47E7-A025-8214920F0DEA}" scale="70" showPageBreaks="1" showGridLines="0" fitToPage="1" printArea="1" view="pageBreakPreview">
      <selection activeCell="L24" sqref="L24"/>
      <pageMargins left="0.75" right="0.63" top="0.57999999999999996" bottom="0.6" header="0.34" footer="0.35"/>
      <pageSetup paperSize="9" scale="99" orientation="portrait" r:id="rId15"/>
      <headerFooter alignWithMargins="0">
        <oddFooter>&amp;R&amp;"Book Antiqua,Bold"&amp;8 Page &amp;P of &amp;N</oddFooter>
      </headerFooter>
    </customSheetView>
    <customSheetView guid="{F4494380-F964-4D0D-9D0A-9EA8E85D4225}" scale="90" showPageBreaks="1" showGridLines="0" fitToPage="1" printArea="1" view="pageBreakPreview" topLeftCell="A25">
      <selection activeCell="L24" sqref="L24"/>
      <pageMargins left="0.75" right="0.63" top="0.57999999999999996" bottom="0.6" header="0.34" footer="0.35"/>
      <pageSetup paperSize="9" scale="99" orientation="portrait" r:id="rId16"/>
      <headerFooter alignWithMargins="0">
        <oddFooter>&amp;R&amp;"Book Antiqua,Bold"&amp;8 Page &amp;P of &amp;N</oddFooter>
      </headerFooter>
    </customSheetView>
    <customSheetView guid="{51E8B268-CD70-41C9-97C5-6867BFB3D174}" scale="90" showPageBreaks="1" showGridLines="0" fitToPage="1" printArea="1" view="pageBreakPreview">
      <selection activeCell="L24" sqref="L24"/>
      <pageMargins left="0.75" right="0.63" top="0.57999999999999996" bottom="0.6" header="0.34" footer="0.35"/>
      <pageSetup paperSize="9" scale="99" orientation="portrait" r:id="rId17"/>
      <headerFooter alignWithMargins="0">
        <oddFooter>&amp;R&amp;"Book Antiqua,Bold"&amp;8 Page &amp;P of &amp;N</oddFooter>
      </headerFooter>
    </customSheetView>
    <customSheetView guid="{A1254D92-3EE6-40FC-9F9F-6A8DD0D26E07}" scale="90" showPageBreaks="1" showGridLines="0" fitToPage="1" printArea="1" view="pageBreakPreview" topLeftCell="A10">
      <selection activeCell="L24" sqref="L24"/>
      <pageMargins left="0.75" right="0.63" top="0.57999999999999996" bottom="0.6" header="0.34" footer="0.35"/>
      <pageSetup paperSize="9" scale="99" orientation="portrait" r:id="rId18"/>
      <headerFooter alignWithMargins="0">
        <oddFooter>&amp;R&amp;"Book Antiqua,Bold"&amp;8 Page &amp;P of &amp;N</oddFooter>
      </headerFooter>
    </customSheetView>
    <customSheetView guid="{D7CAE235-DD1C-4EEF-899D-8FC939865EF5}" scale="90" showPageBreaks="1" showGridLines="0" fitToPage="1" printArea="1" view="pageBreakPreview" topLeftCell="A10">
      <selection activeCell="A3" sqref="A3:E3"/>
      <pageMargins left="0.75" right="0.63" top="0.57999999999999996" bottom="0.6" header="0.34" footer="0.35"/>
      <pageSetup paperSize="9" scale="99" orientation="portrait" r:id="rId19"/>
      <headerFooter alignWithMargins="0">
        <oddFooter>&amp;R&amp;"Book Antiqua,Bold"&amp;8 Page &amp;P of &amp;N</oddFooter>
      </headerFooter>
    </customSheetView>
    <customSheetView guid="{95DC4E80-4059-4DBD-A03E-19A166873728}" scale="90" showPageBreaks="1" showGridLines="0" fitToPage="1" printArea="1" view="pageBreakPreview">
      <selection activeCell="A3" sqref="A3:E3"/>
      <pageMargins left="0.75" right="0.63" top="0.57999999999999996" bottom="0.6" header="0.34" footer="0.35"/>
      <pageSetup paperSize="9" scale="99" orientation="portrait" r:id="rId20"/>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paperSize="9" scale="99" orientation="portrait" r:id="rId21"/>
  <headerFooter alignWithMargins="0">
    <oddFooter>&amp;R&amp;"Book Antiqua,Bold"&amp;8 Page &amp;P of &amp;N</oddFooter>
  </headerFooter>
  <drawing r:id="rId2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8"/>
  <dimension ref="A1:AE74"/>
  <sheetViews>
    <sheetView view="pageBreakPreview" zoomScale="70" zoomScaleNormal="70" zoomScaleSheetLayoutView="70" workbookViewId="0">
      <selection activeCell="L26" sqref="L26"/>
    </sheetView>
  </sheetViews>
  <sheetFormatPr defaultRowHeight="13.5"/>
  <cols>
    <col min="1" max="1" width="22" customWidth="1"/>
    <col min="2" max="2" width="77.85546875" customWidth="1"/>
    <col min="3" max="3" width="14.85546875" customWidth="1"/>
    <col min="4" max="4" width="16.5703125" customWidth="1"/>
    <col min="5" max="5" width="48.5703125" customWidth="1"/>
  </cols>
  <sheetData>
    <row r="1" spans="1:31" ht="16.5">
      <c r="A1" s="207" t="str">
        <f>'Attach 3(JV)'!A1</f>
        <v xml:space="preserve">Specification No. :CC/T/W-PILE/DOM/A10/26/08899 </v>
      </c>
      <c r="B1" s="208"/>
      <c r="C1" s="208"/>
      <c r="D1" s="208"/>
      <c r="E1" s="209" t="str">
        <f>"Attachment-15 " &amp; 'Attach 3(JV)'!AT1</f>
        <v>Attachment-15 PL-01</v>
      </c>
      <c r="F1" s="394"/>
      <c r="G1" s="394"/>
      <c r="H1" s="394"/>
      <c r="I1" s="394"/>
      <c r="J1" s="394"/>
      <c r="K1" s="394"/>
      <c r="L1" s="394"/>
      <c r="M1" s="394"/>
      <c r="N1" s="394"/>
      <c r="O1" s="394"/>
      <c r="P1" s="394"/>
      <c r="Q1" s="394"/>
      <c r="R1" s="394"/>
      <c r="S1" s="394"/>
      <c r="T1" s="394"/>
      <c r="U1" s="394"/>
      <c r="V1" s="394"/>
      <c r="W1" s="394"/>
      <c r="X1" s="394"/>
      <c r="Y1" s="394"/>
      <c r="Z1" s="394"/>
      <c r="AA1" s="394"/>
      <c r="AB1" s="394"/>
      <c r="AC1" s="394"/>
      <c r="AD1" s="394"/>
      <c r="AE1" s="394"/>
    </row>
    <row r="3" spans="1:31" ht="57" customHeight="1">
      <c r="A3" s="1081" t="str">
        <f>Basic!B1</f>
        <v xml:space="preserve">PPile foundation Package PL-01 for 765KVAngul-Srikakulam 2nd D/c Transmission line part-I associated with “Inter-regional strengthening between SR grid and ER grid” through TBCB Route.      </v>
      </c>
      <c r="B3" s="1081"/>
      <c r="C3" s="1081"/>
      <c r="D3" s="1081"/>
      <c r="E3" s="1081"/>
      <c r="F3" s="1081"/>
      <c r="G3" s="1081"/>
      <c r="H3" s="394"/>
      <c r="I3" s="394"/>
      <c r="J3" s="394"/>
      <c r="K3" s="394"/>
      <c r="L3" s="394"/>
      <c r="M3" s="394"/>
      <c r="N3" s="394"/>
      <c r="O3" s="394"/>
      <c r="P3" s="394"/>
      <c r="Q3" s="394"/>
      <c r="R3" s="394"/>
      <c r="S3" s="394"/>
      <c r="T3" s="394"/>
      <c r="U3" s="394"/>
      <c r="V3" s="394"/>
      <c r="W3" s="394"/>
      <c r="X3" s="394"/>
      <c r="Y3" s="394"/>
      <c r="Z3" s="394"/>
      <c r="AA3" s="394"/>
      <c r="AB3" s="394"/>
      <c r="AC3" s="394"/>
      <c r="AD3" s="394"/>
      <c r="AE3" s="394"/>
    </row>
    <row r="4" spans="1:31" ht="15">
      <c r="A4" s="180"/>
      <c r="F4" s="394"/>
      <c r="G4" s="394"/>
      <c r="H4" s="394"/>
      <c r="I4" s="394"/>
      <c r="J4" s="394"/>
      <c r="K4" s="394"/>
      <c r="L4" s="394"/>
      <c r="M4" s="394"/>
      <c r="N4" s="394"/>
      <c r="O4" s="394"/>
      <c r="P4" s="394"/>
      <c r="Q4" s="394"/>
      <c r="R4" s="394"/>
      <c r="S4" s="394"/>
      <c r="T4" s="394"/>
      <c r="U4" s="394"/>
      <c r="V4" s="394"/>
      <c r="W4" s="394"/>
      <c r="X4" s="394"/>
      <c r="Y4" s="394"/>
      <c r="Z4" s="394"/>
      <c r="AA4" s="394"/>
      <c r="AB4" s="394"/>
      <c r="AC4" s="394"/>
      <c r="AD4" s="394"/>
      <c r="AE4" s="394"/>
    </row>
    <row r="5" spans="1:31" ht="42" customHeight="1">
      <c r="A5" s="1082" t="s">
        <v>381</v>
      </c>
      <c r="B5" s="1082"/>
      <c r="C5" s="1082"/>
      <c r="D5" s="1082"/>
      <c r="E5" s="1082"/>
      <c r="F5" s="1082"/>
      <c r="G5" s="394"/>
      <c r="H5" s="394"/>
      <c r="I5" s="394"/>
      <c r="J5" s="394"/>
      <c r="K5" s="394"/>
      <c r="L5" s="394"/>
      <c r="M5" s="394"/>
      <c r="N5" s="394"/>
      <c r="O5" s="394"/>
      <c r="P5" s="394"/>
      <c r="Q5" s="394"/>
      <c r="R5" s="394"/>
      <c r="S5" s="394"/>
      <c r="T5" s="394"/>
      <c r="U5" s="394"/>
      <c r="V5" s="394"/>
      <c r="W5" s="394"/>
      <c r="X5" s="394"/>
      <c r="Y5" s="394"/>
      <c r="Z5" s="394"/>
      <c r="AA5" s="394"/>
      <c r="AB5" s="394"/>
      <c r="AC5" s="394"/>
      <c r="AD5" s="394"/>
      <c r="AE5" s="394"/>
    </row>
    <row r="6" spans="1:31" ht="16.5">
      <c r="A6" s="182"/>
      <c r="F6" s="394"/>
      <c r="G6" s="394"/>
      <c r="H6" s="394"/>
      <c r="I6" s="394"/>
      <c r="J6" s="394"/>
      <c r="K6" s="394"/>
      <c r="L6" s="394"/>
      <c r="M6" s="394"/>
      <c r="N6" s="394"/>
      <c r="O6" s="394"/>
      <c r="P6" s="394"/>
      <c r="Q6" s="394"/>
      <c r="R6" s="394"/>
      <c r="S6" s="394"/>
      <c r="T6" s="394"/>
      <c r="U6" s="394"/>
      <c r="V6" s="394"/>
      <c r="W6" s="394"/>
      <c r="X6" s="394"/>
      <c r="Y6" s="394"/>
      <c r="Z6" s="394"/>
      <c r="AA6" s="394"/>
      <c r="AB6" s="394"/>
      <c r="AC6" s="394"/>
      <c r="AD6" s="394"/>
      <c r="AE6" s="394"/>
    </row>
    <row r="7" spans="1:31" ht="15">
      <c r="A7" s="178"/>
      <c r="E7" s="219" t="str">
        <f>'Attach 3(JV)'!E7</f>
        <v>To:</v>
      </c>
      <c r="F7" s="394"/>
      <c r="G7" s="394"/>
      <c r="H7" s="394"/>
      <c r="I7" s="394"/>
      <c r="J7" s="394"/>
      <c r="K7" s="394"/>
      <c r="L7" s="394"/>
      <c r="M7" s="394"/>
      <c r="N7" s="394"/>
      <c r="O7" s="394"/>
      <c r="P7" s="394"/>
      <c r="Q7" s="394"/>
      <c r="R7" s="394"/>
      <c r="S7" s="394"/>
      <c r="T7" s="394"/>
      <c r="U7" s="394"/>
      <c r="V7" s="394"/>
      <c r="W7" s="394"/>
      <c r="X7" s="394"/>
      <c r="Y7" s="394"/>
      <c r="Z7" s="394"/>
      <c r="AA7" s="394"/>
      <c r="AB7" s="394"/>
      <c r="AC7" s="394"/>
      <c r="AD7" s="394"/>
      <c r="AE7" s="394"/>
    </row>
    <row r="8" spans="1:31" ht="68.25" customHeight="1">
      <c r="A8" s="392" t="str">
        <f>'Attach 3(JV)'!A7</f>
        <v>Bidder’s Name and Address (Lead Partner) :</v>
      </c>
      <c r="B8" s="434"/>
      <c r="C8" s="434"/>
      <c r="D8" s="434"/>
      <c r="E8" s="220" t="str">
        <f>'Attach 3(JV)'!E8</f>
        <v>Contract Services</v>
      </c>
      <c r="F8" s="394"/>
      <c r="G8" s="394"/>
      <c r="H8" s="394"/>
      <c r="I8" s="394"/>
      <c r="J8" s="394"/>
      <c r="K8" s="394"/>
      <c r="L8" s="394"/>
      <c r="M8" s="394"/>
      <c r="N8" s="394"/>
      <c r="O8" s="394"/>
      <c r="P8" s="394"/>
      <c r="Q8" s="394"/>
      <c r="R8" s="394"/>
      <c r="S8" s="394"/>
      <c r="T8" s="394"/>
      <c r="U8" s="394"/>
      <c r="V8" s="394"/>
      <c r="W8" s="394"/>
      <c r="X8" s="394"/>
      <c r="Y8" s="394"/>
      <c r="Z8" s="394"/>
      <c r="AA8" s="394"/>
      <c r="AB8" s="394"/>
      <c r="AC8" s="394"/>
      <c r="AD8" s="394"/>
      <c r="AE8" s="394"/>
    </row>
    <row r="9" spans="1:31" ht="16.5">
      <c r="A9" s="222" t="s">
        <v>339</v>
      </c>
      <c r="B9" s="489" t="str">
        <f>'Attach 3(JV)'!B9:D9</f>
        <v/>
      </c>
      <c r="C9" s="489"/>
      <c r="D9" s="489"/>
      <c r="E9" s="220" t="str">
        <f>'Attach 3(JV)'!E9</f>
        <v>Power Grid Corporation of India Ltd.,</v>
      </c>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row>
    <row r="10" spans="1:31" ht="16.5">
      <c r="A10" s="222" t="s">
        <v>341</v>
      </c>
      <c r="B10" s="225" t="str">
        <f>'Attach 3(JV)'!B10:D10</f>
        <v/>
      </c>
      <c r="C10" s="225"/>
      <c r="D10" s="225"/>
      <c r="E10" s="220" t="str">
        <f>'Attach 3(JV)'!E10</f>
        <v>"Saudamini", Plot No. 2, Sector 29</v>
      </c>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row>
    <row r="11" spans="1:31" ht="16.5">
      <c r="B11" s="225" t="str">
        <f>'Attach 3(JV)'!B11:D11</f>
        <v/>
      </c>
      <c r="C11" s="225"/>
      <c r="D11" s="225"/>
      <c r="E11" s="220" t="str">
        <f>'Attach 3(JV)'!E11</f>
        <v>Gurgaon (Haryana) - 122001</v>
      </c>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c r="AD11" s="394"/>
      <c r="AE11" s="394"/>
    </row>
    <row r="12" spans="1:31" ht="16.5">
      <c r="A12" s="182"/>
      <c r="B12" s="225" t="str">
        <f>'Attach 3(JV)'!B12</f>
        <v/>
      </c>
      <c r="C12" s="225"/>
      <c r="D12" s="225"/>
      <c r="E12" s="220"/>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row>
    <row r="13" spans="1:31" ht="16.5">
      <c r="A13" s="182"/>
      <c r="B13" s="225"/>
      <c r="C13" s="225"/>
      <c r="D13" s="225"/>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row>
    <row r="14" spans="1:31" ht="16.5">
      <c r="A14" s="134" t="s">
        <v>334</v>
      </c>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c r="AD14" s="394"/>
      <c r="AE14" s="394"/>
    </row>
    <row r="15" spans="1:31">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row>
    <row r="16" spans="1:31" ht="62.25" customHeight="1">
      <c r="A16" s="395" t="s">
        <v>382</v>
      </c>
      <c r="B16" s="487" t="s">
        <v>662</v>
      </c>
      <c r="C16" s="487"/>
      <c r="D16" s="487"/>
      <c r="E16" s="487"/>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row>
    <row r="17" spans="1:31" ht="27.75" customHeight="1">
      <c r="A17" s="396"/>
      <c r="C17" s="397"/>
      <c r="D17" s="397"/>
      <c r="E17" s="397"/>
      <c r="F17" s="394"/>
      <c r="G17" s="394"/>
      <c r="H17" s="394"/>
      <c r="I17" s="394"/>
      <c r="J17" s="394"/>
      <c r="K17" s="394"/>
      <c r="L17" s="394"/>
      <c r="M17" s="394"/>
      <c r="N17" s="394"/>
      <c r="O17" s="394"/>
      <c r="P17" s="394"/>
      <c r="Q17" s="394"/>
      <c r="R17" s="394"/>
      <c r="S17" s="394"/>
      <c r="T17" s="394"/>
      <c r="U17" s="394"/>
      <c r="V17" s="394"/>
      <c r="W17" s="394"/>
      <c r="X17" s="394"/>
      <c r="Y17" s="394"/>
      <c r="Z17" s="394"/>
      <c r="AA17" s="394"/>
      <c r="AB17" s="394"/>
      <c r="AC17" s="394"/>
      <c r="AD17" s="394"/>
      <c r="AE17" s="394"/>
    </row>
    <row r="18" spans="1:31" ht="8.25" customHeight="1">
      <c r="A18" s="396"/>
      <c r="B18" s="397"/>
      <c r="C18" s="397"/>
      <c r="D18" s="397"/>
      <c r="E18" s="397"/>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row>
    <row r="19" spans="1:31" ht="16.5">
      <c r="A19" s="400"/>
      <c r="B19" s="492" t="s">
        <v>673</v>
      </c>
      <c r="C19" s="398" t="s">
        <v>626</v>
      </c>
      <c r="D19" s="399"/>
      <c r="E19" s="85"/>
      <c r="F19" s="394"/>
      <c r="G19" s="394"/>
      <c r="H19" s="394"/>
      <c r="I19" s="394"/>
      <c r="J19" s="394"/>
      <c r="K19" s="394"/>
      <c r="L19" s="394"/>
      <c r="M19" s="394"/>
      <c r="N19" s="394"/>
      <c r="O19" s="394"/>
      <c r="P19" s="394"/>
      <c r="Q19" s="394"/>
      <c r="R19" s="394"/>
      <c r="S19" s="394"/>
      <c r="T19" s="394"/>
      <c r="U19" s="394"/>
      <c r="V19" s="394"/>
      <c r="W19" s="394"/>
      <c r="X19" s="394"/>
      <c r="Y19" s="394"/>
      <c r="Z19" s="394"/>
      <c r="AA19" s="394"/>
      <c r="AB19" s="394"/>
      <c r="AC19" s="394"/>
      <c r="AD19" s="394"/>
      <c r="AE19" s="394"/>
    </row>
    <row r="20" spans="1:31" ht="15.75">
      <c r="A20" s="401"/>
      <c r="B20" s="488"/>
      <c r="C20" s="488"/>
      <c r="D20" s="488"/>
      <c r="E20" s="488"/>
      <c r="F20" s="394"/>
      <c r="G20" s="394"/>
      <c r="H20" s="394"/>
      <c r="I20" s="394"/>
      <c r="J20" s="394"/>
      <c r="K20" s="394"/>
      <c r="L20" s="394"/>
      <c r="M20" s="394"/>
      <c r="N20" s="394"/>
      <c r="O20" s="394"/>
      <c r="P20" s="394"/>
      <c r="Q20" s="394"/>
      <c r="R20" s="394"/>
      <c r="S20" s="394"/>
      <c r="T20" s="394"/>
      <c r="U20" s="394"/>
      <c r="V20" s="394"/>
      <c r="W20" s="394"/>
      <c r="X20" s="394"/>
      <c r="Y20" s="394"/>
      <c r="Z20" s="394"/>
      <c r="AA20" s="394"/>
      <c r="AB20" s="394"/>
      <c r="AC20" s="394"/>
      <c r="AD20" s="394"/>
      <c r="AE20" s="394"/>
    </row>
    <row r="21" spans="1:31" ht="15.75">
      <c r="A21" s="401"/>
      <c r="B21" s="401"/>
      <c r="C21" s="401"/>
      <c r="D21" s="401"/>
      <c r="E21" s="401"/>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row>
    <row r="22" spans="1:31" ht="16.5">
      <c r="B22" s="486"/>
      <c r="C22" s="486"/>
      <c r="D22" s="486"/>
      <c r="E22" s="486"/>
      <c r="F22" s="394"/>
      <c r="G22" s="394"/>
      <c r="H22" s="394"/>
      <c r="I22" s="394"/>
      <c r="J22" s="394"/>
      <c r="K22" s="394"/>
      <c r="L22" s="394"/>
      <c r="M22" s="394"/>
      <c r="N22" s="394"/>
      <c r="O22" s="394"/>
      <c r="P22" s="394"/>
      <c r="Q22" s="394"/>
      <c r="R22" s="394"/>
      <c r="S22" s="394"/>
      <c r="T22" s="394"/>
      <c r="U22" s="394"/>
      <c r="V22" s="394"/>
      <c r="W22" s="394"/>
      <c r="X22" s="394"/>
      <c r="Y22" s="394"/>
      <c r="Z22" s="394"/>
      <c r="AA22" s="394"/>
      <c r="AB22" s="394"/>
      <c r="AC22" s="394"/>
      <c r="AD22" s="394"/>
      <c r="AE22" s="394"/>
    </row>
    <row r="23" spans="1:31" ht="43.5" customHeight="1">
      <c r="A23" s="395" t="s">
        <v>383</v>
      </c>
      <c r="B23" s="487" t="s">
        <v>97</v>
      </c>
      <c r="C23" s="487"/>
      <c r="D23" s="487"/>
      <c r="E23" s="487"/>
      <c r="F23" s="394"/>
      <c r="G23" s="394"/>
      <c r="H23" s="394"/>
      <c r="I23" s="394"/>
      <c r="J23" s="394"/>
      <c r="K23" s="394"/>
      <c r="L23" s="394"/>
      <c r="M23" s="394"/>
      <c r="N23" s="394"/>
      <c r="O23" s="394"/>
      <c r="P23" s="394"/>
      <c r="Q23" s="394"/>
      <c r="R23" s="394"/>
      <c r="S23" s="394"/>
      <c r="T23" s="394"/>
      <c r="U23" s="394"/>
      <c r="V23" s="394"/>
      <c r="W23" s="394"/>
      <c r="X23" s="394"/>
      <c r="Y23" s="394"/>
      <c r="Z23" s="394"/>
      <c r="AA23" s="394"/>
      <c r="AB23" s="394"/>
      <c r="AC23" s="394"/>
      <c r="AD23" s="394"/>
      <c r="AE23" s="394"/>
    </row>
    <row r="24" spans="1:31" ht="41.25" customHeight="1">
      <c r="A24" s="353" t="s">
        <v>124</v>
      </c>
      <c r="B24" s="475" t="s">
        <v>98</v>
      </c>
      <c r="C24" s="475"/>
      <c r="D24" s="475"/>
      <c r="E24" s="402" t="str">
        <f>B9</f>
        <v/>
      </c>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row>
    <row r="25" spans="1:31" ht="41.25" customHeight="1">
      <c r="A25" s="490" t="s">
        <v>125</v>
      </c>
      <c r="B25" s="469" t="s">
        <v>99</v>
      </c>
      <c r="C25" s="469"/>
      <c r="D25" s="469"/>
      <c r="E25" s="403"/>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row>
    <row r="26" spans="1:31" ht="16.5">
      <c r="A26" s="404"/>
      <c r="B26" s="469" t="s">
        <v>100</v>
      </c>
      <c r="C26" s="469"/>
      <c r="D26" s="469"/>
      <c r="E26" s="108"/>
      <c r="F26" s="394"/>
      <c r="G26" s="394"/>
      <c r="H26" s="394"/>
      <c r="I26" s="394"/>
      <c r="J26" s="394"/>
      <c r="K26" s="394"/>
      <c r="L26" s="394"/>
      <c r="M26" s="394"/>
      <c r="N26" s="394"/>
      <c r="O26" s="394"/>
      <c r="P26" s="394"/>
      <c r="Q26" s="394"/>
      <c r="R26" s="394"/>
      <c r="S26" s="394"/>
      <c r="T26" s="394"/>
      <c r="U26" s="394"/>
      <c r="V26" s="394"/>
      <c r="W26" s="394"/>
      <c r="X26" s="394"/>
      <c r="Y26" s="394"/>
      <c r="Z26" s="394"/>
      <c r="AA26" s="394"/>
      <c r="AB26" s="394"/>
      <c r="AC26" s="394"/>
      <c r="AD26" s="394"/>
      <c r="AE26" s="394"/>
    </row>
    <row r="27" spans="1:31" ht="16.5">
      <c r="A27" s="404"/>
      <c r="B27" s="469"/>
      <c r="C27" s="469"/>
      <c r="D27" s="469"/>
      <c r="E27" s="108"/>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row>
    <row r="28" spans="1:31" ht="16.5">
      <c r="A28" s="404"/>
      <c r="B28" s="469"/>
      <c r="C28" s="469"/>
      <c r="D28" s="469"/>
      <c r="E28" s="108"/>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row>
    <row r="29" spans="1:31" ht="16.5">
      <c r="A29" s="404"/>
      <c r="B29" s="469" t="s">
        <v>101</v>
      </c>
      <c r="C29" s="469"/>
      <c r="D29" s="469"/>
      <c r="E29" s="108"/>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row>
    <row r="30" spans="1:31" ht="16.5">
      <c r="A30" s="404"/>
      <c r="B30" s="469"/>
      <c r="C30" s="469"/>
      <c r="D30" s="469"/>
      <c r="E30" s="143"/>
      <c r="F30" s="394"/>
      <c r="G30" s="394"/>
      <c r="H30" s="394"/>
      <c r="I30" s="394"/>
      <c r="J30" s="394"/>
      <c r="K30" s="394"/>
      <c r="L30" s="394"/>
      <c r="M30" s="394"/>
      <c r="N30" s="394"/>
      <c r="O30" s="394"/>
      <c r="P30" s="394"/>
      <c r="Q30" s="394"/>
      <c r="R30" s="394"/>
      <c r="S30" s="394"/>
      <c r="T30" s="394"/>
      <c r="U30" s="394"/>
      <c r="V30" s="394"/>
      <c r="W30" s="394"/>
      <c r="X30" s="394"/>
      <c r="Y30" s="394"/>
      <c r="Z30" s="394"/>
      <c r="AA30" s="394"/>
      <c r="AB30" s="394"/>
      <c r="AC30" s="394"/>
      <c r="AD30" s="394"/>
      <c r="AE30" s="394"/>
    </row>
    <row r="31" spans="1:31" ht="16.5">
      <c r="A31" s="404"/>
      <c r="B31" s="469"/>
      <c r="C31" s="469"/>
      <c r="D31" s="469"/>
      <c r="E31" s="143"/>
      <c r="F31" s="394"/>
      <c r="G31" s="394"/>
      <c r="H31" s="394"/>
      <c r="I31" s="394"/>
      <c r="J31" s="394"/>
      <c r="K31" s="394"/>
      <c r="L31" s="394"/>
      <c r="M31" s="394"/>
      <c r="N31" s="394"/>
      <c r="O31" s="394"/>
      <c r="P31" s="394"/>
      <c r="Q31" s="394"/>
      <c r="R31" s="394"/>
      <c r="S31" s="394"/>
      <c r="T31" s="394"/>
      <c r="U31" s="394"/>
      <c r="V31" s="394"/>
      <c r="W31" s="394"/>
      <c r="X31" s="394"/>
      <c r="Y31" s="394"/>
      <c r="Z31" s="394"/>
      <c r="AA31" s="394"/>
      <c r="AB31" s="394"/>
      <c r="AC31" s="394"/>
      <c r="AD31" s="394"/>
      <c r="AE31" s="394"/>
    </row>
    <row r="32" spans="1:31" ht="81" customHeight="1">
      <c r="A32" s="404"/>
      <c r="B32" s="469" t="s">
        <v>102</v>
      </c>
      <c r="C32" s="469"/>
      <c r="D32" s="469"/>
      <c r="E32" s="143"/>
      <c r="F32" s="394"/>
      <c r="G32" s="394"/>
      <c r="H32" s="394"/>
      <c r="I32" s="394"/>
      <c r="J32" s="394"/>
      <c r="K32" s="394"/>
      <c r="L32" s="394"/>
      <c r="M32" s="394"/>
      <c r="N32" s="394"/>
      <c r="O32" s="394"/>
      <c r="P32" s="394"/>
      <c r="Q32" s="394"/>
      <c r="R32" s="394"/>
      <c r="S32" s="394"/>
      <c r="T32" s="394"/>
      <c r="U32" s="394"/>
      <c r="V32" s="394"/>
      <c r="W32" s="394"/>
      <c r="X32" s="394"/>
      <c r="Y32" s="394"/>
      <c r="Z32" s="394"/>
      <c r="AA32" s="394"/>
      <c r="AB32" s="394"/>
      <c r="AC32" s="394"/>
      <c r="AD32" s="394"/>
      <c r="AE32" s="394"/>
    </row>
    <row r="33" spans="1:31" ht="16.5">
      <c r="A33" s="404"/>
      <c r="B33" s="469"/>
      <c r="C33" s="469"/>
      <c r="D33" s="469"/>
      <c r="E33" s="108"/>
      <c r="F33" s="394"/>
      <c r="G33" s="394"/>
      <c r="H33" s="394"/>
      <c r="I33" s="394"/>
      <c r="J33" s="394"/>
      <c r="K33" s="394"/>
      <c r="L33" s="394"/>
      <c r="M33" s="394"/>
      <c r="N33" s="394"/>
      <c r="O33" s="394"/>
      <c r="P33" s="394"/>
      <c r="Q33" s="394"/>
      <c r="R33" s="394"/>
      <c r="S33" s="394"/>
      <c r="T33" s="394"/>
      <c r="U33" s="394"/>
      <c r="V33" s="394"/>
      <c r="W33" s="394"/>
      <c r="X33" s="394"/>
      <c r="Y33" s="394"/>
      <c r="Z33" s="394"/>
      <c r="AA33" s="394"/>
      <c r="AB33" s="394"/>
      <c r="AC33" s="394"/>
      <c r="AD33" s="394"/>
      <c r="AE33" s="394"/>
    </row>
    <row r="34" spans="1:31" ht="16.5">
      <c r="A34" s="491"/>
      <c r="B34" s="471"/>
      <c r="C34" s="471"/>
      <c r="D34" s="471"/>
      <c r="E34" s="109"/>
      <c r="F34" s="394"/>
      <c r="G34" s="394"/>
      <c r="H34" s="394"/>
      <c r="I34" s="394"/>
      <c r="J34" s="394"/>
      <c r="K34" s="394"/>
      <c r="L34" s="394"/>
      <c r="M34" s="394"/>
      <c r="N34" s="394"/>
      <c r="O34" s="394"/>
      <c r="P34" s="394"/>
      <c r="Q34" s="394"/>
      <c r="R34" s="394"/>
      <c r="S34" s="394"/>
      <c r="T34" s="394"/>
      <c r="U34" s="394"/>
      <c r="V34" s="394"/>
      <c r="W34" s="394"/>
      <c r="X34" s="394"/>
      <c r="Y34" s="394"/>
      <c r="Z34" s="394"/>
      <c r="AA34" s="394"/>
      <c r="AB34" s="394"/>
      <c r="AC34" s="394"/>
      <c r="AD34" s="394"/>
      <c r="AE34" s="394"/>
    </row>
    <row r="35" spans="1:31" ht="50.25" customHeight="1">
      <c r="A35" s="490" t="s">
        <v>126</v>
      </c>
      <c r="B35" s="485" t="s">
        <v>103</v>
      </c>
      <c r="C35" s="485"/>
      <c r="D35" s="485"/>
      <c r="E35" s="480"/>
      <c r="F35" s="394"/>
      <c r="G35" s="394"/>
      <c r="H35" s="394"/>
      <c r="I35" s="394"/>
      <c r="J35" s="394"/>
      <c r="K35" s="394"/>
      <c r="L35" s="394"/>
      <c r="M35" s="394"/>
      <c r="N35" s="394"/>
      <c r="O35" s="394"/>
      <c r="P35" s="394"/>
      <c r="Q35" s="394"/>
      <c r="R35" s="394"/>
      <c r="S35" s="394"/>
      <c r="T35" s="394"/>
      <c r="U35" s="394"/>
      <c r="V35" s="394"/>
      <c r="W35" s="394"/>
      <c r="X35" s="394"/>
      <c r="Y35" s="394"/>
      <c r="Z35" s="394"/>
      <c r="AA35" s="394"/>
      <c r="AB35" s="394"/>
      <c r="AC35" s="394"/>
      <c r="AD35" s="394"/>
      <c r="AE35" s="394"/>
    </row>
    <row r="36" spans="1:31" ht="33">
      <c r="A36" s="404"/>
      <c r="B36" s="482" t="s">
        <v>104</v>
      </c>
      <c r="C36" s="483"/>
      <c r="D36" s="484"/>
      <c r="E36" s="481"/>
      <c r="F36" s="394"/>
      <c r="G36" s="394"/>
      <c r="H36" s="394"/>
      <c r="I36" s="394"/>
      <c r="J36" s="394"/>
      <c r="K36" s="394"/>
      <c r="L36" s="394"/>
      <c r="M36" s="394"/>
      <c r="N36" s="394"/>
      <c r="O36" s="394"/>
      <c r="P36" s="394"/>
      <c r="Q36" s="394"/>
      <c r="R36" s="394"/>
      <c r="S36" s="394"/>
      <c r="T36" s="394"/>
      <c r="U36" s="394"/>
      <c r="V36" s="394"/>
      <c r="W36" s="394"/>
      <c r="X36" s="394"/>
      <c r="Y36" s="394"/>
      <c r="Z36" s="394"/>
      <c r="AA36" s="394"/>
      <c r="AB36" s="394"/>
      <c r="AC36" s="394"/>
      <c r="AD36" s="394"/>
      <c r="AE36" s="394"/>
    </row>
    <row r="37" spans="1:31" ht="16.5">
      <c r="A37" s="353" t="s">
        <v>127</v>
      </c>
      <c r="B37" s="470" t="s">
        <v>105</v>
      </c>
      <c r="C37" s="470"/>
      <c r="D37" s="470"/>
      <c r="E37" s="15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row>
    <row r="38" spans="1:31" ht="16.5">
      <c r="A38" s="353" t="s">
        <v>128</v>
      </c>
      <c r="B38" s="470" t="s">
        <v>106</v>
      </c>
      <c r="C38" s="470"/>
      <c r="D38" s="470"/>
      <c r="E38" s="15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row>
    <row r="39" spans="1:31" ht="16.5">
      <c r="A39" s="353" t="s">
        <v>129</v>
      </c>
      <c r="B39" s="470" t="s">
        <v>107</v>
      </c>
      <c r="C39" s="470"/>
      <c r="D39" s="470"/>
      <c r="E39" s="154"/>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s="394"/>
      <c r="AE39" s="394"/>
    </row>
    <row r="40" spans="1:31" ht="16.5">
      <c r="A40" s="353" t="s">
        <v>130</v>
      </c>
      <c r="B40" s="470" t="s">
        <v>108</v>
      </c>
      <c r="C40" s="470"/>
      <c r="D40" s="470"/>
      <c r="E40" s="15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row>
    <row r="41" spans="1:31" ht="16.5">
      <c r="A41" s="353" t="s">
        <v>131</v>
      </c>
      <c r="B41" s="470" t="s">
        <v>109</v>
      </c>
      <c r="C41" s="470"/>
      <c r="D41" s="470"/>
      <c r="E41" s="154"/>
      <c r="F41" s="394"/>
      <c r="G41" s="394"/>
      <c r="H41" s="394"/>
      <c r="I41" s="394"/>
      <c r="J41" s="394"/>
      <c r="K41" s="394"/>
      <c r="L41" s="394"/>
      <c r="M41" s="394"/>
      <c r="N41" s="394"/>
      <c r="O41" s="394"/>
      <c r="P41" s="394"/>
      <c r="Q41" s="394"/>
      <c r="R41" s="394"/>
      <c r="S41" s="394"/>
      <c r="T41" s="394"/>
      <c r="U41" s="394"/>
      <c r="V41" s="394"/>
      <c r="W41" s="394"/>
      <c r="X41" s="394"/>
      <c r="Y41" s="394"/>
      <c r="Z41" s="394"/>
      <c r="AA41" s="394"/>
      <c r="AB41" s="394"/>
      <c r="AC41" s="394"/>
      <c r="AD41" s="394"/>
      <c r="AE41" s="394"/>
    </row>
    <row r="42" spans="1:31" ht="16.5">
      <c r="A42" s="353" t="s">
        <v>132</v>
      </c>
      <c r="B42" s="470" t="s">
        <v>110</v>
      </c>
      <c r="C42" s="470"/>
      <c r="D42" s="470"/>
      <c r="E42" s="154"/>
      <c r="F42" s="394"/>
      <c r="G42" s="394"/>
      <c r="H42" s="394"/>
      <c r="I42" s="394"/>
      <c r="J42" s="394"/>
      <c r="K42" s="394"/>
      <c r="L42" s="394"/>
      <c r="M42" s="394"/>
      <c r="N42" s="394"/>
      <c r="O42" s="394"/>
      <c r="P42" s="394"/>
      <c r="Q42" s="394"/>
      <c r="R42" s="394"/>
      <c r="S42" s="394"/>
      <c r="T42" s="394"/>
      <c r="U42" s="394"/>
      <c r="V42" s="394"/>
      <c r="W42" s="394"/>
      <c r="X42" s="394"/>
      <c r="Y42" s="394"/>
      <c r="Z42" s="394"/>
      <c r="AA42" s="394"/>
      <c r="AB42" s="394"/>
      <c r="AC42" s="394"/>
      <c r="AD42" s="394"/>
      <c r="AE42" s="394"/>
    </row>
    <row r="43" spans="1:31" ht="16.5">
      <c r="A43" s="490" t="s">
        <v>133</v>
      </c>
      <c r="B43" s="469" t="s">
        <v>111</v>
      </c>
      <c r="C43" s="469"/>
      <c r="D43" s="469"/>
      <c r="E43" s="154"/>
      <c r="F43" s="394"/>
      <c r="G43" s="394"/>
      <c r="H43" s="394"/>
      <c r="I43" s="394"/>
      <c r="J43" s="394"/>
      <c r="K43" s="394"/>
      <c r="L43" s="394"/>
      <c r="M43" s="394"/>
      <c r="N43" s="394"/>
      <c r="O43" s="394"/>
      <c r="P43" s="394"/>
      <c r="Q43" s="394"/>
      <c r="R43" s="394"/>
      <c r="S43" s="394"/>
      <c r="T43" s="394"/>
      <c r="U43" s="394"/>
      <c r="V43" s="394"/>
      <c r="W43" s="394"/>
      <c r="X43" s="394"/>
      <c r="Y43" s="394"/>
      <c r="Z43" s="394"/>
      <c r="AA43" s="394"/>
      <c r="AB43" s="394"/>
      <c r="AC43" s="394"/>
      <c r="AD43" s="394"/>
      <c r="AE43" s="394"/>
    </row>
    <row r="44" spans="1:31" ht="16.5">
      <c r="A44" s="404"/>
      <c r="B44" s="469"/>
      <c r="C44" s="469"/>
      <c r="D44" s="469"/>
      <c r="E44" s="108"/>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row>
    <row r="45" spans="1:31" ht="16.5">
      <c r="A45" s="491"/>
      <c r="B45" s="471"/>
      <c r="C45" s="471"/>
      <c r="D45" s="471"/>
      <c r="E45" s="109"/>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row>
    <row r="46" spans="1:31" ht="16.5">
      <c r="A46" s="404" t="s">
        <v>134</v>
      </c>
      <c r="B46" s="476" t="s">
        <v>112</v>
      </c>
      <c r="C46" s="476"/>
      <c r="D46" s="476"/>
      <c r="E46" s="110"/>
      <c r="F46" s="394"/>
      <c r="G46" s="394"/>
      <c r="H46" s="394"/>
      <c r="I46" s="394"/>
      <c r="J46" s="394"/>
      <c r="K46" s="394"/>
      <c r="L46" s="394"/>
      <c r="M46" s="394"/>
      <c r="N46" s="394"/>
      <c r="O46" s="394"/>
      <c r="P46" s="394"/>
      <c r="Q46" s="394"/>
      <c r="R46" s="394"/>
      <c r="S46" s="394"/>
      <c r="T46" s="394"/>
      <c r="U46" s="394"/>
      <c r="V46" s="394"/>
      <c r="W46" s="394"/>
      <c r="X46" s="394"/>
      <c r="Y46" s="394"/>
      <c r="Z46" s="394"/>
      <c r="AA46" s="394"/>
      <c r="AB46" s="394"/>
      <c r="AC46" s="394"/>
      <c r="AD46" s="394"/>
      <c r="AE46" s="394"/>
    </row>
    <row r="47" spans="1:31" ht="16.5">
      <c r="A47" s="404"/>
      <c r="B47" s="469" t="s">
        <v>149</v>
      </c>
      <c r="C47" s="469"/>
      <c r="D47" s="469"/>
      <c r="E47" s="108"/>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row>
    <row r="48" spans="1:31" ht="16.5">
      <c r="A48" s="490" t="s">
        <v>135</v>
      </c>
      <c r="B48" s="477" t="s">
        <v>122</v>
      </c>
      <c r="C48" s="478"/>
      <c r="D48" s="479"/>
      <c r="E48" s="405"/>
      <c r="F48" s="394"/>
      <c r="G48" s="394"/>
      <c r="H48" s="394"/>
      <c r="I48" s="394"/>
      <c r="J48" s="394"/>
      <c r="K48" s="394"/>
      <c r="L48" s="394"/>
      <c r="M48" s="394"/>
      <c r="N48" s="394"/>
      <c r="O48" s="394"/>
      <c r="P48" s="394"/>
      <c r="Q48" s="394"/>
      <c r="R48" s="394"/>
      <c r="S48" s="394"/>
      <c r="T48" s="394"/>
      <c r="U48" s="394"/>
      <c r="V48" s="394"/>
      <c r="W48" s="394"/>
      <c r="X48" s="394"/>
      <c r="Y48" s="394"/>
      <c r="Z48" s="394"/>
      <c r="AA48" s="394"/>
      <c r="AB48" s="394"/>
      <c r="AC48" s="394"/>
      <c r="AD48" s="394"/>
      <c r="AE48" s="394"/>
    </row>
    <row r="49" spans="1:31" ht="16.5">
      <c r="A49" s="404"/>
      <c r="B49" s="469" t="s">
        <v>113</v>
      </c>
      <c r="C49" s="469"/>
      <c r="D49" s="469"/>
      <c r="E49" s="108"/>
      <c r="F49" s="394"/>
      <c r="G49" s="394"/>
      <c r="H49" s="394"/>
      <c r="I49" s="394"/>
      <c r="J49" s="394"/>
      <c r="K49" s="394"/>
      <c r="L49" s="394"/>
      <c r="M49" s="394"/>
      <c r="N49" s="394"/>
      <c r="O49" s="394"/>
      <c r="P49" s="394"/>
      <c r="Q49" s="394"/>
      <c r="R49" s="394"/>
      <c r="S49" s="394"/>
      <c r="T49" s="394"/>
      <c r="U49" s="394"/>
      <c r="V49" s="394"/>
      <c r="W49" s="394"/>
      <c r="X49" s="394"/>
      <c r="Y49" s="394"/>
      <c r="Z49" s="394"/>
      <c r="AA49" s="394"/>
      <c r="AB49" s="394"/>
      <c r="AC49" s="394"/>
      <c r="AD49" s="394"/>
      <c r="AE49" s="394"/>
    </row>
    <row r="50" spans="1:31" ht="16.5">
      <c r="A50" s="404"/>
      <c r="B50" s="469" t="s">
        <v>114</v>
      </c>
      <c r="C50" s="469"/>
      <c r="D50" s="469"/>
      <c r="E50" s="108"/>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row>
    <row r="51" spans="1:31" ht="16.5">
      <c r="A51" s="491"/>
      <c r="B51" s="471" t="s">
        <v>115</v>
      </c>
      <c r="C51" s="471"/>
      <c r="D51" s="471"/>
      <c r="E51" s="109"/>
      <c r="F51" s="394"/>
      <c r="G51" s="394"/>
      <c r="H51" s="394"/>
      <c r="I51" s="394"/>
      <c r="J51" s="394"/>
      <c r="K51" s="394"/>
      <c r="L51" s="394"/>
      <c r="M51" s="394"/>
      <c r="N51" s="394"/>
      <c r="O51" s="394"/>
      <c r="P51" s="394"/>
      <c r="Q51" s="394"/>
      <c r="R51" s="394"/>
      <c r="S51" s="394"/>
      <c r="T51" s="394"/>
      <c r="U51" s="394"/>
      <c r="V51" s="394"/>
      <c r="W51" s="394"/>
      <c r="X51" s="394"/>
      <c r="Y51" s="394"/>
      <c r="Z51" s="394"/>
      <c r="AA51" s="394"/>
      <c r="AB51" s="394"/>
      <c r="AC51" s="394"/>
      <c r="AD51" s="394"/>
      <c r="AE51" s="394"/>
    </row>
    <row r="52" spans="1:31" ht="16.5">
      <c r="A52" s="490" t="s">
        <v>136</v>
      </c>
      <c r="B52" s="405" t="s">
        <v>116</v>
      </c>
      <c r="C52" s="405"/>
      <c r="D52" s="405"/>
      <c r="E52" s="405"/>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row>
    <row r="53" spans="1:31" ht="16.5">
      <c r="A53" s="404"/>
      <c r="B53" s="469" t="s">
        <v>117</v>
      </c>
      <c r="C53" s="469"/>
      <c r="D53" s="469"/>
      <c r="E53" s="108"/>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row>
    <row r="54" spans="1:31" ht="16.5">
      <c r="A54" s="404"/>
      <c r="B54" s="469" t="s">
        <v>118</v>
      </c>
      <c r="C54" s="469"/>
      <c r="D54" s="469"/>
      <c r="E54" s="108"/>
      <c r="F54" s="394"/>
      <c r="G54" s="394"/>
      <c r="H54" s="394"/>
      <c r="I54" s="394"/>
      <c r="J54" s="394"/>
      <c r="K54" s="394"/>
      <c r="L54" s="394"/>
      <c r="M54" s="394"/>
      <c r="N54" s="394"/>
      <c r="O54" s="394"/>
      <c r="P54" s="394"/>
      <c r="Q54" s="394"/>
      <c r="R54" s="394"/>
      <c r="S54" s="394"/>
      <c r="T54" s="394"/>
      <c r="U54" s="394"/>
      <c r="V54" s="394"/>
      <c r="W54" s="394"/>
      <c r="X54" s="394"/>
      <c r="Y54" s="394"/>
      <c r="Z54" s="394"/>
      <c r="AA54" s="394"/>
      <c r="AB54" s="394"/>
      <c r="AC54" s="394"/>
      <c r="AD54" s="394"/>
      <c r="AE54" s="394"/>
    </row>
    <row r="55" spans="1:31" ht="16.5">
      <c r="A55" s="404"/>
      <c r="B55" s="469"/>
      <c r="C55" s="469"/>
      <c r="D55" s="469"/>
      <c r="E55" s="108"/>
      <c r="F55" s="394"/>
      <c r="G55" s="394"/>
      <c r="H55" s="394"/>
      <c r="I55" s="394"/>
      <c r="J55" s="394"/>
      <c r="K55" s="394"/>
      <c r="L55" s="394"/>
      <c r="M55" s="394"/>
      <c r="N55" s="394"/>
      <c r="O55" s="394"/>
      <c r="P55" s="394"/>
      <c r="Q55" s="394"/>
      <c r="R55" s="394"/>
      <c r="S55" s="394"/>
      <c r="T55" s="394"/>
      <c r="U55" s="394"/>
      <c r="V55" s="394"/>
      <c r="W55" s="394"/>
      <c r="X55" s="394"/>
      <c r="Y55" s="394"/>
      <c r="Z55" s="394"/>
      <c r="AA55" s="394"/>
      <c r="AB55" s="394"/>
      <c r="AC55" s="394"/>
      <c r="AD55" s="394"/>
      <c r="AE55" s="394"/>
    </row>
    <row r="56" spans="1:31" ht="16.5">
      <c r="A56" s="404"/>
      <c r="B56" s="469"/>
      <c r="C56" s="469"/>
      <c r="D56" s="469"/>
      <c r="E56" s="108"/>
      <c r="F56" s="394"/>
      <c r="G56" s="394"/>
      <c r="H56" s="406">
        <v>1</v>
      </c>
      <c r="I56" s="394"/>
      <c r="J56" s="394"/>
      <c r="K56" s="394"/>
      <c r="L56" s="394"/>
      <c r="M56" s="394"/>
      <c r="N56" s="394"/>
      <c r="O56" s="394"/>
      <c r="P56" s="394"/>
      <c r="Q56" s="394"/>
      <c r="R56" s="394"/>
      <c r="S56" s="394"/>
      <c r="T56" s="394"/>
      <c r="U56" s="394"/>
      <c r="V56" s="394"/>
      <c r="W56" s="394"/>
      <c r="X56" s="394"/>
      <c r="Y56" s="394"/>
      <c r="Z56" s="394"/>
      <c r="AA56" s="394"/>
      <c r="AB56" s="394"/>
      <c r="AC56" s="394"/>
      <c r="AD56" s="394"/>
      <c r="AE56" s="394"/>
    </row>
    <row r="57" spans="1:31" ht="16.5">
      <c r="A57" s="404"/>
      <c r="B57" s="469" t="s">
        <v>119</v>
      </c>
      <c r="C57" s="469"/>
      <c r="D57" s="469"/>
      <c r="E57" s="108"/>
      <c r="F57" s="394"/>
      <c r="G57" s="394"/>
      <c r="H57" s="394"/>
      <c r="I57" s="394"/>
      <c r="J57" s="394"/>
      <c r="K57" s="394"/>
      <c r="L57" s="394"/>
      <c r="M57" s="394"/>
      <c r="N57" s="394"/>
      <c r="O57" s="394"/>
      <c r="P57" s="394"/>
      <c r="Q57" s="394"/>
      <c r="R57" s="394"/>
      <c r="S57" s="394"/>
      <c r="T57" s="394"/>
      <c r="U57" s="394"/>
      <c r="V57" s="394"/>
      <c r="W57" s="394"/>
      <c r="X57" s="394"/>
      <c r="Y57" s="394"/>
      <c r="Z57" s="189"/>
      <c r="AA57" s="189"/>
      <c r="AB57" s="189"/>
    </row>
    <row r="58" spans="1:31" ht="16.5">
      <c r="A58" s="404"/>
      <c r="B58" s="469" t="s">
        <v>120</v>
      </c>
      <c r="C58" s="469"/>
      <c r="D58" s="469"/>
      <c r="E58" s="108"/>
      <c r="Z58" s="189"/>
      <c r="AA58" s="189"/>
      <c r="AB58" s="189"/>
    </row>
    <row r="59" spans="1:31" ht="16.5">
      <c r="A59" s="404"/>
      <c r="B59" s="472" t="s">
        <v>120</v>
      </c>
      <c r="C59" s="473"/>
      <c r="D59" s="474"/>
      <c r="E59" s="405" t="str">
        <f>IF(H56=1,"Saving Account","Current Account")</f>
        <v>Saving Account</v>
      </c>
      <c r="Z59" s="189"/>
      <c r="AA59" s="189"/>
      <c r="AB59" s="189"/>
    </row>
    <row r="60" spans="1:31" ht="16.5">
      <c r="A60" s="353" t="s">
        <v>137</v>
      </c>
      <c r="B60" s="475" t="s">
        <v>121</v>
      </c>
      <c r="C60" s="475"/>
      <c r="D60" s="475"/>
      <c r="E60" s="154"/>
    </row>
    <row r="61" spans="1:31" ht="33">
      <c r="A61" s="353" t="s">
        <v>138</v>
      </c>
      <c r="B61" s="475" t="s">
        <v>140</v>
      </c>
      <c r="C61" s="475"/>
      <c r="D61" s="475"/>
      <c r="E61" s="154"/>
    </row>
    <row r="62" spans="1:31" ht="42.75" customHeight="1">
      <c r="A62" s="1083" t="s">
        <v>139</v>
      </c>
      <c r="B62" s="1083"/>
      <c r="C62" s="1083"/>
      <c r="D62" s="1083"/>
      <c r="E62" s="1083"/>
    </row>
    <row r="63" spans="1:31" ht="16.5">
      <c r="A63" s="206"/>
      <c r="D63" s="310"/>
    </row>
    <row r="64" spans="1:31" ht="15">
      <c r="D64" s="373"/>
    </row>
    <row r="65" spans="1:5" ht="15">
      <c r="A65" s="229" t="s">
        <v>7</v>
      </c>
      <c r="B65" s="230" t="str">
        <f>'Attach 3(JV)'!B24</f>
        <v/>
      </c>
      <c r="D65" s="373" t="s">
        <v>5</v>
      </c>
      <c r="E65" s="231" t="str">
        <f>'Attach 3(JV)'!E24</f>
        <v/>
      </c>
    </row>
    <row r="66" spans="1:5" ht="15">
      <c r="A66" s="229" t="s">
        <v>8</v>
      </c>
      <c r="B66" s="231" t="str">
        <f>'Attach 3(JV)'!B25</f>
        <v/>
      </c>
      <c r="D66" s="373" t="s">
        <v>6</v>
      </c>
      <c r="E66" s="231" t="str">
        <f>'Attach 3(JV)'!E25</f>
        <v/>
      </c>
    </row>
    <row r="67" spans="1:5" ht="16.5">
      <c r="D67" s="373"/>
      <c r="E67" s="206"/>
    </row>
    <row r="68" spans="1:5" ht="16.5">
      <c r="A68" s="206"/>
    </row>
    <row r="70" spans="1:5" ht="16.5">
      <c r="A70" s="206"/>
    </row>
    <row r="72" spans="1:5" ht="16.5">
      <c r="A72" s="206"/>
    </row>
    <row r="74" spans="1:5" ht="16.5">
      <c r="A74" s="206"/>
    </row>
  </sheetData>
  <customSheetViews>
    <customSheetView guid="{C2A171E9-9C4A-48EB-B07E-5758A60CEF25}" scale="70" showPageBreaks="1" printArea="1" state="hidden" view="pageBreakPreview">
      <selection activeCell="L26" sqref="L26"/>
      <pageMargins left="0.7" right="0.7" top="0.75" bottom="0.75" header="0.3" footer="0.3"/>
      <pageSetup scale="47" orientation="portrait" r:id="rId1"/>
    </customSheetView>
    <customSheetView guid="{BCCF32CF-6814-4491-B636-EE6659CB2FDB}" scale="70" showPageBreaks="1" printArea="1" state="hidden" view="pageBreakPreview">
      <selection activeCell="L26" sqref="L26"/>
      <pageMargins left="0.7" right="0.7" top="0.75" bottom="0.75" header="0.3" footer="0.3"/>
      <pageSetup scale="47" orientation="portrait" r:id="rId2"/>
    </customSheetView>
    <customSheetView guid="{0B294850-FD19-47B3-ACE9-A5EA58FA8F6C}" scale="70" showPageBreaks="1" printArea="1" state="hidden" view="pageBreakPreview">
      <selection activeCell="L26" sqref="L26"/>
      <pageMargins left="0.7" right="0.7" top="0.75" bottom="0.75" header="0.3" footer="0.3"/>
      <pageSetup scale="47" orientation="portrait" r:id="rId3"/>
    </customSheetView>
    <customSheetView guid="{B5DDB8B7-72B3-44C4-BA38-BC879DA0D860}" scale="70" showPageBreaks="1" printArea="1" state="hidden" view="pageBreakPreview">
      <selection activeCell="L26" sqref="L26"/>
      <pageMargins left="0.7" right="0.7" top="0.75" bottom="0.75" header="0.3" footer="0.3"/>
      <pageSetup scale="47" orientation="portrait" r:id="rId4"/>
    </customSheetView>
    <customSheetView guid="{A1254D92-3EE6-40FC-9F9F-6A8DD0D26E07}" scale="70" showPageBreaks="1" printArea="1" state="hidden" view="pageBreakPreview">
      <selection activeCell="L26" sqref="L26"/>
      <pageMargins left="0.7" right="0.7" top="0.75" bottom="0.75" header="0.3" footer="0.3"/>
      <pageSetup scale="47" orientation="portrait" r:id="rId5"/>
    </customSheetView>
    <customSheetView guid="{D7CAE235-DD1C-4EEF-899D-8FC939865EF5}" scale="70" showPageBreaks="1" printArea="1" state="hidden" view="pageBreakPreview">
      <selection activeCell="L26" sqref="L26"/>
      <pageMargins left="0.7" right="0.7" top="0.75" bottom="0.75" header="0.3" footer="0.3"/>
      <pageSetup scale="47" orientation="portrait" r:id="rId6"/>
    </customSheetView>
    <customSheetView guid="{95DC4E80-4059-4DBD-A03E-19A166873728}" scale="70" showPageBreaks="1" printArea="1" state="hidden" view="pageBreakPreview">
      <selection activeCell="L26" sqref="L26"/>
      <pageMargins left="0.7" right="0.7" top="0.75" bottom="0.75" header="0.3" footer="0.3"/>
      <pageSetup scale="47" orientation="portrait" r:id="rId7"/>
    </customSheetView>
  </customSheetViews>
  <mergeCells count="3">
    <mergeCell ref="A3:G3"/>
    <mergeCell ref="A5:F5"/>
    <mergeCell ref="A62:E62"/>
  </mergeCells>
  <pageMargins left="0.7" right="0.7" top="0.75" bottom="0.75" header="0.3" footer="0.3"/>
  <pageSetup scale="47" orientation="portrait" r:id="rId8"/>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6EDE53-8235-4C7E-AED4-DBA505D5A48B}">
  <sheetPr>
    <tabColor indexed="14"/>
    <pageSetUpPr fitToPage="1"/>
  </sheetPr>
  <dimension ref="A1:J238"/>
  <sheetViews>
    <sheetView view="pageBreakPreview" topLeftCell="A173" zoomScale="115" zoomScaleNormal="100" zoomScaleSheetLayoutView="115" workbookViewId="0">
      <selection activeCell="A37" sqref="A37:I37"/>
    </sheetView>
  </sheetViews>
  <sheetFormatPr defaultColWidth="9.140625" defaultRowHeight="13.5"/>
  <cols>
    <col min="1" max="1" width="10" style="707" customWidth="1"/>
    <col min="2" max="2" width="10.7109375" style="707" customWidth="1"/>
    <col min="3" max="3" width="10.85546875" style="707" customWidth="1"/>
    <col min="4" max="4" width="16.85546875" style="707" customWidth="1"/>
    <col min="5" max="5" width="20" style="707" customWidth="1"/>
    <col min="6" max="8" width="10.7109375" style="707" customWidth="1"/>
    <col min="9" max="9" width="8.140625" style="707" customWidth="1"/>
    <col min="10" max="16384" width="9.140625" style="707"/>
  </cols>
  <sheetData>
    <row r="1" spans="1:9" ht="32.1" customHeight="1">
      <c r="A1" s="1084" t="s">
        <v>579</v>
      </c>
      <c r="B1" s="1085"/>
      <c r="C1" s="1085"/>
      <c r="D1" s="1085"/>
      <c r="E1" s="1085"/>
      <c r="F1" s="1085"/>
      <c r="G1" s="1085"/>
      <c r="H1" s="1085"/>
      <c r="I1" s="1086"/>
    </row>
    <row r="2" spans="1:9" ht="32.1" customHeight="1">
      <c r="A2" s="502" t="s">
        <v>580</v>
      </c>
      <c r="B2" s="1087" t="s">
        <v>581</v>
      </c>
      <c r="C2" s="1087"/>
      <c r="D2" s="1087"/>
      <c r="E2" s="1087"/>
      <c r="F2" s="1087"/>
      <c r="G2" s="1087"/>
      <c r="H2" s="1087"/>
      <c r="I2" s="1088"/>
    </row>
    <row r="3" spans="1:9" ht="32.1" customHeight="1">
      <c r="A3" s="502" t="s">
        <v>582</v>
      </c>
      <c r="B3" s="1087" t="s">
        <v>583</v>
      </c>
      <c r="C3" s="1087"/>
      <c r="D3" s="1087"/>
      <c r="E3" s="1087"/>
      <c r="F3" s="1087"/>
      <c r="G3" s="1087"/>
      <c r="H3" s="1087"/>
      <c r="I3" s="1088"/>
    </row>
    <row r="4" spans="1:9" ht="32.1" customHeight="1">
      <c r="A4" s="502" t="s">
        <v>584</v>
      </c>
      <c r="B4" s="1087" t="s">
        <v>585</v>
      </c>
      <c r="C4" s="1087"/>
      <c r="D4" s="1087"/>
      <c r="E4" s="1087"/>
      <c r="F4" s="1087"/>
      <c r="G4" s="1087"/>
      <c r="H4" s="1087"/>
      <c r="I4" s="1088"/>
    </row>
    <row r="5" spans="1:9" ht="32.1" customHeight="1">
      <c r="A5" s="502" t="s">
        <v>586</v>
      </c>
      <c r="B5" s="1087" t="s">
        <v>587</v>
      </c>
      <c r="C5" s="1087"/>
      <c r="D5" s="1087"/>
      <c r="E5" s="1087"/>
      <c r="F5" s="1087"/>
      <c r="G5" s="1087"/>
      <c r="H5" s="1087"/>
      <c r="I5" s="1088"/>
    </row>
    <row r="6" spans="1:9" ht="32.1" customHeight="1">
      <c r="A6" s="503" t="s">
        <v>588</v>
      </c>
      <c r="B6" s="1089" t="s">
        <v>763</v>
      </c>
      <c r="C6" s="1089"/>
      <c r="D6" s="1089"/>
      <c r="E6" s="1089"/>
      <c r="F6" s="1089"/>
      <c r="G6" s="1089"/>
      <c r="H6" s="1089"/>
      <c r="I6" s="1090"/>
    </row>
    <row r="7" spans="1:9" ht="32.1" customHeight="1">
      <c r="A7" s="708"/>
      <c r="C7" s="708"/>
      <c r="D7" s="708"/>
      <c r="E7" s="708"/>
      <c r="F7" s="708"/>
      <c r="G7" s="708"/>
      <c r="H7" s="708"/>
      <c r="I7" s="708"/>
    </row>
    <row r="24" spans="1:10" ht="6.75" customHeight="1"/>
    <row r="28" spans="1:10">
      <c r="A28" s="709"/>
      <c r="B28" s="709"/>
      <c r="C28" s="709"/>
      <c r="D28" s="709"/>
      <c r="E28" s="709"/>
      <c r="F28" s="709"/>
      <c r="G28" s="709"/>
      <c r="H28" s="709"/>
      <c r="I28" s="709"/>
      <c r="J28" s="709"/>
    </row>
    <row r="29" spans="1:10">
      <c r="A29" s="709"/>
      <c r="B29" s="709"/>
      <c r="C29" s="709"/>
      <c r="D29" s="709"/>
      <c r="E29" s="709"/>
      <c r="F29" s="709"/>
      <c r="G29" s="709"/>
      <c r="H29" s="709"/>
      <c r="I29" s="709"/>
      <c r="J29" s="709"/>
    </row>
    <row r="30" spans="1:10">
      <c r="A30" s="709"/>
      <c r="B30" s="709"/>
      <c r="C30" s="709"/>
      <c r="D30" s="709"/>
      <c r="E30" s="709"/>
      <c r="F30" s="709"/>
      <c r="G30" s="709"/>
      <c r="H30" s="709"/>
      <c r="I30" s="709"/>
      <c r="J30" s="709"/>
    </row>
    <row r="31" spans="1:10" ht="18.75">
      <c r="A31" s="1093" t="s">
        <v>387</v>
      </c>
      <c r="B31" s="1093"/>
      <c r="C31" s="1093"/>
      <c r="D31" s="1093"/>
      <c r="E31" s="1093"/>
      <c r="F31" s="1093"/>
      <c r="G31" s="1093"/>
      <c r="H31" s="1093"/>
      <c r="I31" s="1093"/>
      <c r="J31" s="709"/>
    </row>
    <row r="32" spans="1:10" ht="15.75">
      <c r="A32" s="1091" t="s">
        <v>388</v>
      </c>
      <c r="B32" s="1091"/>
      <c r="C32" s="1091"/>
      <c r="D32" s="1091"/>
      <c r="E32" s="1091"/>
      <c r="F32" s="1091"/>
      <c r="G32" s="1091"/>
      <c r="H32" s="1091"/>
      <c r="I32" s="1091"/>
      <c r="J32" s="709"/>
    </row>
    <row r="33" spans="1:10" ht="18.75">
      <c r="A33" s="1094" t="s">
        <v>389</v>
      </c>
      <c r="B33" s="1094"/>
      <c r="C33" s="1094"/>
      <c r="D33" s="1094"/>
      <c r="E33" s="1094"/>
      <c r="F33" s="1094"/>
      <c r="G33" s="1094"/>
      <c r="H33" s="1094"/>
      <c r="I33" s="1094"/>
      <c r="J33" s="709"/>
    </row>
    <row r="34" spans="1:10" ht="36" customHeight="1">
      <c r="A34" s="1095" t="s">
        <v>886</v>
      </c>
      <c r="B34" s="1095"/>
      <c r="C34" s="1095"/>
      <c r="D34" s="1095"/>
      <c r="E34" s="1095"/>
      <c r="F34" s="1095"/>
      <c r="G34" s="1095"/>
      <c r="H34" s="1095"/>
      <c r="I34" s="1095"/>
      <c r="J34" s="709"/>
    </row>
    <row r="35" spans="1:10" ht="18.75">
      <c r="A35" s="1094" t="s">
        <v>390</v>
      </c>
      <c r="B35" s="1094"/>
      <c r="C35" s="1094"/>
      <c r="D35" s="1094"/>
      <c r="E35" s="1094"/>
      <c r="F35" s="1094"/>
      <c r="G35" s="1094"/>
      <c r="H35" s="1094"/>
      <c r="I35" s="1094"/>
      <c r="J35" s="709"/>
    </row>
    <row r="36" spans="1:10" ht="15.75">
      <c r="A36" s="1091" t="s">
        <v>391</v>
      </c>
      <c r="B36" s="1091"/>
      <c r="C36" s="1091"/>
      <c r="D36" s="1091"/>
      <c r="E36" s="1091"/>
      <c r="F36" s="1091"/>
      <c r="G36" s="1091"/>
      <c r="H36" s="1091"/>
      <c r="I36" s="1091"/>
      <c r="J36" s="709"/>
    </row>
    <row r="37" spans="1:10" ht="15.75">
      <c r="A37" s="1091" t="str">
        <f>'Attach 3(JV)'!B9</f>
        <v/>
      </c>
      <c r="B37" s="1091"/>
      <c r="C37" s="1091"/>
      <c r="D37" s="1091"/>
      <c r="E37" s="1091"/>
      <c r="F37" s="1091"/>
      <c r="G37" s="1091"/>
      <c r="H37" s="1091"/>
      <c r="I37" s="1091"/>
      <c r="J37" s="709"/>
    </row>
    <row r="38" spans="1:10" ht="58.5" customHeight="1">
      <c r="A38" s="1092" t="str">
        <f>" having its Registered Office at " &amp; 'Attach 3(JV)'!B10 &amp; " " &amp;'Attach 3(JV)'!B11 &amp; " " &amp;'Attach 3(JV)'!B12</f>
        <v xml:space="preserve"> having its Registered Office at   </v>
      </c>
      <c r="B38" s="1092"/>
      <c r="C38" s="1092"/>
      <c r="D38" s="1092"/>
      <c r="E38" s="1092"/>
      <c r="F38" s="1092"/>
      <c r="G38" s="1092"/>
      <c r="H38" s="1092"/>
      <c r="I38" s="1092"/>
      <c r="J38" s="709"/>
    </row>
    <row r="39" spans="1:10" ht="15.75">
      <c r="A39" s="1091" t="str">
        <f>IF('Names of Bidder'!D6 = "Sole Bidder", " ", " and ")</f>
        <v xml:space="preserve"> and </v>
      </c>
      <c r="B39" s="1091"/>
      <c r="C39" s="1091"/>
      <c r="D39" s="1091"/>
      <c r="E39" s="1091"/>
      <c r="F39" s="1091"/>
      <c r="G39" s="1091"/>
      <c r="H39" s="1091"/>
      <c r="I39" s="1091"/>
      <c r="J39" s="709"/>
    </row>
    <row r="40" spans="1:10" ht="17.25" customHeight="1">
      <c r="A40" s="1092" t="str">
        <f>IF('Names of Bidder'!D8= "Sole Bidder", "", IF('Names of Bidder'!D9=1,'Names of Bidder'!D16,IF('Names of Bidder'!D9="2 or More",'Names of Bidder'!D16&amp;" &amp; "&amp;'Names of Bidder'!D21,"")))</f>
        <v/>
      </c>
      <c r="B40" s="1092"/>
      <c r="C40" s="1092"/>
      <c r="D40" s="1092"/>
      <c r="E40" s="1092"/>
      <c r="F40" s="1092"/>
      <c r="G40" s="1092"/>
      <c r="H40" s="1092"/>
      <c r="I40" s="1092"/>
      <c r="J40" s="709"/>
    </row>
    <row r="41" spans="1:10" ht="39" customHeight="1">
      <c r="A41" s="1092" t="str">
        <f>IF('Names of Bidder'!D8= "Sole Bidder", "", "having its Registered Office at "&amp;IF('Names of Bidder'!D9=1,'Names of Bidder'!D17&amp;" "&amp;'Names of Bidder'!D18&amp;" "&amp;'Names of Bidder'!D19,IF('Names of Bidder'!D9="2 or More",'Names of Bidder'!D17&amp;" &amp; "&amp;'Names of Bidder'!D18&amp;" "&amp;'Names of Bidder'!D19&amp;" and " &amp; 'Names of Bidder'!D22&amp;" &amp; "&amp;'Names of Bidder'!D23&amp;" "&amp;'Names of Bidder'!D24 &amp;IF('Names of Bidder'!D9="2 or More"," respectively",""))))</f>
        <v>having its Registered Office at FALSE</v>
      </c>
      <c r="B41" s="1092"/>
      <c r="C41" s="1092"/>
      <c r="D41" s="1092"/>
      <c r="E41" s="1092"/>
      <c r="F41" s="1092"/>
      <c r="G41" s="1092"/>
      <c r="H41" s="1092"/>
      <c r="I41" s="1092"/>
      <c r="J41" s="709"/>
    </row>
    <row r="42" spans="1:10" ht="15.75">
      <c r="A42" s="1091" t="s">
        <v>392</v>
      </c>
      <c r="B42" s="1091"/>
      <c r="C42" s="1091"/>
      <c r="D42" s="1091"/>
      <c r="E42" s="1091"/>
      <c r="F42" s="1091"/>
      <c r="G42" s="1091"/>
      <c r="H42" s="1091"/>
      <c r="I42" s="1091"/>
      <c r="J42" s="709"/>
    </row>
    <row r="43" spans="1:10" ht="18.75">
      <c r="A43" s="1094" t="s">
        <v>393</v>
      </c>
      <c r="B43" s="1094"/>
      <c r="C43" s="1094"/>
      <c r="D43" s="1094"/>
      <c r="E43" s="1094"/>
      <c r="F43" s="1094"/>
      <c r="G43" s="1094"/>
      <c r="H43" s="1094"/>
      <c r="I43" s="1094"/>
      <c r="J43" s="709"/>
    </row>
    <row r="44" spans="1:10" ht="18.75">
      <c r="A44" s="1094" t="s">
        <v>394</v>
      </c>
      <c r="B44" s="1094"/>
      <c r="C44" s="1094"/>
      <c r="D44" s="1094"/>
      <c r="E44" s="1094"/>
      <c r="F44" s="1094"/>
      <c r="G44" s="1094"/>
      <c r="H44" s="1094"/>
      <c r="I44" s="1094"/>
      <c r="J44" s="709"/>
    </row>
    <row r="45" spans="1:10" ht="41.25" customHeight="1">
      <c r="A45" s="1100" t="str">
        <f>"POWERGRID intends to award, under laid-down organisational procedures, contract(s) for " &amp; Basic!B1</f>
        <v xml:space="preserve">POWERGRID intends to award, under laid-down organisational procedures, contract(s) for PPile foundation Package PL-01 for 765KVAngul-Srikakulam 2nd D/c Transmission line part-I associated with “Inter-regional strengthening between SR grid and ER grid” through TBCB Route.      </v>
      </c>
      <c r="B45" s="1100"/>
      <c r="C45" s="1100"/>
      <c r="D45" s="1100"/>
      <c r="E45" s="1100"/>
      <c r="F45" s="1100"/>
      <c r="G45" s="1100"/>
      <c r="H45" s="1100"/>
      <c r="I45" s="1100"/>
      <c r="J45" s="709"/>
    </row>
    <row r="46" spans="1:10" ht="16.5" customHeight="1">
      <c r="A46" s="710"/>
      <c r="B46" s="709"/>
      <c r="C46" s="709"/>
      <c r="D46" s="709"/>
      <c r="E46" s="709"/>
      <c r="F46" s="710"/>
      <c r="G46" s="709"/>
      <c r="H46" s="709"/>
      <c r="I46" s="709"/>
      <c r="J46" s="709"/>
    </row>
    <row r="47" spans="1:10" ht="21" customHeight="1">
      <c r="A47" s="1099" t="s">
        <v>395</v>
      </c>
      <c r="B47" s="1099"/>
      <c r="C47" s="1099"/>
      <c r="D47" s="1099"/>
      <c r="E47" s="1101" t="s">
        <v>395</v>
      </c>
      <c r="F47" s="1101"/>
      <c r="G47" s="1101"/>
      <c r="H47" s="1101"/>
      <c r="I47" s="1101"/>
      <c r="J47" s="709"/>
    </row>
    <row r="48" spans="1:10" ht="32.25" customHeight="1">
      <c r="A48" s="1102" t="s">
        <v>887</v>
      </c>
      <c r="B48" s="1102"/>
      <c r="C48" s="1102"/>
      <c r="D48" s="1102"/>
      <c r="E48" s="1103" t="s">
        <v>397</v>
      </c>
      <c r="F48" s="1103"/>
      <c r="G48" s="1103"/>
      <c r="H48" s="1103"/>
      <c r="I48" s="1103"/>
      <c r="J48" s="709"/>
    </row>
    <row r="49" spans="1:10" ht="18.75" customHeight="1">
      <c r="A49" s="711" t="s">
        <v>398</v>
      </c>
      <c r="B49" s="711"/>
      <c r="C49" s="711"/>
      <c r="D49" s="711"/>
      <c r="E49" s="711"/>
      <c r="F49" s="711"/>
      <c r="G49" s="711"/>
      <c r="H49" s="711"/>
      <c r="I49" s="712" t="s">
        <v>399</v>
      </c>
      <c r="J49" s="709"/>
    </row>
    <row r="50" spans="1:10" ht="115.5" customHeight="1">
      <c r="A50" s="1096" t="str">
        <f>Basic!B1&amp;" and Specification Number " &amp;  Basic!B3 &amp; ". POWERGRID values full compliance with all relevant laws of the land, rules, regulations, economic use of resources, and of fairness/transparency in its relations with its Bidders/ Contractors."</f>
        <v>PPile foundation Package PL-01 for 765KVAngul-Srikakulam 2nd D/c Transmission line part-I associated with “Inter-regional strengthening between SR grid and ER grid” through TBCB Route.       and Specification Number CC/T/W-PILE/DOM/A10/26/08899 . POWERGRID values full compliance with all relevant laws of the land, rules, regulations, economic use of resources, and of fairness/transparency in its relations with its Bidders/ Contractors.</v>
      </c>
      <c r="B50" s="1096"/>
      <c r="C50" s="1096"/>
      <c r="D50" s="1096"/>
      <c r="E50" s="1096"/>
      <c r="F50" s="1096"/>
      <c r="G50" s="1096"/>
      <c r="H50" s="1096"/>
      <c r="I50" s="1096"/>
    </row>
    <row r="51" spans="1:10" ht="8.1" customHeight="1">
      <c r="A51" s="714"/>
      <c r="B51" s="708"/>
      <c r="C51" s="708"/>
      <c r="D51" s="708"/>
      <c r="E51" s="708"/>
      <c r="F51" s="708"/>
      <c r="G51" s="708"/>
      <c r="H51" s="708"/>
      <c r="I51" s="708"/>
    </row>
    <row r="52" spans="1:10" ht="35.25" customHeight="1">
      <c r="A52" s="1096" t="s">
        <v>400</v>
      </c>
      <c r="B52" s="1096"/>
      <c r="C52" s="1096"/>
      <c r="D52" s="1096"/>
      <c r="E52" s="1096"/>
      <c r="F52" s="1096"/>
      <c r="G52" s="1096"/>
      <c r="H52" s="1096"/>
      <c r="I52" s="1096"/>
    </row>
    <row r="53" spans="1:10" ht="8.1" customHeight="1">
      <c r="A53" s="715"/>
      <c r="B53" s="708"/>
      <c r="C53" s="708"/>
      <c r="D53" s="708"/>
      <c r="E53" s="708"/>
      <c r="F53" s="708"/>
      <c r="G53" s="708"/>
      <c r="H53" s="708"/>
      <c r="I53" s="708"/>
    </row>
    <row r="54" spans="1:10" ht="15.75">
      <c r="A54" s="1097" t="s">
        <v>682</v>
      </c>
      <c r="B54" s="1097"/>
      <c r="C54" s="1097"/>
      <c r="D54" s="1097"/>
      <c r="E54" s="1097"/>
      <c r="F54" s="1097"/>
      <c r="G54" s="1097"/>
      <c r="H54" s="1097"/>
      <c r="I54" s="1097"/>
    </row>
    <row r="55" spans="1:10" ht="8.1" customHeight="1">
      <c r="A55" s="715"/>
      <c r="B55" s="708"/>
      <c r="C55" s="708"/>
      <c r="D55" s="708"/>
      <c r="E55" s="708"/>
      <c r="F55" s="708"/>
      <c r="G55" s="708"/>
      <c r="H55" s="708"/>
      <c r="I55" s="708"/>
    </row>
    <row r="56" spans="1:10" ht="16.5">
      <c r="A56" s="1098" t="s">
        <v>401</v>
      </c>
      <c r="B56" s="1098"/>
      <c r="C56" s="1098"/>
      <c r="D56" s="1098"/>
      <c r="E56" s="1098"/>
      <c r="F56" s="1098"/>
      <c r="G56" s="1098"/>
      <c r="H56" s="1098"/>
      <c r="I56" s="1098"/>
    </row>
    <row r="57" spans="1:10" ht="8.1" customHeight="1">
      <c r="A57" s="716"/>
      <c r="B57" s="708"/>
      <c r="C57" s="708"/>
      <c r="D57" s="708"/>
      <c r="E57" s="708"/>
      <c r="F57" s="708"/>
      <c r="G57" s="708"/>
      <c r="H57" s="708"/>
      <c r="I57" s="708"/>
    </row>
    <row r="58" spans="1:10" ht="37.5" customHeight="1">
      <c r="A58" s="717" t="s">
        <v>402</v>
      </c>
      <c r="B58" s="1099" t="s">
        <v>403</v>
      </c>
      <c r="C58" s="1099"/>
      <c r="D58" s="1099"/>
      <c r="E58" s="1099"/>
      <c r="F58" s="1099"/>
      <c r="G58" s="1099"/>
      <c r="H58" s="1099"/>
      <c r="I58" s="1099"/>
    </row>
    <row r="59" spans="1:10" ht="8.1" customHeight="1">
      <c r="A59" s="715"/>
      <c r="B59" s="708"/>
      <c r="C59" s="708"/>
      <c r="D59" s="708"/>
      <c r="E59" s="708"/>
      <c r="F59" s="708"/>
      <c r="G59" s="708"/>
      <c r="H59" s="708"/>
      <c r="I59" s="708"/>
    </row>
    <row r="60" spans="1:10" ht="67.5" customHeight="1">
      <c r="A60" s="708"/>
      <c r="B60" s="717" t="s">
        <v>404</v>
      </c>
      <c r="C60" s="1099" t="s">
        <v>405</v>
      </c>
      <c r="D60" s="1099"/>
      <c r="E60" s="1099"/>
      <c r="F60" s="1099"/>
      <c r="G60" s="1099"/>
      <c r="H60" s="1099"/>
      <c r="I60" s="1099"/>
    </row>
    <row r="61" spans="1:10" ht="8.1" customHeight="1">
      <c r="A61" s="708"/>
      <c r="B61" s="717"/>
      <c r="C61" s="710"/>
      <c r="D61" s="710"/>
      <c r="E61" s="710"/>
      <c r="F61" s="710"/>
      <c r="G61" s="710"/>
      <c r="H61" s="710"/>
      <c r="I61" s="710"/>
    </row>
    <row r="62" spans="1:10" ht="83.25" customHeight="1">
      <c r="A62" s="708"/>
      <c r="B62" s="717" t="s">
        <v>406</v>
      </c>
      <c r="C62" s="1099" t="s">
        <v>888</v>
      </c>
      <c r="D62" s="1099"/>
      <c r="E62" s="1099"/>
      <c r="F62" s="1099"/>
      <c r="G62" s="1099"/>
      <c r="H62" s="1099"/>
      <c r="I62" s="1099"/>
    </row>
    <row r="63" spans="1:10" ht="8.1" customHeight="1">
      <c r="A63" s="708"/>
      <c r="B63" s="717"/>
      <c r="C63" s="710"/>
      <c r="D63" s="710"/>
      <c r="E63" s="710"/>
      <c r="F63" s="710"/>
      <c r="G63" s="710"/>
      <c r="H63" s="710"/>
      <c r="I63" s="710"/>
    </row>
    <row r="64" spans="1:10" ht="50.25" customHeight="1">
      <c r="A64" s="708"/>
      <c r="B64" s="717" t="s">
        <v>407</v>
      </c>
      <c r="C64" s="1099" t="s">
        <v>807</v>
      </c>
      <c r="D64" s="1099"/>
      <c r="E64" s="1099"/>
      <c r="F64" s="1099"/>
      <c r="G64" s="1099"/>
      <c r="H64" s="1099"/>
      <c r="I64" s="1099"/>
    </row>
    <row r="65" spans="1:10" ht="8.1" customHeight="1">
      <c r="A65" s="708"/>
      <c r="B65" s="717"/>
      <c r="C65" s="710"/>
      <c r="D65" s="710"/>
      <c r="E65" s="710"/>
      <c r="F65" s="710"/>
      <c r="G65" s="710"/>
      <c r="H65" s="710"/>
      <c r="I65" s="710"/>
    </row>
    <row r="66" spans="1:10" ht="69" customHeight="1">
      <c r="A66" s="717" t="s">
        <v>408</v>
      </c>
      <c r="B66" s="1099" t="s">
        <v>889</v>
      </c>
      <c r="C66" s="1099"/>
      <c r="D66" s="1099"/>
      <c r="E66" s="1099"/>
      <c r="F66" s="1099"/>
      <c r="G66" s="1099"/>
      <c r="H66" s="1099"/>
      <c r="I66" s="1099"/>
    </row>
    <row r="67" spans="1:10" ht="8.1" customHeight="1">
      <c r="A67" s="708"/>
      <c r="B67" s="717"/>
      <c r="C67" s="710"/>
      <c r="D67" s="710"/>
      <c r="E67" s="710"/>
      <c r="F67" s="710"/>
      <c r="G67" s="710"/>
      <c r="H67" s="710"/>
      <c r="I67" s="710"/>
    </row>
    <row r="68" spans="1:10" ht="16.5">
      <c r="A68" s="1098" t="s">
        <v>409</v>
      </c>
      <c r="B68" s="1098"/>
      <c r="C68" s="1098"/>
      <c r="D68" s="1098"/>
      <c r="E68" s="1098"/>
      <c r="F68" s="1098"/>
      <c r="G68" s="1098"/>
      <c r="H68" s="1098"/>
      <c r="I68" s="1098"/>
    </row>
    <row r="69" spans="1:10" ht="8.1" customHeight="1">
      <c r="A69" s="708"/>
      <c r="B69" s="717"/>
      <c r="C69" s="710"/>
      <c r="D69" s="710"/>
      <c r="E69" s="710"/>
      <c r="F69" s="710"/>
      <c r="G69" s="710"/>
      <c r="H69" s="710"/>
      <c r="I69" s="710"/>
    </row>
    <row r="70" spans="1:10" ht="49.5" customHeight="1">
      <c r="A70" s="717" t="s">
        <v>402</v>
      </c>
      <c r="B70" s="1099" t="s">
        <v>890</v>
      </c>
      <c r="C70" s="1099"/>
      <c r="D70" s="1099"/>
      <c r="E70" s="1099"/>
      <c r="F70" s="1099"/>
      <c r="G70" s="1099"/>
      <c r="H70" s="1099"/>
      <c r="I70" s="1099"/>
    </row>
    <row r="71" spans="1:10" ht="24" customHeight="1">
      <c r="A71" s="710"/>
      <c r="B71" s="711"/>
      <c r="C71" s="711"/>
      <c r="D71" s="711"/>
      <c r="E71" s="711"/>
      <c r="F71" s="710"/>
      <c r="G71" s="711"/>
      <c r="H71" s="711"/>
      <c r="I71" s="711"/>
      <c r="J71" s="709"/>
    </row>
    <row r="72" spans="1:10" ht="21" customHeight="1">
      <c r="A72" s="1099" t="s">
        <v>395</v>
      </c>
      <c r="B72" s="1099"/>
      <c r="C72" s="1099"/>
      <c r="D72" s="1099"/>
      <c r="E72" s="1101" t="s">
        <v>395</v>
      </c>
      <c r="F72" s="1101"/>
      <c r="G72" s="1101"/>
      <c r="H72" s="1101"/>
      <c r="I72" s="1101"/>
      <c r="J72" s="709"/>
    </row>
    <row r="73" spans="1:10" ht="33" customHeight="1">
      <c r="A73" s="1102" t="s">
        <v>396</v>
      </c>
      <c r="B73" s="1102"/>
      <c r="C73" s="1102"/>
      <c r="D73" s="1102"/>
      <c r="E73" s="1103" t="s">
        <v>397</v>
      </c>
      <c r="F73" s="1103"/>
      <c r="G73" s="1103"/>
      <c r="H73" s="1103"/>
      <c r="I73" s="1103"/>
      <c r="J73" s="709"/>
    </row>
    <row r="74" spans="1:10" ht="15.75">
      <c r="A74" s="711" t="s">
        <v>398</v>
      </c>
      <c r="B74" s="711"/>
      <c r="C74" s="711"/>
      <c r="D74" s="711"/>
      <c r="E74" s="711"/>
      <c r="F74" s="711"/>
      <c r="G74" s="711"/>
      <c r="H74" s="711"/>
      <c r="I74" s="712" t="s">
        <v>410</v>
      </c>
      <c r="J74" s="709"/>
    </row>
    <row r="75" spans="1:10" ht="96.75" customHeight="1">
      <c r="A75" s="708"/>
      <c r="B75" s="717" t="s">
        <v>411</v>
      </c>
      <c r="C75" s="1099" t="s">
        <v>891</v>
      </c>
      <c r="D75" s="1099"/>
      <c r="E75" s="1099"/>
      <c r="F75" s="1099"/>
      <c r="G75" s="1099"/>
      <c r="H75" s="1099"/>
      <c r="I75" s="1099"/>
    </row>
    <row r="76" spans="1:10" ht="9.9499999999999993" customHeight="1">
      <c r="A76" s="708"/>
      <c r="B76" s="718"/>
      <c r="C76" s="715"/>
      <c r="D76" s="715"/>
      <c r="E76" s="715"/>
      <c r="F76" s="715"/>
      <c r="G76" s="715"/>
      <c r="H76" s="715"/>
      <c r="I76" s="715"/>
    </row>
    <row r="77" spans="1:10" ht="99" customHeight="1">
      <c r="A77" s="708"/>
      <c r="B77" s="717" t="s">
        <v>406</v>
      </c>
      <c r="C77" s="1099" t="s">
        <v>892</v>
      </c>
      <c r="D77" s="1099"/>
      <c r="E77" s="1099"/>
      <c r="F77" s="1099"/>
      <c r="G77" s="1099"/>
      <c r="H77" s="1099"/>
      <c r="I77" s="1099"/>
    </row>
    <row r="78" spans="1:10" ht="9.9499999999999993" customHeight="1">
      <c r="A78" s="708"/>
      <c r="B78" s="717"/>
      <c r="C78" s="719"/>
      <c r="D78" s="719"/>
      <c r="E78" s="719"/>
      <c r="F78" s="719"/>
      <c r="G78" s="719"/>
      <c r="H78" s="719"/>
      <c r="I78" s="719"/>
    </row>
    <row r="79" spans="1:10" ht="53.25" customHeight="1">
      <c r="A79" s="708"/>
      <c r="B79" s="717" t="s">
        <v>407</v>
      </c>
      <c r="C79" s="1099" t="s">
        <v>893</v>
      </c>
      <c r="D79" s="1099"/>
      <c r="E79" s="1099"/>
      <c r="F79" s="1099"/>
      <c r="G79" s="1099"/>
      <c r="H79" s="1099"/>
      <c r="I79" s="1099"/>
    </row>
    <row r="80" spans="1:10" ht="9.9499999999999993" customHeight="1">
      <c r="A80" s="708"/>
      <c r="B80" s="717"/>
      <c r="C80" s="719"/>
      <c r="D80" s="719"/>
      <c r="E80" s="719"/>
      <c r="F80" s="719"/>
      <c r="G80" s="719"/>
      <c r="H80" s="719"/>
      <c r="I80" s="719"/>
    </row>
    <row r="81" spans="1:10" ht="9.9499999999999993" customHeight="1">
      <c r="A81" s="708"/>
      <c r="B81" s="717"/>
      <c r="C81" s="719"/>
      <c r="D81" s="719"/>
      <c r="E81" s="719"/>
      <c r="F81" s="719"/>
      <c r="G81" s="719"/>
      <c r="H81" s="719"/>
      <c r="I81" s="719"/>
    </row>
    <row r="82" spans="1:10" ht="85.5" customHeight="1">
      <c r="A82" s="708"/>
      <c r="B82" s="717" t="s">
        <v>412</v>
      </c>
      <c r="C82" s="1099" t="s">
        <v>413</v>
      </c>
      <c r="D82" s="1099"/>
      <c r="E82" s="1099"/>
      <c r="F82" s="1099"/>
      <c r="G82" s="1099"/>
      <c r="H82" s="1099"/>
      <c r="I82" s="1099"/>
    </row>
    <row r="83" spans="1:10" ht="9.9499999999999993" customHeight="1">
      <c r="A83" s="708"/>
      <c r="B83" s="717"/>
      <c r="C83" s="719"/>
      <c r="D83" s="719"/>
      <c r="E83" s="719"/>
      <c r="F83" s="719"/>
      <c r="G83" s="719"/>
      <c r="H83" s="719"/>
      <c r="I83" s="719"/>
    </row>
    <row r="84" spans="1:10" ht="66" customHeight="1">
      <c r="A84" s="708"/>
      <c r="B84" s="717" t="s">
        <v>414</v>
      </c>
      <c r="C84" s="1099" t="s">
        <v>808</v>
      </c>
      <c r="D84" s="1099"/>
      <c r="E84" s="1099"/>
      <c r="F84" s="1099"/>
      <c r="G84" s="1099"/>
      <c r="H84" s="1099"/>
      <c r="I84" s="1099"/>
    </row>
    <row r="85" spans="1:10" ht="9.9499999999999993" customHeight="1">
      <c r="A85" s="708"/>
      <c r="B85" s="717"/>
      <c r="C85" s="719"/>
      <c r="D85" s="719"/>
      <c r="E85" s="719"/>
      <c r="F85" s="719"/>
      <c r="G85" s="719"/>
      <c r="H85" s="719"/>
      <c r="I85" s="719"/>
    </row>
    <row r="86" spans="1:10" ht="63.75" customHeight="1">
      <c r="A86" s="708"/>
      <c r="B86" s="717" t="s">
        <v>415</v>
      </c>
      <c r="C86" s="1099" t="s">
        <v>894</v>
      </c>
      <c r="D86" s="1099"/>
      <c r="E86" s="1099"/>
      <c r="F86" s="1099"/>
      <c r="G86" s="1099"/>
      <c r="H86" s="1099"/>
      <c r="I86" s="1099"/>
    </row>
    <row r="87" spans="1:10" ht="8.1" customHeight="1">
      <c r="A87" s="708"/>
      <c r="B87" s="719"/>
      <c r="C87" s="719"/>
      <c r="D87" s="719"/>
      <c r="E87" s="719"/>
      <c r="F87" s="719"/>
      <c r="G87" s="719"/>
      <c r="H87" s="719"/>
      <c r="I87" s="719"/>
    </row>
    <row r="88" spans="1:10" ht="51" customHeight="1">
      <c r="A88" s="708"/>
      <c r="B88" s="717" t="s">
        <v>809</v>
      </c>
      <c r="C88" s="1099" t="s">
        <v>810</v>
      </c>
      <c r="D88" s="1099"/>
      <c r="E88" s="1099"/>
      <c r="F88" s="1099"/>
      <c r="G88" s="1099"/>
      <c r="H88" s="1099"/>
      <c r="I88" s="1099"/>
    </row>
    <row r="89" spans="1:10" ht="8.1" customHeight="1">
      <c r="A89" s="708"/>
      <c r="B89" s="719"/>
      <c r="C89" s="719"/>
      <c r="D89" s="719"/>
      <c r="E89" s="719"/>
      <c r="F89" s="719"/>
      <c r="G89" s="719"/>
      <c r="H89" s="719"/>
      <c r="I89" s="719"/>
    </row>
    <row r="90" spans="1:10" ht="37.5" customHeight="1">
      <c r="A90" s="717" t="s">
        <v>408</v>
      </c>
      <c r="B90" s="1099" t="s">
        <v>416</v>
      </c>
      <c r="C90" s="1099"/>
      <c r="D90" s="1099"/>
      <c r="E90" s="1099"/>
      <c r="F90" s="1099"/>
      <c r="G90" s="1099"/>
      <c r="H90" s="1099"/>
      <c r="I90" s="1099"/>
    </row>
    <row r="91" spans="1:10" ht="39.75" customHeight="1">
      <c r="A91" s="710"/>
      <c r="B91" s="711"/>
      <c r="C91" s="711"/>
      <c r="D91" s="711"/>
      <c r="E91" s="711"/>
      <c r="F91" s="710"/>
      <c r="G91" s="711"/>
      <c r="H91" s="711"/>
      <c r="I91" s="711"/>
      <c r="J91" s="709"/>
    </row>
    <row r="92" spans="1:10" ht="21" customHeight="1">
      <c r="A92" s="1099" t="s">
        <v>395</v>
      </c>
      <c r="B92" s="1099"/>
      <c r="C92" s="1099"/>
      <c r="D92" s="1099"/>
      <c r="E92" s="1101" t="s">
        <v>395</v>
      </c>
      <c r="F92" s="1101"/>
      <c r="G92" s="1101"/>
      <c r="H92" s="1101"/>
      <c r="I92" s="1101"/>
      <c r="J92" s="709"/>
    </row>
    <row r="93" spans="1:10" ht="33" customHeight="1">
      <c r="A93" s="1102" t="s">
        <v>396</v>
      </c>
      <c r="B93" s="1102"/>
      <c r="C93" s="1102"/>
      <c r="D93" s="1102"/>
      <c r="E93" s="1103" t="s">
        <v>397</v>
      </c>
      <c r="F93" s="1103"/>
      <c r="G93" s="1103"/>
      <c r="H93" s="1103"/>
      <c r="I93" s="1103"/>
      <c r="J93" s="709"/>
    </row>
    <row r="94" spans="1:10" ht="15.75">
      <c r="A94" s="711" t="s">
        <v>398</v>
      </c>
      <c r="B94" s="711"/>
      <c r="C94" s="711"/>
      <c r="D94" s="711"/>
      <c r="E94" s="711"/>
      <c r="F94" s="711"/>
      <c r="G94" s="711"/>
      <c r="H94" s="711"/>
      <c r="I94" s="712" t="s">
        <v>417</v>
      </c>
      <c r="J94" s="709"/>
    </row>
    <row r="95" spans="1:10" ht="15.75">
      <c r="A95" s="711"/>
      <c r="B95" s="711"/>
      <c r="C95" s="711"/>
      <c r="D95" s="711"/>
      <c r="E95" s="711"/>
      <c r="F95" s="711"/>
      <c r="G95" s="711"/>
      <c r="H95" s="711"/>
      <c r="I95" s="712"/>
      <c r="J95" s="709"/>
    </row>
    <row r="96" spans="1:10" ht="16.5">
      <c r="A96" s="1098" t="s">
        <v>418</v>
      </c>
      <c r="B96" s="1098"/>
      <c r="C96" s="1098"/>
      <c r="D96" s="1098"/>
      <c r="E96" s="1098"/>
      <c r="F96" s="1098"/>
      <c r="G96" s="1098"/>
      <c r="H96" s="1098"/>
      <c r="I96" s="1098"/>
    </row>
    <row r="97" spans="1:9" ht="10.5" customHeight="1">
      <c r="A97" s="708"/>
      <c r="B97" s="719"/>
      <c r="C97" s="719"/>
      <c r="D97" s="719"/>
      <c r="E97" s="719"/>
      <c r="F97" s="719"/>
      <c r="G97" s="719"/>
      <c r="H97" s="719"/>
      <c r="I97" s="719"/>
    </row>
    <row r="98" spans="1:9" ht="80.25" customHeight="1">
      <c r="A98" s="717" t="s">
        <v>402</v>
      </c>
      <c r="B98" s="1099" t="s">
        <v>811</v>
      </c>
      <c r="C98" s="1099"/>
      <c r="D98" s="1099"/>
      <c r="E98" s="1099"/>
      <c r="F98" s="1099"/>
      <c r="G98" s="1099"/>
      <c r="H98" s="1099"/>
      <c r="I98" s="1099"/>
    </row>
    <row r="99" spans="1:9" ht="8.1" customHeight="1">
      <c r="A99" s="708"/>
      <c r="B99" s="719"/>
      <c r="C99" s="719"/>
      <c r="D99" s="719"/>
      <c r="E99" s="719"/>
      <c r="F99" s="719"/>
      <c r="G99" s="719"/>
      <c r="H99" s="719"/>
      <c r="I99" s="719"/>
    </row>
    <row r="100" spans="1:9" ht="141.75" customHeight="1">
      <c r="A100" s="717" t="s">
        <v>408</v>
      </c>
      <c r="B100" s="1099" t="s">
        <v>895</v>
      </c>
      <c r="C100" s="1099"/>
      <c r="D100" s="1099"/>
      <c r="E100" s="1099"/>
      <c r="F100" s="1099"/>
      <c r="G100" s="1099"/>
      <c r="H100" s="1099"/>
      <c r="I100" s="1099"/>
    </row>
    <row r="101" spans="1:9" ht="8.1" customHeight="1">
      <c r="A101" s="708"/>
      <c r="B101" s="719"/>
      <c r="C101" s="719"/>
      <c r="D101" s="719"/>
      <c r="E101" s="719"/>
      <c r="F101" s="719"/>
      <c r="G101" s="719"/>
      <c r="H101" s="719"/>
      <c r="I101" s="719"/>
    </row>
    <row r="102" spans="1:9" ht="51.75" customHeight="1">
      <c r="A102" s="717" t="s">
        <v>419</v>
      </c>
      <c r="B102" s="1099" t="s">
        <v>812</v>
      </c>
      <c r="C102" s="1099"/>
      <c r="D102" s="1099"/>
      <c r="E102" s="1099"/>
      <c r="F102" s="1099"/>
      <c r="G102" s="1099"/>
      <c r="H102" s="1099"/>
      <c r="I102" s="1099"/>
    </row>
    <row r="103" spans="1:9" ht="15" customHeight="1">
      <c r="A103" s="715"/>
      <c r="B103" s="708"/>
      <c r="C103" s="708"/>
      <c r="D103" s="708"/>
      <c r="E103" s="708"/>
      <c r="F103" s="708"/>
      <c r="G103" s="708"/>
      <c r="H103" s="708"/>
      <c r="I103" s="708"/>
    </row>
    <row r="104" spans="1:9" ht="16.5">
      <c r="A104" s="1098" t="s">
        <v>420</v>
      </c>
      <c r="B104" s="1098"/>
      <c r="C104" s="1098"/>
      <c r="D104" s="1098"/>
      <c r="E104" s="1098"/>
      <c r="F104" s="1098"/>
      <c r="G104" s="1098"/>
      <c r="H104" s="1098"/>
      <c r="I104" s="1098"/>
    </row>
    <row r="105" spans="1:9" ht="8.1" customHeight="1">
      <c r="A105" s="708"/>
      <c r="B105" s="719"/>
      <c r="C105" s="719"/>
      <c r="D105" s="719"/>
      <c r="E105" s="719"/>
      <c r="F105" s="719"/>
      <c r="G105" s="719"/>
      <c r="H105" s="719"/>
      <c r="I105" s="719"/>
    </row>
    <row r="106" spans="1:9" ht="42.75" customHeight="1">
      <c r="A106" s="717" t="s">
        <v>402</v>
      </c>
      <c r="B106" s="1096" t="s">
        <v>896</v>
      </c>
      <c r="C106" s="1096"/>
      <c r="D106" s="1096"/>
      <c r="E106" s="1096"/>
      <c r="F106" s="1096"/>
      <c r="G106" s="1096"/>
      <c r="H106" s="1096"/>
      <c r="I106" s="1096"/>
    </row>
    <row r="107" spans="1:9" ht="8.1" customHeight="1">
      <c r="A107" s="708"/>
      <c r="B107" s="719"/>
      <c r="C107" s="719"/>
      <c r="D107" s="719"/>
      <c r="E107" s="719"/>
      <c r="F107" s="719"/>
      <c r="G107" s="719"/>
      <c r="H107" s="719"/>
      <c r="I107" s="719"/>
    </row>
    <row r="108" spans="1:9" ht="70.5" customHeight="1">
      <c r="A108" s="717" t="s">
        <v>408</v>
      </c>
      <c r="B108" s="1096" t="s">
        <v>813</v>
      </c>
      <c r="C108" s="1096"/>
      <c r="D108" s="1096"/>
      <c r="E108" s="1096"/>
      <c r="F108" s="1096"/>
      <c r="G108" s="1096"/>
      <c r="H108" s="1096"/>
      <c r="I108" s="1096"/>
    </row>
    <row r="109" spans="1:9" ht="8.1" customHeight="1">
      <c r="A109" s="708"/>
      <c r="B109" s="719"/>
      <c r="C109" s="719"/>
      <c r="D109" s="719"/>
      <c r="E109" s="719"/>
      <c r="F109" s="719"/>
      <c r="G109" s="719"/>
      <c r="H109" s="719"/>
      <c r="I109" s="719"/>
    </row>
    <row r="110" spans="1:9" ht="16.5">
      <c r="A110" s="1098" t="s">
        <v>421</v>
      </c>
      <c r="B110" s="1098"/>
      <c r="C110" s="1098"/>
      <c r="D110" s="1098"/>
      <c r="E110" s="1098"/>
      <c r="F110" s="1098"/>
      <c r="G110" s="1098"/>
      <c r="H110" s="1098"/>
      <c r="I110" s="1098"/>
    </row>
    <row r="111" spans="1:9" ht="15" customHeight="1">
      <c r="A111" s="716"/>
      <c r="B111" s="708"/>
      <c r="C111" s="708"/>
      <c r="D111" s="708"/>
      <c r="E111" s="708"/>
      <c r="F111" s="708"/>
      <c r="G111" s="708"/>
      <c r="H111" s="708"/>
      <c r="I111" s="708"/>
    </row>
    <row r="112" spans="1:9" ht="58.5" customHeight="1">
      <c r="A112" s="717" t="s">
        <v>402</v>
      </c>
      <c r="B112" s="1096" t="s">
        <v>897</v>
      </c>
      <c r="C112" s="1096"/>
      <c r="D112" s="1096"/>
      <c r="E112" s="1096"/>
      <c r="F112" s="1096"/>
      <c r="G112" s="1096"/>
      <c r="H112" s="1096"/>
      <c r="I112" s="1096"/>
    </row>
    <row r="113" spans="1:10" ht="43.5" customHeight="1">
      <c r="A113" s="717"/>
      <c r="B113" s="713"/>
      <c r="C113" s="713"/>
      <c r="D113" s="713"/>
      <c r="E113" s="713"/>
      <c r="F113" s="713"/>
      <c r="G113" s="713"/>
      <c r="H113" s="713"/>
      <c r="I113" s="713"/>
    </row>
    <row r="114" spans="1:10" ht="26.25" customHeight="1">
      <c r="A114" s="708"/>
      <c r="B114" s="708"/>
      <c r="C114" s="708"/>
      <c r="D114" s="708"/>
      <c r="E114" s="708"/>
      <c r="F114" s="708"/>
      <c r="G114" s="708"/>
      <c r="H114" s="708"/>
      <c r="I114" s="708"/>
      <c r="J114" s="709"/>
    </row>
    <row r="115" spans="1:10" ht="21" customHeight="1">
      <c r="A115" s="1099" t="s">
        <v>395</v>
      </c>
      <c r="B115" s="1099"/>
      <c r="C115" s="1099"/>
      <c r="D115" s="1099"/>
      <c r="E115" s="1101" t="s">
        <v>395</v>
      </c>
      <c r="F115" s="1101"/>
      <c r="G115" s="1101"/>
      <c r="H115" s="1101"/>
      <c r="I115" s="1101"/>
      <c r="J115" s="709"/>
    </row>
    <row r="116" spans="1:10" ht="33" customHeight="1">
      <c r="A116" s="1102" t="s">
        <v>396</v>
      </c>
      <c r="B116" s="1102"/>
      <c r="C116" s="1102"/>
      <c r="D116" s="1102"/>
      <c r="E116" s="1103" t="s">
        <v>397</v>
      </c>
      <c r="F116" s="1103"/>
      <c r="G116" s="1103"/>
      <c r="H116" s="1103"/>
      <c r="I116" s="1103"/>
      <c r="J116" s="709"/>
    </row>
    <row r="117" spans="1:10" ht="15.75">
      <c r="A117" s="711" t="s">
        <v>398</v>
      </c>
      <c r="B117" s="711"/>
      <c r="C117" s="711"/>
      <c r="D117" s="711"/>
      <c r="E117" s="711"/>
      <c r="F117" s="711"/>
      <c r="G117" s="711"/>
      <c r="H117" s="711"/>
      <c r="I117" s="712" t="s">
        <v>422</v>
      </c>
      <c r="J117" s="709"/>
    </row>
    <row r="118" spans="1:10" ht="15.95" customHeight="1">
      <c r="A118" s="715"/>
      <c r="B118" s="708"/>
      <c r="C118" s="708"/>
      <c r="D118" s="708"/>
      <c r="E118" s="708"/>
      <c r="F118" s="708"/>
      <c r="G118" s="708"/>
      <c r="H118" s="708"/>
      <c r="I118" s="708"/>
    </row>
    <row r="119" spans="1:10" ht="50.25" customHeight="1">
      <c r="A119" s="717" t="s">
        <v>408</v>
      </c>
      <c r="B119" s="1096" t="s">
        <v>898</v>
      </c>
      <c r="C119" s="1096"/>
      <c r="D119" s="1096"/>
      <c r="E119" s="1096"/>
      <c r="F119" s="1096"/>
      <c r="G119" s="1096"/>
      <c r="H119" s="1096"/>
      <c r="I119" s="1096"/>
    </row>
    <row r="120" spans="1:10" ht="12" customHeight="1">
      <c r="A120" s="715"/>
      <c r="B120" s="708"/>
      <c r="C120" s="708"/>
      <c r="D120" s="708"/>
      <c r="E120" s="708"/>
      <c r="F120" s="708"/>
      <c r="G120" s="708"/>
      <c r="H120" s="708"/>
      <c r="I120" s="708"/>
    </row>
    <row r="121" spans="1:10" ht="16.5">
      <c r="A121" s="1098" t="s">
        <v>423</v>
      </c>
      <c r="B121" s="1098"/>
      <c r="C121" s="1098"/>
      <c r="D121" s="1098"/>
      <c r="E121" s="1098"/>
      <c r="F121" s="1098"/>
      <c r="G121" s="1098"/>
      <c r="H121" s="1098"/>
      <c r="I121" s="1098"/>
    </row>
    <row r="122" spans="1:10" ht="15.95" customHeight="1">
      <c r="A122" s="715"/>
      <c r="B122" s="708"/>
      <c r="C122" s="708"/>
      <c r="D122" s="708"/>
      <c r="E122" s="708"/>
      <c r="F122" s="708"/>
      <c r="G122" s="708"/>
      <c r="H122" s="708"/>
      <c r="I122" s="708"/>
    </row>
    <row r="123" spans="1:10" ht="31.5" customHeight="1">
      <c r="A123" s="717" t="s">
        <v>402</v>
      </c>
      <c r="B123" s="1096" t="s">
        <v>424</v>
      </c>
      <c r="C123" s="1096"/>
      <c r="D123" s="1096"/>
      <c r="E123" s="1096"/>
      <c r="F123" s="1096"/>
      <c r="G123" s="1096"/>
      <c r="H123" s="1096"/>
      <c r="I123" s="1096"/>
    </row>
    <row r="124" spans="1:10" ht="8.1" customHeight="1">
      <c r="A124" s="708"/>
      <c r="B124" s="719"/>
      <c r="C124" s="719"/>
      <c r="D124" s="719"/>
      <c r="E124" s="719"/>
      <c r="F124" s="719"/>
      <c r="G124" s="719"/>
      <c r="H124" s="719"/>
      <c r="I124" s="719"/>
    </row>
    <row r="125" spans="1:10" ht="39" customHeight="1">
      <c r="A125" s="717" t="s">
        <v>408</v>
      </c>
      <c r="B125" s="1096" t="s">
        <v>425</v>
      </c>
      <c r="C125" s="1096"/>
      <c r="D125" s="1096"/>
      <c r="E125" s="1096"/>
      <c r="F125" s="1096"/>
      <c r="G125" s="1096"/>
      <c r="H125" s="1096"/>
      <c r="I125" s="1096"/>
    </row>
    <row r="126" spans="1:10" ht="12" customHeight="1">
      <c r="A126" s="715"/>
      <c r="B126" s="708"/>
      <c r="C126" s="708"/>
      <c r="D126" s="708"/>
      <c r="E126" s="708"/>
      <c r="F126" s="708"/>
      <c r="G126" s="708"/>
      <c r="H126" s="708"/>
      <c r="I126" s="708"/>
    </row>
    <row r="127" spans="1:10" ht="16.5">
      <c r="A127" s="1098" t="s">
        <v>426</v>
      </c>
      <c r="B127" s="1098"/>
      <c r="C127" s="1098"/>
      <c r="D127" s="1098"/>
      <c r="E127" s="1098"/>
      <c r="F127" s="1098"/>
      <c r="G127" s="1098"/>
      <c r="H127" s="1098"/>
      <c r="I127" s="1098"/>
    </row>
    <row r="128" spans="1:10" ht="15.95" customHeight="1">
      <c r="A128" s="715"/>
      <c r="B128" s="708"/>
      <c r="C128" s="708"/>
      <c r="D128" s="708"/>
      <c r="E128" s="708"/>
      <c r="F128" s="708"/>
      <c r="G128" s="708"/>
      <c r="H128" s="708"/>
      <c r="I128" s="708"/>
    </row>
    <row r="129" spans="1:10" ht="75" customHeight="1">
      <c r="A129" s="1096" t="s">
        <v>899</v>
      </c>
      <c r="B129" s="1096"/>
      <c r="C129" s="1096"/>
      <c r="D129" s="1096"/>
      <c r="E129" s="1096"/>
      <c r="F129" s="1096"/>
      <c r="G129" s="1096"/>
      <c r="H129" s="1096"/>
      <c r="I129" s="1096"/>
    </row>
    <row r="130" spans="1:10" ht="12" customHeight="1">
      <c r="A130" s="715"/>
      <c r="B130" s="708"/>
      <c r="C130" s="708"/>
      <c r="D130" s="708"/>
      <c r="E130" s="708"/>
      <c r="F130" s="708"/>
      <c r="G130" s="708"/>
      <c r="H130" s="708"/>
      <c r="I130" s="708"/>
    </row>
    <row r="131" spans="1:10" ht="21.75" customHeight="1">
      <c r="A131" s="1098" t="s">
        <v>427</v>
      </c>
      <c r="B131" s="1098"/>
      <c r="C131" s="1098"/>
      <c r="D131" s="1098"/>
      <c r="E131" s="1098"/>
      <c r="F131" s="1098"/>
      <c r="G131" s="1098"/>
      <c r="H131" s="1098"/>
      <c r="I131" s="1098"/>
    </row>
    <row r="132" spans="1:10" ht="15.95" customHeight="1">
      <c r="A132" s="716"/>
      <c r="B132" s="708"/>
      <c r="C132" s="708"/>
      <c r="D132" s="708"/>
      <c r="E132" s="708"/>
      <c r="F132" s="708"/>
      <c r="G132" s="708"/>
      <c r="H132" s="708"/>
      <c r="I132" s="708"/>
    </row>
    <row r="133" spans="1:10" ht="57.75" customHeight="1">
      <c r="A133" s="717" t="s">
        <v>402</v>
      </c>
      <c r="B133" s="1096" t="s">
        <v>814</v>
      </c>
      <c r="C133" s="1096"/>
      <c r="D133" s="1096"/>
      <c r="E133" s="1096"/>
      <c r="F133" s="1096"/>
      <c r="G133" s="1096"/>
      <c r="H133" s="1096"/>
      <c r="I133" s="1096"/>
    </row>
    <row r="134" spans="1:10" ht="8.1" customHeight="1">
      <c r="A134" s="708"/>
      <c r="B134" s="719"/>
      <c r="C134" s="719"/>
      <c r="D134" s="719"/>
      <c r="E134" s="719"/>
      <c r="F134" s="719"/>
      <c r="G134" s="719"/>
      <c r="H134" s="719"/>
      <c r="I134" s="719"/>
    </row>
    <row r="135" spans="1:10" ht="114" customHeight="1">
      <c r="A135" s="717" t="s">
        <v>408</v>
      </c>
      <c r="B135" s="1096" t="s">
        <v>900</v>
      </c>
      <c r="C135" s="1096"/>
      <c r="D135" s="1096"/>
      <c r="E135" s="1096"/>
      <c r="F135" s="1096"/>
      <c r="G135" s="1096"/>
      <c r="H135" s="1096"/>
      <c r="I135" s="1096"/>
    </row>
    <row r="136" spans="1:10" ht="28.5" customHeight="1">
      <c r="A136" s="717"/>
      <c r="B136" s="713"/>
      <c r="C136" s="713"/>
      <c r="D136" s="713"/>
      <c r="E136" s="713"/>
      <c r="F136" s="713"/>
      <c r="G136" s="713"/>
      <c r="H136" s="713"/>
      <c r="I136" s="713"/>
    </row>
    <row r="137" spans="1:10" ht="24.95" customHeight="1">
      <c r="A137" s="717"/>
      <c r="B137" s="713"/>
      <c r="C137" s="713"/>
      <c r="D137" s="713"/>
      <c r="E137" s="713"/>
      <c r="F137" s="713"/>
      <c r="G137" s="713"/>
      <c r="H137" s="713"/>
      <c r="I137" s="713"/>
    </row>
    <row r="138" spans="1:10" ht="21" customHeight="1">
      <c r="A138" s="1099" t="s">
        <v>395</v>
      </c>
      <c r="B138" s="1099"/>
      <c r="C138" s="1099"/>
      <c r="D138" s="1099"/>
      <c r="E138" s="1101" t="s">
        <v>395</v>
      </c>
      <c r="F138" s="1101"/>
      <c r="G138" s="1101"/>
      <c r="H138" s="1101"/>
      <c r="I138" s="1101"/>
      <c r="J138" s="709"/>
    </row>
    <row r="139" spans="1:10" ht="33" customHeight="1">
      <c r="A139" s="1102" t="s">
        <v>396</v>
      </c>
      <c r="B139" s="1102"/>
      <c r="C139" s="1102"/>
      <c r="D139" s="1102"/>
      <c r="E139" s="1103" t="s">
        <v>397</v>
      </c>
      <c r="F139" s="1103"/>
      <c r="G139" s="1103"/>
      <c r="H139" s="1103"/>
      <c r="I139" s="1103"/>
      <c r="J139" s="709"/>
    </row>
    <row r="140" spans="1:10" ht="15.75">
      <c r="A140" s="711" t="s">
        <v>398</v>
      </c>
      <c r="B140" s="711"/>
      <c r="C140" s="711"/>
      <c r="D140" s="711"/>
      <c r="E140" s="711"/>
      <c r="F140" s="711"/>
      <c r="G140" s="711"/>
      <c r="H140" s="711"/>
      <c r="I140" s="712" t="s">
        <v>428</v>
      </c>
      <c r="J140" s="709"/>
    </row>
    <row r="141" spans="1:10" ht="15.75">
      <c r="A141" s="711"/>
      <c r="B141" s="711"/>
      <c r="C141" s="711"/>
      <c r="D141" s="711"/>
      <c r="E141" s="711"/>
      <c r="F141" s="711"/>
      <c r="G141" s="711"/>
      <c r="H141" s="711"/>
      <c r="I141" s="712"/>
      <c r="J141" s="709"/>
    </row>
    <row r="142" spans="1:10" ht="8.25" customHeight="1">
      <c r="A142" s="711"/>
      <c r="B142" s="711"/>
      <c r="C142" s="711"/>
      <c r="D142" s="711"/>
      <c r="E142" s="711"/>
      <c r="F142" s="711"/>
      <c r="G142" s="711"/>
      <c r="H142" s="711"/>
      <c r="I142" s="712"/>
      <c r="J142" s="709"/>
    </row>
    <row r="143" spans="1:10" ht="54" customHeight="1">
      <c r="A143" s="717" t="s">
        <v>419</v>
      </c>
      <c r="B143" s="1096" t="s">
        <v>901</v>
      </c>
      <c r="C143" s="1096"/>
      <c r="D143" s="1096"/>
      <c r="E143" s="1096"/>
      <c r="F143" s="1096"/>
      <c r="G143" s="1096"/>
      <c r="H143" s="1096"/>
      <c r="I143" s="1096"/>
    </row>
    <row r="144" spans="1:10" ht="12" customHeight="1">
      <c r="A144" s="717"/>
      <c r="B144" s="1096"/>
      <c r="C144" s="1096"/>
      <c r="D144" s="1096"/>
      <c r="E144" s="1096"/>
      <c r="F144" s="1096"/>
      <c r="G144" s="1096"/>
      <c r="H144" s="1096"/>
      <c r="I144" s="1096"/>
    </row>
    <row r="145" spans="1:10" ht="124.5" customHeight="1">
      <c r="A145" s="717" t="s">
        <v>429</v>
      </c>
      <c r="B145" s="1096" t="s">
        <v>902</v>
      </c>
      <c r="C145" s="1096"/>
      <c r="D145" s="1096"/>
      <c r="E145" s="1096"/>
      <c r="F145" s="1096"/>
      <c r="G145" s="1096"/>
      <c r="H145" s="1096"/>
      <c r="I145" s="1096"/>
    </row>
    <row r="146" spans="1:10" ht="12" customHeight="1">
      <c r="A146" s="717"/>
      <c r="B146" s="1096"/>
      <c r="C146" s="1096"/>
      <c r="D146" s="1096"/>
      <c r="E146" s="1096"/>
      <c r="F146" s="1096"/>
      <c r="G146" s="1096"/>
      <c r="H146" s="1096"/>
      <c r="I146" s="1096"/>
    </row>
    <row r="147" spans="1:10" ht="98.25" customHeight="1">
      <c r="A147" s="717" t="s">
        <v>430</v>
      </c>
      <c r="B147" s="1096" t="s">
        <v>903</v>
      </c>
      <c r="C147" s="1096"/>
      <c r="D147" s="1096"/>
      <c r="E147" s="1096"/>
      <c r="F147" s="1096"/>
      <c r="G147" s="1096"/>
      <c r="H147" s="1096"/>
      <c r="I147" s="1096"/>
    </row>
    <row r="148" spans="1:10" ht="12" customHeight="1">
      <c r="A148" s="717"/>
      <c r="B148" s="1096"/>
      <c r="C148" s="1096"/>
      <c r="D148" s="1096"/>
      <c r="E148" s="1096"/>
      <c r="F148" s="1096"/>
      <c r="G148" s="1096"/>
      <c r="H148" s="1096"/>
      <c r="I148" s="1096"/>
    </row>
    <row r="149" spans="1:10" ht="136.5" customHeight="1">
      <c r="A149" s="717" t="s">
        <v>431</v>
      </c>
      <c r="B149" s="1096" t="s">
        <v>904</v>
      </c>
      <c r="C149" s="1096"/>
      <c r="D149" s="1096"/>
      <c r="E149" s="1096"/>
      <c r="F149" s="1096"/>
      <c r="G149" s="1096"/>
      <c r="H149" s="1096"/>
      <c r="I149" s="1096"/>
    </row>
    <row r="150" spans="1:10" ht="12" customHeight="1">
      <c r="A150" s="717"/>
      <c r="B150" s="1096"/>
      <c r="C150" s="1096"/>
      <c r="D150" s="1096"/>
      <c r="E150" s="1096"/>
      <c r="F150" s="1096"/>
      <c r="G150" s="1096"/>
      <c r="H150" s="1096"/>
      <c r="I150" s="1096"/>
    </row>
    <row r="151" spans="1:10" ht="70.5" customHeight="1">
      <c r="A151" s="717" t="s">
        <v>432</v>
      </c>
      <c r="B151" s="1096" t="s">
        <v>433</v>
      </c>
      <c r="C151" s="1096"/>
      <c r="D151" s="1096"/>
      <c r="E151" s="1096"/>
      <c r="F151" s="1096"/>
      <c r="G151" s="1096"/>
      <c r="H151" s="1096"/>
      <c r="I151" s="1096"/>
    </row>
    <row r="152" spans="1:10" ht="12" customHeight="1">
      <c r="A152" s="717"/>
      <c r="B152" s="1096"/>
      <c r="C152" s="1096"/>
      <c r="D152" s="1096"/>
      <c r="E152" s="1096"/>
      <c r="F152" s="1096"/>
      <c r="G152" s="1096"/>
      <c r="H152" s="1096"/>
      <c r="I152" s="1096"/>
    </row>
    <row r="153" spans="1:10" ht="88.5" customHeight="1">
      <c r="A153" s="717" t="s">
        <v>434</v>
      </c>
      <c r="B153" s="1096" t="s">
        <v>905</v>
      </c>
      <c r="C153" s="1096"/>
      <c r="D153" s="1096"/>
      <c r="E153" s="1096"/>
      <c r="F153" s="1096"/>
      <c r="G153" s="1096"/>
      <c r="H153" s="1096"/>
      <c r="I153" s="1096"/>
    </row>
    <row r="154" spans="1:10" ht="51" customHeight="1">
      <c r="A154" s="717"/>
      <c r="B154" s="713"/>
      <c r="C154" s="713"/>
      <c r="D154" s="713"/>
      <c r="E154" s="713"/>
      <c r="F154" s="713"/>
      <c r="G154" s="713"/>
      <c r="H154" s="713"/>
      <c r="I154" s="713"/>
    </row>
    <row r="155" spans="1:10" ht="24.95" customHeight="1">
      <c r="A155" s="717"/>
      <c r="B155" s="713"/>
      <c r="C155" s="713"/>
      <c r="D155" s="713"/>
      <c r="E155" s="713"/>
      <c r="F155" s="713"/>
      <c r="G155" s="713"/>
      <c r="H155" s="713"/>
      <c r="I155" s="713"/>
    </row>
    <row r="156" spans="1:10" ht="21" customHeight="1">
      <c r="A156" s="1099" t="s">
        <v>395</v>
      </c>
      <c r="B156" s="1099"/>
      <c r="C156" s="1099"/>
      <c r="D156" s="1099"/>
      <c r="E156" s="1101" t="s">
        <v>395</v>
      </c>
      <c r="F156" s="1101"/>
      <c r="G156" s="1101"/>
      <c r="H156" s="1101"/>
      <c r="I156" s="1101"/>
      <c r="J156" s="709"/>
    </row>
    <row r="157" spans="1:10" ht="33" customHeight="1">
      <c r="A157" s="1102" t="s">
        <v>396</v>
      </c>
      <c r="B157" s="1102"/>
      <c r="C157" s="1102"/>
      <c r="D157" s="1102"/>
      <c r="E157" s="1103" t="s">
        <v>397</v>
      </c>
      <c r="F157" s="1103"/>
      <c r="G157" s="1103"/>
      <c r="H157" s="1103"/>
      <c r="I157" s="1103"/>
      <c r="J157" s="709"/>
    </row>
    <row r="158" spans="1:10" ht="15.75">
      <c r="A158" s="711" t="s">
        <v>398</v>
      </c>
      <c r="B158" s="711"/>
      <c r="C158" s="711"/>
      <c r="D158" s="711"/>
      <c r="E158" s="711"/>
      <c r="F158" s="711"/>
      <c r="G158" s="711"/>
      <c r="H158" s="711"/>
      <c r="I158" s="712" t="s">
        <v>435</v>
      </c>
      <c r="J158" s="709"/>
    </row>
    <row r="159" spans="1:10" ht="15.75">
      <c r="A159" s="711"/>
      <c r="B159" s="711"/>
      <c r="C159" s="711"/>
      <c r="D159" s="711"/>
      <c r="E159" s="711"/>
      <c r="F159" s="711"/>
      <c r="G159" s="711"/>
      <c r="H159" s="711"/>
      <c r="I159" s="712"/>
      <c r="J159" s="709"/>
    </row>
    <row r="160" spans="1:10" ht="58.5" customHeight="1">
      <c r="A160" s="717" t="s">
        <v>436</v>
      </c>
      <c r="B160" s="1096" t="s">
        <v>906</v>
      </c>
      <c r="C160" s="1096"/>
      <c r="D160" s="1096"/>
      <c r="E160" s="1096"/>
      <c r="F160" s="1096"/>
      <c r="G160" s="1096"/>
      <c r="H160" s="1096"/>
      <c r="I160" s="1096"/>
    </row>
    <row r="161" spans="1:9" ht="8.1" customHeight="1">
      <c r="A161" s="717"/>
      <c r="B161" s="708"/>
      <c r="C161" s="708"/>
      <c r="D161" s="708"/>
      <c r="E161" s="708"/>
      <c r="F161" s="708"/>
      <c r="G161" s="708"/>
      <c r="H161" s="708"/>
      <c r="I161" s="708"/>
    </row>
    <row r="162" spans="1:9" ht="16.5" customHeight="1">
      <c r="A162" s="717" t="s">
        <v>815</v>
      </c>
      <c r="B162" s="1096" t="s">
        <v>907</v>
      </c>
      <c r="C162" s="1096"/>
      <c r="D162" s="1096"/>
      <c r="E162" s="1096"/>
      <c r="F162" s="1096"/>
      <c r="G162" s="1096"/>
      <c r="H162" s="1096"/>
      <c r="I162" s="1096"/>
    </row>
    <row r="163" spans="1:9" ht="8.1" customHeight="1">
      <c r="A163" s="717"/>
      <c r="B163" s="708"/>
      <c r="C163" s="708"/>
      <c r="D163" s="708"/>
      <c r="E163" s="708"/>
      <c r="F163" s="708"/>
      <c r="G163" s="708"/>
      <c r="H163" s="708"/>
      <c r="I163" s="708"/>
    </row>
    <row r="164" spans="1:9" ht="8.1" customHeight="1">
      <c r="A164" s="717"/>
      <c r="B164" s="708"/>
      <c r="C164" s="708"/>
      <c r="D164" s="708"/>
      <c r="E164" s="708"/>
      <c r="F164" s="708"/>
      <c r="G164" s="708"/>
      <c r="H164" s="708"/>
      <c r="I164" s="708"/>
    </row>
    <row r="165" spans="1:9" ht="68.25" customHeight="1">
      <c r="A165" s="717" t="s">
        <v>437</v>
      </c>
      <c r="B165" s="1105" t="s">
        <v>438</v>
      </c>
      <c r="C165" s="1105"/>
      <c r="D165" s="1105"/>
      <c r="E165" s="1105"/>
      <c r="F165" s="1105"/>
      <c r="G165" s="1105"/>
      <c r="H165" s="1105"/>
      <c r="I165" s="1105"/>
    </row>
    <row r="166" spans="1:9" ht="8.1" customHeight="1">
      <c r="A166" s="715"/>
      <c r="B166" s="708"/>
      <c r="C166" s="708"/>
      <c r="D166" s="708"/>
      <c r="E166" s="708"/>
      <c r="F166" s="708"/>
      <c r="G166" s="708"/>
      <c r="H166" s="708"/>
      <c r="I166" s="708"/>
    </row>
    <row r="167" spans="1:9" ht="16.5">
      <c r="A167" s="1098" t="s">
        <v>439</v>
      </c>
      <c r="B167" s="1098"/>
      <c r="C167" s="1098"/>
      <c r="D167" s="1098"/>
      <c r="E167" s="1098"/>
      <c r="F167" s="1098"/>
      <c r="G167" s="1098"/>
      <c r="H167" s="1098"/>
      <c r="I167" s="1098"/>
    </row>
    <row r="168" spans="1:9" ht="8.1" customHeight="1">
      <c r="A168" s="715"/>
      <c r="B168" s="708"/>
      <c r="C168" s="708"/>
      <c r="D168" s="708"/>
      <c r="E168" s="708"/>
      <c r="F168" s="708"/>
      <c r="G168" s="708"/>
      <c r="H168" s="708"/>
      <c r="I168" s="708"/>
    </row>
    <row r="169" spans="1:9" ht="54.75" customHeight="1">
      <c r="A169" s="1096" t="s">
        <v>440</v>
      </c>
      <c r="B169" s="1096"/>
      <c r="C169" s="1096"/>
      <c r="D169" s="1096"/>
      <c r="E169" s="1096"/>
      <c r="F169" s="1096"/>
      <c r="G169" s="1096"/>
      <c r="H169" s="1096"/>
      <c r="I169" s="1096"/>
    </row>
    <row r="170" spans="1:9" ht="8.1" customHeight="1">
      <c r="A170" s="716"/>
      <c r="B170" s="708"/>
      <c r="C170" s="708"/>
      <c r="D170" s="708"/>
      <c r="E170" s="708"/>
      <c r="F170" s="708"/>
      <c r="G170" s="708"/>
      <c r="H170" s="708"/>
      <c r="I170" s="708"/>
    </row>
    <row r="171" spans="1:9" ht="16.5">
      <c r="A171" s="1098" t="s">
        <v>441</v>
      </c>
      <c r="B171" s="1098"/>
      <c r="C171" s="1098"/>
      <c r="D171" s="1098"/>
      <c r="E171" s="1098"/>
      <c r="F171" s="1098"/>
      <c r="G171" s="1098"/>
      <c r="H171" s="1098"/>
      <c r="I171" s="1098"/>
    </row>
    <row r="172" spans="1:9" ht="8.1" customHeight="1">
      <c r="A172" s="715"/>
      <c r="B172" s="708"/>
      <c r="C172" s="708"/>
      <c r="D172" s="708"/>
      <c r="E172" s="708"/>
      <c r="F172" s="708"/>
      <c r="G172" s="708"/>
      <c r="H172" s="708"/>
      <c r="I172" s="708"/>
    </row>
    <row r="173" spans="1:9" ht="63.75" customHeight="1">
      <c r="A173" s="717" t="s">
        <v>402</v>
      </c>
      <c r="B173" s="1096" t="s">
        <v>908</v>
      </c>
      <c r="C173" s="1096"/>
      <c r="D173" s="1096"/>
      <c r="E173" s="1096"/>
      <c r="F173" s="1096"/>
      <c r="G173" s="1096"/>
      <c r="H173" s="1096"/>
      <c r="I173" s="1096"/>
    </row>
    <row r="174" spans="1:9" ht="8.1" customHeight="1">
      <c r="A174" s="718"/>
      <c r="B174" s="708"/>
      <c r="C174" s="708"/>
      <c r="D174" s="708"/>
      <c r="E174" s="708"/>
      <c r="F174" s="708"/>
      <c r="G174" s="708"/>
      <c r="H174" s="708"/>
      <c r="I174" s="708"/>
    </row>
    <row r="175" spans="1:9" ht="36" customHeight="1">
      <c r="A175" s="717" t="s">
        <v>408</v>
      </c>
      <c r="B175" s="1096" t="s">
        <v>909</v>
      </c>
      <c r="C175" s="1096"/>
      <c r="D175" s="1096"/>
      <c r="E175" s="1096"/>
      <c r="F175" s="1096"/>
      <c r="G175" s="1096"/>
      <c r="H175" s="1096"/>
      <c r="I175" s="1096"/>
    </row>
    <row r="176" spans="1:9" ht="8.1" customHeight="1">
      <c r="A176" s="718"/>
      <c r="B176" s="708"/>
      <c r="C176" s="708"/>
      <c r="D176" s="708"/>
      <c r="E176" s="708"/>
      <c r="F176" s="708"/>
      <c r="G176" s="708"/>
      <c r="H176" s="708"/>
      <c r="I176" s="708"/>
    </row>
    <row r="177" spans="1:10" ht="52.5" customHeight="1">
      <c r="A177" s="717" t="s">
        <v>419</v>
      </c>
      <c r="B177" s="1096" t="s">
        <v>442</v>
      </c>
      <c r="C177" s="1096"/>
      <c r="D177" s="1096"/>
      <c r="E177" s="1096"/>
      <c r="F177" s="1096"/>
      <c r="G177" s="1096"/>
      <c r="H177" s="1096"/>
      <c r="I177" s="1096"/>
    </row>
    <row r="178" spans="1:10" ht="8.1" customHeight="1">
      <c r="A178" s="717"/>
      <c r="B178" s="708"/>
      <c r="C178" s="708"/>
      <c r="D178" s="708"/>
      <c r="E178" s="708"/>
      <c r="F178" s="708"/>
      <c r="G178" s="708"/>
      <c r="H178" s="708"/>
      <c r="I178" s="708"/>
    </row>
    <row r="179" spans="1:10" ht="49.5" customHeight="1">
      <c r="A179" s="717" t="s">
        <v>429</v>
      </c>
      <c r="B179" s="1096" t="s">
        <v>443</v>
      </c>
      <c r="C179" s="1096"/>
      <c r="D179" s="1096"/>
      <c r="E179" s="1096"/>
      <c r="F179" s="1096"/>
      <c r="G179" s="1096"/>
      <c r="H179" s="1096"/>
      <c r="I179" s="1096"/>
    </row>
    <row r="180" spans="1:10" ht="8.1" customHeight="1">
      <c r="A180" s="717"/>
      <c r="B180" s="708"/>
      <c r="C180" s="708"/>
      <c r="D180" s="708"/>
      <c r="E180" s="708"/>
      <c r="F180" s="708"/>
      <c r="G180" s="708"/>
      <c r="H180" s="708"/>
      <c r="I180" s="708"/>
    </row>
    <row r="181" spans="1:10" ht="24.75" customHeight="1">
      <c r="A181" s="717" t="s">
        <v>430</v>
      </c>
      <c r="B181" s="1104" t="s">
        <v>816</v>
      </c>
      <c r="C181" s="1104"/>
      <c r="D181" s="1104"/>
      <c r="E181" s="1104"/>
      <c r="F181" s="1104"/>
      <c r="G181" s="1104"/>
      <c r="H181" s="1104"/>
      <c r="I181" s="1104"/>
    </row>
    <row r="182" spans="1:10" ht="8.1" customHeight="1">
      <c r="A182" s="717"/>
      <c r="B182" s="708"/>
      <c r="C182" s="708"/>
      <c r="D182" s="708"/>
      <c r="E182" s="708"/>
      <c r="F182" s="708"/>
      <c r="G182" s="708"/>
      <c r="H182" s="708"/>
      <c r="I182" s="708"/>
    </row>
    <row r="183" spans="1:10" ht="88.5" customHeight="1">
      <c r="A183" s="717" t="s">
        <v>431</v>
      </c>
      <c r="B183" s="1096" t="s">
        <v>910</v>
      </c>
      <c r="C183" s="1096"/>
      <c r="D183" s="1096"/>
      <c r="E183" s="1096"/>
      <c r="F183" s="1096"/>
      <c r="G183" s="1096"/>
      <c r="H183" s="1096"/>
      <c r="I183" s="1096"/>
    </row>
    <row r="184" spans="1:10" ht="8.1" customHeight="1">
      <c r="A184" s="717"/>
      <c r="B184" s="708"/>
      <c r="C184" s="708"/>
      <c r="D184" s="708"/>
      <c r="E184" s="708"/>
      <c r="F184" s="708"/>
      <c r="G184" s="708"/>
      <c r="H184" s="708"/>
      <c r="I184" s="708"/>
    </row>
    <row r="185" spans="1:10" ht="57" customHeight="1">
      <c r="A185" s="717" t="s">
        <v>444</v>
      </c>
      <c r="B185" s="1096" t="s">
        <v>445</v>
      </c>
      <c r="C185" s="1096"/>
      <c r="D185" s="1096"/>
      <c r="E185" s="1096"/>
      <c r="F185" s="1096"/>
      <c r="G185" s="1096"/>
      <c r="H185" s="1096"/>
      <c r="I185" s="1096"/>
    </row>
    <row r="186" spans="1:10" ht="14.25" customHeight="1">
      <c r="A186" s="717"/>
      <c r="B186" s="713"/>
      <c r="C186" s="713"/>
      <c r="D186" s="713"/>
      <c r="E186" s="713"/>
      <c r="F186" s="713"/>
      <c r="G186" s="713"/>
      <c r="H186" s="713"/>
      <c r="I186" s="713"/>
    </row>
    <row r="187" spans="1:10" ht="12" customHeight="1">
      <c r="A187" s="717"/>
      <c r="B187" s="713"/>
      <c r="C187" s="713"/>
      <c r="D187" s="713"/>
      <c r="E187" s="713"/>
      <c r="F187" s="713"/>
      <c r="G187" s="713"/>
      <c r="H187" s="713"/>
      <c r="I187" s="713"/>
    </row>
    <row r="188" spans="1:10" ht="21" customHeight="1">
      <c r="A188" s="1099" t="s">
        <v>395</v>
      </c>
      <c r="B188" s="1099"/>
      <c r="C188" s="1099"/>
      <c r="D188" s="1099"/>
      <c r="E188" s="1101" t="s">
        <v>395</v>
      </c>
      <c r="F188" s="1101"/>
      <c r="G188" s="1101"/>
      <c r="H188" s="1101"/>
      <c r="I188" s="1101"/>
      <c r="J188" s="709"/>
    </row>
    <row r="189" spans="1:10" ht="33" customHeight="1">
      <c r="A189" s="1102" t="s">
        <v>396</v>
      </c>
      <c r="B189" s="1102"/>
      <c r="C189" s="1102"/>
      <c r="D189" s="1102"/>
      <c r="E189" s="1103" t="s">
        <v>397</v>
      </c>
      <c r="F189" s="1103"/>
      <c r="G189" s="1103"/>
      <c r="H189" s="1103"/>
      <c r="I189" s="1103"/>
      <c r="J189" s="709"/>
    </row>
    <row r="190" spans="1:10" ht="15.75">
      <c r="A190" s="711" t="s">
        <v>398</v>
      </c>
      <c r="B190" s="711"/>
      <c r="C190" s="711"/>
      <c r="D190" s="711"/>
      <c r="E190" s="711"/>
      <c r="F190" s="711"/>
      <c r="G190" s="711"/>
      <c r="H190" s="711"/>
      <c r="I190" s="712" t="s">
        <v>446</v>
      </c>
      <c r="J190" s="709"/>
    </row>
    <row r="191" spans="1:10" ht="15.75">
      <c r="A191" s="711"/>
      <c r="B191" s="711"/>
      <c r="C191" s="711"/>
      <c r="D191" s="711"/>
      <c r="E191" s="711"/>
      <c r="F191" s="711"/>
      <c r="G191" s="711"/>
      <c r="H191" s="711"/>
      <c r="I191" s="712"/>
      <c r="J191" s="709"/>
    </row>
    <row r="192" spans="1:10" ht="53.25" customHeight="1">
      <c r="A192" s="717" t="s">
        <v>432</v>
      </c>
      <c r="B192" s="1096" t="s">
        <v>447</v>
      </c>
      <c r="C192" s="1096"/>
      <c r="D192" s="1096"/>
      <c r="E192" s="1096"/>
      <c r="F192" s="1096"/>
      <c r="G192" s="1096"/>
      <c r="H192" s="1096"/>
      <c r="I192" s="1096"/>
    </row>
    <row r="193" spans="1:9" ht="15.75">
      <c r="A193" s="715"/>
      <c r="B193" s="708"/>
      <c r="C193" s="708"/>
      <c r="D193" s="708"/>
      <c r="E193" s="708"/>
      <c r="F193" s="708"/>
      <c r="G193" s="708"/>
      <c r="H193" s="708"/>
      <c r="I193" s="708"/>
    </row>
    <row r="194" spans="1:9" ht="21.95" customHeight="1">
      <c r="A194" s="708"/>
      <c r="B194" s="710"/>
      <c r="C194" s="708"/>
      <c r="D194" s="708"/>
      <c r="E194" s="708"/>
      <c r="F194" s="710"/>
      <c r="G194" s="708"/>
      <c r="H194" s="708"/>
      <c r="I194" s="708"/>
    </row>
    <row r="195" spans="1:9" ht="21.95" customHeight="1">
      <c r="A195" s="708"/>
      <c r="B195" s="720" t="s">
        <v>448</v>
      </c>
      <c r="C195" s="720"/>
      <c r="D195" s="720"/>
      <c r="E195" s="720"/>
      <c r="F195" s="720" t="s">
        <v>448</v>
      </c>
      <c r="G195" s="720"/>
      <c r="H195" s="720"/>
      <c r="I195" s="720"/>
    </row>
    <row r="196" spans="1:9" ht="35.25" customHeight="1">
      <c r="A196" s="708"/>
      <c r="B196" s="1108" t="s">
        <v>396</v>
      </c>
      <c r="C196" s="1108"/>
      <c r="D196" s="1108"/>
      <c r="E196" s="1108"/>
      <c r="F196" s="1108" t="s">
        <v>397</v>
      </c>
      <c r="G196" s="1108"/>
      <c r="H196" s="1108"/>
      <c r="I196" s="1108"/>
    </row>
    <row r="197" spans="1:9" ht="21.95" customHeight="1">
      <c r="A197" s="708"/>
      <c r="B197" s="721"/>
      <c r="C197" s="715"/>
      <c r="D197" s="715"/>
      <c r="E197" s="715"/>
      <c r="F197" s="722"/>
      <c r="G197" s="722"/>
      <c r="H197" s="722"/>
      <c r="I197" s="722"/>
    </row>
    <row r="198" spans="1:9" ht="21.95" customHeight="1">
      <c r="A198" s="708"/>
      <c r="B198" s="1099" t="s">
        <v>449</v>
      </c>
      <c r="C198" s="1099"/>
      <c r="D198" s="1099"/>
      <c r="E198" s="1099"/>
      <c r="F198" s="1099" t="s">
        <v>449</v>
      </c>
      <c r="G198" s="1099"/>
      <c r="H198" s="1099"/>
      <c r="I198" s="1099"/>
    </row>
    <row r="199" spans="1:9" ht="21.95" customHeight="1">
      <c r="A199" s="708"/>
      <c r="B199" s="710"/>
      <c r="C199" s="715"/>
      <c r="D199" s="715"/>
      <c r="E199" s="715"/>
      <c r="F199" s="710"/>
      <c r="G199" s="715"/>
      <c r="H199" s="715"/>
      <c r="I199" s="715"/>
    </row>
    <row r="200" spans="1:9" ht="21.95" customHeight="1">
      <c r="A200" s="708"/>
      <c r="B200" s="710"/>
      <c r="C200" s="715"/>
      <c r="D200" s="715"/>
      <c r="E200" s="715"/>
      <c r="F200" s="710"/>
      <c r="G200" s="715"/>
      <c r="H200" s="715"/>
      <c r="I200" s="715"/>
    </row>
    <row r="201" spans="1:9" ht="24.75" customHeight="1">
      <c r="A201" s="708"/>
      <c r="B201" s="711" t="s">
        <v>450</v>
      </c>
      <c r="C201" s="723"/>
      <c r="D201" s="711"/>
      <c r="E201" s="711"/>
      <c r="F201" s="1106" t="s">
        <v>450</v>
      </c>
      <c r="G201" s="1107"/>
      <c r="H201" s="1107"/>
      <c r="I201" s="1107"/>
    </row>
    <row r="202" spans="1:9" ht="21.95" customHeight="1">
      <c r="A202" s="708"/>
      <c r="B202" s="711" t="s">
        <v>6</v>
      </c>
      <c r="C202" s="723"/>
      <c r="D202" s="711"/>
      <c r="E202" s="711"/>
      <c r="F202" s="1106" t="s">
        <v>6</v>
      </c>
      <c r="G202" s="1107"/>
      <c r="H202" s="1107"/>
      <c r="I202" s="1107"/>
    </row>
    <row r="203" spans="1:9" ht="21.95" customHeight="1">
      <c r="A203" s="708"/>
      <c r="B203" s="720"/>
      <c r="C203" s="715"/>
      <c r="D203" s="715"/>
      <c r="E203" s="715"/>
      <c r="F203" s="720"/>
      <c r="G203" s="715"/>
      <c r="H203" s="715"/>
      <c r="I203" s="715"/>
    </row>
    <row r="204" spans="1:9" ht="21.95" customHeight="1">
      <c r="A204" s="708"/>
      <c r="B204" s="1099" t="s">
        <v>451</v>
      </c>
      <c r="C204" s="1099"/>
      <c r="D204" s="1099"/>
      <c r="E204" s="1099"/>
      <c r="F204" s="1099" t="s">
        <v>451</v>
      </c>
      <c r="G204" s="1099"/>
      <c r="H204" s="1099"/>
      <c r="I204" s="1099"/>
    </row>
    <row r="205" spans="1:9" ht="21.95" customHeight="1">
      <c r="A205" s="708"/>
      <c r="B205" s="711" t="s">
        <v>450</v>
      </c>
      <c r="C205" s="711"/>
      <c r="D205" s="711"/>
      <c r="E205" s="711"/>
      <c r="F205" s="711" t="s">
        <v>450</v>
      </c>
      <c r="G205" s="720"/>
      <c r="H205" s="720"/>
      <c r="I205" s="720"/>
    </row>
    <row r="206" spans="1:9" ht="21.95" customHeight="1">
      <c r="A206" s="708"/>
      <c r="B206" s="711" t="s">
        <v>6</v>
      </c>
      <c r="C206" s="711"/>
      <c r="D206" s="711"/>
      <c r="E206" s="711"/>
      <c r="F206" s="711" t="s">
        <v>6</v>
      </c>
      <c r="G206" s="708"/>
      <c r="H206" s="708"/>
      <c r="I206" s="708"/>
    </row>
    <row r="207" spans="1:9" ht="21.95" customHeight="1">
      <c r="A207" s="708"/>
      <c r="B207" s="708"/>
      <c r="C207" s="708"/>
      <c r="D207" s="708"/>
      <c r="E207" s="708"/>
      <c r="F207" s="708"/>
      <c r="G207" s="708"/>
      <c r="H207" s="708"/>
      <c r="I207" s="708"/>
    </row>
    <row r="208" spans="1:9" ht="21.95" customHeight="1">
      <c r="A208" s="708"/>
      <c r="B208" s="1099" t="s">
        <v>873</v>
      </c>
      <c r="C208" s="1099"/>
      <c r="D208" s="1099"/>
      <c r="E208" s="1099"/>
      <c r="F208" s="1099" t="s">
        <v>873</v>
      </c>
      <c r="G208" s="1099"/>
      <c r="H208" s="1099"/>
      <c r="I208" s="1099"/>
    </row>
    <row r="209" spans="1:9" ht="21.95" customHeight="1">
      <c r="A209" s="708"/>
      <c r="B209" s="711" t="s">
        <v>450</v>
      </c>
      <c r="C209" s="711"/>
      <c r="D209" s="711"/>
      <c r="E209" s="711"/>
      <c r="F209" s="711" t="s">
        <v>450</v>
      </c>
      <c r="G209" s="720"/>
      <c r="H209" s="720"/>
      <c r="I209" s="720"/>
    </row>
    <row r="210" spans="1:9" ht="21.95" customHeight="1">
      <c r="A210" s="708"/>
      <c r="B210" s="711" t="s">
        <v>6</v>
      </c>
      <c r="C210" s="711"/>
      <c r="D210" s="711"/>
      <c r="E210" s="711"/>
      <c r="F210" s="711" t="s">
        <v>6</v>
      </c>
      <c r="G210" s="708"/>
      <c r="H210" s="708"/>
      <c r="I210" s="708"/>
    </row>
    <row r="211" spans="1:9" ht="21.95" customHeight="1">
      <c r="A211" s="708"/>
      <c r="B211" s="711"/>
      <c r="C211" s="711"/>
      <c r="D211" s="711"/>
      <c r="E211" s="711"/>
      <c r="F211" s="711"/>
      <c r="G211" s="708"/>
      <c r="H211" s="708"/>
      <c r="I211" s="708"/>
    </row>
    <row r="212" spans="1:9" ht="21.95" customHeight="1">
      <c r="A212" s="708"/>
      <c r="B212" s="711"/>
      <c r="C212" s="711"/>
      <c r="D212" s="711"/>
      <c r="E212" s="711"/>
      <c r="F212" s="711"/>
      <c r="G212" s="708"/>
      <c r="H212" s="708"/>
      <c r="I212" s="708"/>
    </row>
    <row r="213" spans="1:9" ht="21.95" customHeight="1">
      <c r="A213" s="708"/>
      <c r="B213" s="711"/>
      <c r="C213" s="711"/>
      <c r="D213" s="711"/>
      <c r="E213" s="711"/>
      <c r="F213" s="711"/>
      <c r="G213" s="708"/>
      <c r="H213" s="708"/>
      <c r="I213" s="708"/>
    </row>
    <row r="214" spans="1:9" ht="21.95" customHeight="1">
      <c r="A214" s="708"/>
      <c r="B214" s="711"/>
      <c r="C214" s="711"/>
      <c r="D214" s="711"/>
      <c r="E214" s="711"/>
      <c r="F214" s="711"/>
      <c r="G214" s="708"/>
      <c r="H214" s="708"/>
      <c r="I214" s="708"/>
    </row>
    <row r="215" spans="1:9" ht="21.95" customHeight="1">
      <c r="A215" s="708"/>
      <c r="B215" s="711"/>
      <c r="C215" s="711"/>
      <c r="D215" s="711"/>
      <c r="E215" s="711"/>
      <c r="F215" s="711"/>
      <c r="G215" s="708"/>
      <c r="H215" s="708"/>
      <c r="I215" s="708"/>
    </row>
    <row r="216" spans="1:9" ht="21.95" customHeight="1">
      <c r="A216" s="708"/>
      <c r="B216" s="711"/>
      <c r="C216" s="711"/>
      <c r="D216" s="711"/>
      <c r="E216" s="711"/>
      <c r="F216" s="711"/>
      <c r="G216" s="708"/>
      <c r="H216" s="708"/>
      <c r="I216" s="708"/>
    </row>
    <row r="217" spans="1:9" ht="21.95" customHeight="1">
      <c r="A217" s="708"/>
      <c r="B217" s="711"/>
      <c r="C217" s="711"/>
      <c r="D217" s="711"/>
      <c r="E217" s="711"/>
      <c r="F217" s="711"/>
      <c r="G217" s="708"/>
      <c r="H217" s="708"/>
      <c r="I217" s="708"/>
    </row>
    <row r="218" spans="1:9" ht="21.95" customHeight="1">
      <c r="A218" s="708"/>
      <c r="B218" s="711"/>
      <c r="C218" s="711"/>
      <c r="D218" s="711"/>
      <c r="E218" s="711"/>
      <c r="F218" s="711"/>
      <c r="G218" s="708"/>
      <c r="H218" s="708"/>
      <c r="I218" s="708"/>
    </row>
    <row r="219" spans="1:9" ht="21.95" customHeight="1">
      <c r="A219" s="708"/>
      <c r="B219" s="711"/>
      <c r="C219" s="711"/>
      <c r="D219" s="711"/>
      <c r="E219" s="711"/>
      <c r="F219" s="711"/>
      <c r="G219" s="708"/>
      <c r="H219" s="708"/>
      <c r="I219" s="708"/>
    </row>
    <row r="220" spans="1:9" ht="21.95" customHeight="1">
      <c r="A220" s="708"/>
      <c r="B220" s="711"/>
      <c r="C220" s="711"/>
      <c r="D220" s="711"/>
      <c r="E220" s="711"/>
      <c r="F220" s="711"/>
      <c r="G220" s="708"/>
      <c r="H220" s="708"/>
      <c r="I220" s="708"/>
    </row>
    <row r="221" spans="1:9" ht="21.95" customHeight="1">
      <c r="A221" s="708"/>
      <c r="B221" s="711"/>
      <c r="C221" s="711"/>
      <c r="D221" s="711"/>
      <c r="E221" s="711"/>
      <c r="F221" s="711"/>
      <c r="G221" s="708"/>
      <c r="H221" s="708"/>
      <c r="I221" s="708"/>
    </row>
    <row r="222" spans="1:9" ht="21.95" customHeight="1">
      <c r="A222" s="708"/>
      <c r="B222" s="711"/>
      <c r="C222" s="711"/>
      <c r="D222" s="711"/>
      <c r="E222" s="711"/>
      <c r="F222" s="711"/>
      <c r="G222" s="708"/>
      <c r="H222" s="708"/>
      <c r="I222" s="708"/>
    </row>
    <row r="223" spans="1:9" ht="15.75" customHeight="1">
      <c r="A223" s="708"/>
      <c r="B223" s="711"/>
      <c r="C223" s="711"/>
      <c r="D223" s="711"/>
      <c r="E223" s="711"/>
      <c r="F223" s="711"/>
      <c r="G223" s="708"/>
      <c r="H223" s="708"/>
      <c r="I223" s="708"/>
    </row>
    <row r="224" spans="1:9" ht="15.75">
      <c r="A224" s="724"/>
      <c r="B224" s="724"/>
      <c r="C224" s="724"/>
      <c r="D224" s="724"/>
      <c r="E224" s="724"/>
      <c r="F224" s="724"/>
      <c r="G224" s="724"/>
      <c r="H224" s="724"/>
      <c r="I224" s="724"/>
    </row>
    <row r="225" spans="1:9" ht="15.75">
      <c r="A225" s="711" t="s">
        <v>398</v>
      </c>
      <c r="B225" s="711"/>
      <c r="C225" s="711"/>
      <c r="D225" s="711"/>
      <c r="E225" s="711"/>
      <c r="F225" s="711"/>
      <c r="G225" s="711"/>
      <c r="H225" s="711"/>
      <c r="I225" s="712" t="s">
        <v>452</v>
      </c>
    </row>
    <row r="226" spans="1:9" ht="15.75">
      <c r="A226" s="708"/>
      <c r="B226" s="708"/>
      <c r="C226" s="708"/>
      <c r="D226" s="708"/>
      <c r="E226" s="708"/>
      <c r="F226" s="708"/>
      <c r="G226" s="708"/>
      <c r="H226" s="708"/>
      <c r="I226" s="708"/>
    </row>
    <row r="227" spans="1:9" ht="15.75">
      <c r="A227" s="708"/>
      <c r="B227" s="708"/>
      <c r="C227" s="708"/>
      <c r="D227" s="708"/>
      <c r="E227" s="708"/>
      <c r="F227" s="708"/>
      <c r="G227" s="708"/>
      <c r="H227" s="708"/>
      <c r="I227" s="708"/>
    </row>
    <row r="228" spans="1:9" ht="15.75">
      <c r="A228" s="708"/>
      <c r="B228" s="708"/>
      <c r="C228" s="708"/>
      <c r="D228" s="708"/>
      <c r="E228" s="708"/>
      <c r="F228" s="708"/>
      <c r="G228" s="708"/>
      <c r="H228" s="708"/>
      <c r="I228" s="708"/>
    </row>
    <row r="229" spans="1:9" ht="15.75">
      <c r="A229" s="708"/>
      <c r="B229" s="708"/>
      <c r="C229" s="708"/>
      <c r="D229" s="708"/>
      <c r="E229" s="708"/>
      <c r="F229" s="708"/>
      <c r="G229" s="708"/>
      <c r="H229" s="708"/>
      <c r="I229" s="708"/>
    </row>
    <row r="230" spans="1:9" ht="15.75">
      <c r="A230" s="708"/>
      <c r="B230" s="708"/>
      <c r="C230" s="708"/>
      <c r="D230" s="708"/>
      <c r="E230" s="708"/>
      <c r="F230" s="708"/>
      <c r="G230" s="708"/>
      <c r="H230" s="708"/>
      <c r="I230" s="708"/>
    </row>
    <row r="231" spans="1:9" ht="15.75">
      <c r="A231" s="708"/>
      <c r="B231" s="708"/>
      <c r="C231" s="708"/>
      <c r="D231" s="708"/>
      <c r="E231" s="708"/>
      <c r="F231" s="708"/>
      <c r="G231" s="708"/>
      <c r="H231" s="708"/>
      <c r="I231" s="708"/>
    </row>
    <row r="232" spans="1:9" ht="15.75">
      <c r="A232" s="708"/>
      <c r="B232" s="708"/>
      <c r="C232" s="708"/>
      <c r="D232" s="708"/>
      <c r="E232" s="708"/>
      <c r="F232" s="708"/>
      <c r="G232" s="708"/>
      <c r="H232" s="708"/>
      <c r="I232" s="708"/>
    </row>
    <row r="233" spans="1:9" ht="15.75">
      <c r="A233" s="708"/>
      <c r="B233" s="708"/>
      <c r="C233" s="708"/>
      <c r="D233" s="708"/>
      <c r="E233" s="708"/>
      <c r="F233" s="708"/>
      <c r="G233" s="708"/>
      <c r="H233" s="708"/>
      <c r="I233" s="708"/>
    </row>
    <row r="234" spans="1:9" ht="15.75">
      <c r="A234" s="708"/>
      <c r="B234" s="708"/>
      <c r="C234" s="708"/>
      <c r="D234" s="708"/>
      <c r="E234" s="708"/>
      <c r="F234" s="708"/>
      <c r="G234" s="708"/>
      <c r="H234" s="708"/>
      <c r="I234" s="708"/>
    </row>
    <row r="235" spans="1:9" ht="15.75">
      <c r="A235" s="708"/>
      <c r="B235" s="708"/>
      <c r="C235" s="708"/>
      <c r="D235" s="708"/>
      <c r="E235" s="708"/>
      <c r="F235" s="708"/>
      <c r="G235" s="708"/>
      <c r="H235" s="708"/>
      <c r="I235" s="708"/>
    </row>
    <row r="236" spans="1:9" ht="15.75">
      <c r="A236" s="708"/>
      <c r="B236" s="708"/>
      <c r="C236" s="708"/>
      <c r="D236" s="708"/>
      <c r="E236" s="708"/>
      <c r="F236" s="708"/>
      <c r="G236" s="708"/>
      <c r="H236" s="708"/>
      <c r="I236" s="708"/>
    </row>
    <row r="237" spans="1:9" ht="15.75">
      <c r="A237" s="708"/>
      <c r="B237" s="708"/>
      <c r="C237" s="708"/>
      <c r="D237" s="708"/>
      <c r="E237" s="708"/>
      <c r="F237" s="708"/>
      <c r="G237" s="708"/>
      <c r="H237" s="708"/>
      <c r="I237" s="708"/>
    </row>
    <row r="238" spans="1:9" ht="15.75">
      <c r="A238" s="708"/>
      <c r="B238" s="708"/>
      <c r="C238" s="708"/>
      <c r="D238" s="708"/>
      <c r="E238" s="708"/>
      <c r="F238" s="708"/>
      <c r="G238" s="708"/>
      <c r="H238" s="708"/>
      <c r="I238" s="708"/>
    </row>
  </sheetData>
  <sheetProtection algorithmName="SHA-512" hashValue="FpM5YXzwkeG5mls+gnpwHshpDidKWGM2iXVDqYIWgOQ6wcLldI9Wsk8x7OwGi9TDAmlTpAntgCmRkQ4cUZ5qzQ==" saltValue="6unX79yZNGMfg03UlDKm9Q==" spinCount="100000" sheet="1" objects="1" scenarios="1"/>
  <mergeCells count="121">
    <mergeCell ref="B208:E208"/>
    <mergeCell ref="F208:I208"/>
    <mergeCell ref="B198:E198"/>
    <mergeCell ref="F198:I198"/>
    <mergeCell ref="F201:I201"/>
    <mergeCell ref="F202:I202"/>
    <mergeCell ref="B204:E204"/>
    <mergeCell ref="F204:I204"/>
    <mergeCell ref="A188:D188"/>
    <mergeCell ref="E188:I188"/>
    <mergeCell ref="A189:D189"/>
    <mergeCell ref="E189:I189"/>
    <mergeCell ref="B192:I192"/>
    <mergeCell ref="B196:E196"/>
    <mergeCell ref="F196:I196"/>
    <mergeCell ref="B175:I175"/>
    <mergeCell ref="B177:I177"/>
    <mergeCell ref="B179:I179"/>
    <mergeCell ref="B181:I181"/>
    <mergeCell ref="B183:I183"/>
    <mergeCell ref="B185:I185"/>
    <mergeCell ref="B162:I162"/>
    <mergeCell ref="B165:I165"/>
    <mergeCell ref="A167:I167"/>
    <mergeCell ref="A169:I169"/>
    <mergeCell ref="A171:I171"/>
    <mergeCell ref="B173:I173"/>
    <mergeCell ref="B153:I153"/>
    <mergeCell ref="A156:D156"/>
    <mergeCell ref="E156:I156"/>
    <mergeCell ref="A157:D157"/>
    <mergeCell ref="E157:I157"/>
    <mergeCell ref="B160:I160"/>
    <mergeCell ref="B147:I147"/>
    <mergeCell ref="B148:I148"/>
    <mergeCell ref="B149:I149"/>
    <mergeCell ref="B150:I150"/>
    <mergeCell ref="B151:I151"/>
    <mergeCell ref="B152:I152"/>
    <mergeCell ref="A139:D139"/>
    <mergeCell ref="E139:I139"/>
    <mergeCell ref="B143:I143"/>
    <mergeCell ref="B144:I144"/>
    <mergeCell ref="B145:I145"/>
    <mergeCell ref="B146:I146"/>
    <mergeCell ref="A127:I127"/>
    <mergeCell ref="A129:I129"/>
    <mergeCell ref="A131:I131"/>
    <mergeCell ref="B133:I133"/>
    <mergeCell ref="B135:I135"/>
    <mergeCell ref="A138:D138"/>
    <mergeCell ref="E138:I138"/>
    <mergeCell ref="A116:D116"/>
    <mergeCell ref="E116:I116"/>
    <mergeCell ref="B119:I119"/>
    <mergeCell ref="A121:I121"/>
    <mergeCell ref="B123:I123"/>
    <mergeCell ref="B125:I125"/>
    <mergeCell ref="A104:I104"/>
    <mergeCell ref="B106:I106"/>
    <mergeCell ref="B108:I108"/>
    <mergeCell ref="A110:I110"/>
    <mergeCell ref="B112:I112"/>
    <mergeCell ref="A115:D115"/>
    <mergeCell ref="E115:I115"/>
    <mergeCell ref="A93:D93"/>
    <mergeCell ref="E93:I93"/>
    <mergeCell ref="A96:I96"/>
    <mergeCell ref="B98:I98"/>
    <mergeCell ref="B100:I100"/>
    <mergeCell ref="B102:I102"/>
    <mergeCell ref="C84:I84"/>
    <mergeCell ref="C86:I86"/>
    <mergeCell ref="C88:I88"/>
    <mergeCell ref="B90:I90"/>
    <mergeCell ref="A92:D92"/>
    <mergeCell ref="E92:I92"/>
    <mergeCell ref="A73:D73"/>
    <mergeCell ref="E73:I73"/>
    <mergeCell ref="C75:I75"/>
    <mergeCell ref="C77:I77"/>
    <mergeCell ref="C79:I79"/>
    <mergeCell ref="C82:I82"/>
    <mergeCell ref="C62:I62"/>
    <mergeCell ref="C64:I64"/>
    <mergeCell ref="B66:I66"/>
    <mergeCell ref="A68:I68"/>
    <mergeCell ref="B70:I70"/>
    <mergeCell ref="A72:D72"/>
    <mergeCell ref="E72:I72"/>
    <mergeCell ref="A50:I50"/>
    <mergeCell ref="A52:I52"/>
    <mergeCell ref="A54:I54"/>
    <mergeCell ref="A56:I56"/>
    <mergeCell ref="B58:I58"/>
    <mergeCell ref="C60:I60"/>
    <mergeCell ref="A43:I43"/>
    <mergeCell ref="A44:I44"/>
    <mergeCell ref="A45:I45"/>
    <mergeCell ref="A47:D47"/>
    <mergeCell ref="E47:I47"/>
    <mergeCell ref="A48:D48"/>
    <mergeCell ref="E48:I48"/>
    <mergeCell ref="A40:I40"/>
    <mergeCell ref="A41:I41"/>
    <mergeCell ref="A42:I42"/>
    <mergeCell ref="A31:I31"/>
    <mergeCell ref="A32:I32"/>
    <mergeCell ref="A33:I33"/>
    <mergeCell ref="A34:I34"/>
    <mergeCell ref="A35:I35"/>
    <mergeCell ref="A36:I36"/>
    <mergeCell ref="A1:I1"/>
    <mergeCell ref="B2:I2"/>
    <mergeCell ref="B3:I3"/>
    <mergeCell ref="B4:I4"/>
    <mergeCell ref="B5:I5"/>
    <mergeCell ref="B6:I6"/>
    <mergeCell ref="A37:I37"/>
    <mergeCell ref="A38:I38"/>
    <mergeCell ref="A39:I39"/>
  </mergeCells>
  <printOptions horizontalCentered="1"/>
  <pageMargins left="0.75" right="0.75" top="0.68" bottom="0.19" header="0.5" footer="0.15"/>
  <pageSetup paperSize="9" scale="88" fitToHeight="0" orientation="portrait" r:id="rId1"/>
  <headerFooter alignWithMargins="0">
    <oddFooter>&amp;C&amp;A</oddFooter>
  </headerFooter>
  <rowBreaks count="7" manualBreakCount="7">
    <brk id="49" max="8" man="1"/>
    <brk id="74" max="8" man="1"/>
    <brk id="94" max="8" man="1"/>
    <brk id="117" max="8" man="1"/>
    <brk id="140" max="8" man="1"/>
    <brk id="158" max="8" man="1"/>
    <brk id="190" max="8" man="1"/>
  </rowBreaks>
  <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8"/>
  <dimension ref="A1:AB111"/>
  <sheetViews>
    <sheetView showGridLines="0" showZeros="0" view="pageBreakPreview" topLeftCell="A78" zoomScaleNormal="100" zoomScaleSheetLayoutView="100" workbookViewId="0">
      <selection activeCell="A22" sqref="A22"/>
    </sheetView>
  </sheetViews>
  <sheetFormatPr defaultRowHeight="14.25"/>
  <cols>
    <col min="1" max="1" width="12.140625" style="530" customWidth="1"/>
    <col min="2" max="2" width="24.140625" style="530" customWidth="1"/>
    <col min="3" max="3" width="11.42578125" style="530" customWidth="1"/>
    <col min="4" max="4" width="23.140625" style="530" customWidth="1"/>
    <col min="5" max="5" width="37.7109375" style="530" customWidth="1"/>
    <col min="6" max="6" width="9.140625" style="531" hidden="1" customWidth="1"/>
    <col min="7" max="9" width="9.140625" style="531"/>
    <col min="10" max="10" width="0" style="531" hidden="1" customWidth="1"/>
    <col min="11" max="256" width="9.140625" style="531"/>
    <col min="257" max="257" width="12.140625" style="531" customWidth="1"/>
    <col min="258" max="258" width="24.140625" style="531" customWidth="1"/>
    <col min="259" max="259" width="11.42578125" style="531" customWidth="1"/>
    <col min="260" max="260" width="23.140625" style="531" customWidth="1"/>
    <col min="261" max="261" width="37.7109375" style="531" customWidth="1"/>
    <col min="262" max="262" width="0" style="531" hidden="1" customWidth="1"/>
    <col min="263" max="512" width="9.140625" style="531"/>
    <col min="513" max="513" width="12.140625" style="531" customWidth="1"/>
    <col min="514" max="514" width="24.140625" style="531" customWidth="1"/>
    <col min="515" max="515" width="11.42578125" style="531" customWidth="1"/>
    <col min="516" max="516" width="23.140625" style="531" customWidth="1"/>
    <col min="517" max="517" width="37.7109375" style="531" customWidth="1"/>
    <col min="518" max="518" width="0" style="531" hidden="1" customWidth="1"/>
    <col min="519" max="768" width="9.140625" style="531"/>
    <col min="769" max="769" width="12.140625" style="531" customWidth="1"/>
    <col min="770" max="770" width="24.140625" style="531" customWidth="1"/>
    <col min="771" max="771" width="11.42578125" style="531" customWidth="1"/>
    <col min="772" max="772" width="23.140625" style="531" customWidth="1"/>
    <col min="773" max="773" width="37.7109375" style="531" customWidth="1"/>
    <col min="774" max="774" width="0" style="531" hidden="1" customWidth="1"/>
    <col min="775" max="1024" width="9.140625" style="531"/>
    <col min="1025" max="1025" width="12.140625" style="531" customWidth="1"/>
    <col min="1026" max="1026" width="24.140625" style="531" customWidth="1"/>
    <col min="1027" max="1027" width="11.42578125" style="531" customWidth="1"/>
    <col min="1028" max="1028" width="23.140625" style="531" customWidth="1"/>
    <col min="1029" max="1029" width="37.7109375" style="531" customWidth="1"/>
    <col min="1030" max="1030" width="0" style="531" hidden="1" customWidth="1"/>
    <col min="1031" max="1280" width="9.140625" style="531"/>
    <col min="1281" max="1281" width="12.140625" style="531" customWidth="1"/>
    <col min="1282" max="1282" width="24.140625" style="531" customWidth="1"/>
    <col min="1283" max="1283" width="11.42578125" style="531" customWidth="1"/>
    <col min="1284" max="1284" width="23.140625" style="531" customWidth="1"/>
    <col min="1285" max="1285" width="37.7109375" style="531" customWidth="1"/>
    <col min="1286" max="1286" width="0" style="531" hidden="1" customWidth="1"/>
    <col min="1287" max="1536" width="9.140625" style="531"/>
    <col min="1537" max="1537" width="12.140625" style="531" customWidth="1"/>
    <col min="1538" max="1538" width="24.140625" style="531" customWidth="1"/>
    <col min="1539" max="1539" width="11.42578125" style="531" customWidth="1"/>
    <col min="1540" max="1540" width="23.140625" style="531" customWidth="1"/>
    <col min="1541" max="1541" width="37.7109375" style="531" customWidth="1"/>
    <col min="1542" max="1542" width="0" style="531" hidden="1" customWidth="1"/>
    <col min="1543" max="1792" width="9.140625" style="531"/>
    <col min="1793" max="1793" width="12.140625" style="531" customWidth="1"/>
    <col min="1794" max="1794" width="24.140625" style="531" customWidth="1"/>
    <col min="1795" max="1795" width="11.42578125" style="531" customWidth="1"/>
    <col min="1796" max="1796" width="23.140625" style="531" customWidth="1"/>
    <col min="1797" max="1797" width="37.7109375" style="531" customWidth="1"/>
    <col min="1798" max="1798" width="0" style="531" hidden="1" customWidth="1"/>
    <col min="1799" max="2048" width="9.140625" style="531"/>
    <col min="2049" max="2049" width="12.140625" style="531" customWidth="1"/>
    <col min="2050" max="2050" width="24.140625" style="531" customWidth="1"/>
    <col min="2051" max="2051" width="11.42578125" style="531" customWidth="1"/>
    <col min="2052" max="2052" width="23.140625" style="531" customWidth="1"/>
    <col min="2053" max="2053" width="37.7109375" style="531" customWidth="1"/>
    <col min="2054" max="2054" width="0" style="531" hidden="1" customWidth="1"/>
    <col min="2055" max="2304" width="9.140625" style="531"/>
    <col min="2305" max="2305" width="12.140625" style="531" customWidth="1"/>
    <col min="2306" max="2306" width="24.140625" style="531" customWidth="1"/>
    <col min="2307" max="2307" width="11.42578125" style="531" customWidth="1"/>
    <col min="2308" max="2308" width="23.140625" style="531" customWidth="1"/>
    <col min="2309" max="2309" width="37.7109375" style="531" customWidth="1"/>
    <col min="2310" max="2310" width="0" style="531" hidden="1" customWidth="1"/>
    <col min="2311" max="2560" width="9.140625" style="531"/>
    <col min="2561" max="2561" width="12.140625" style="531" customWidth="1"/>
    <col min="2562" max="2562" width="24.140625" style="531" customWidth="1"/>
    <col min="2563" max="2563" width="11.42578125" style="531" customWidth="1"/>
    <col min="2564" max="2564" width="23.140625" style="531" customWidth="1"/>
    <col min="2565" max="2565" width="37.7109375" style="531" customWidth="1"/>
    <col min="2566" max="2566" width="0" style="531" hidden="1" customWidth="1"/>
    <col min="2567" max="2816" width="9.140625" style="531"/>
    <col min="2817" max="2817" width="12.140625" style="531" customWidth="1"/>
    <col min="2818" max="2818" width="24.140625" style="531" customWidth="1"/>
    <col min="2819" max="2819" width="11.42578125" style="531" customWidth="1"/>
    <col min="2820" max="2820" width="23.140625" style="531" customWidth="1"/>
    <col min="2821" max="2821" width="37.7109375" style="531" customWidth="1"/>
    <col min="2822" max="2822" width="0" style="531" hidden="1" customWidth="1"/>
    <col min="2823" max="3072" width="9.140625" style="531"/>
    <col min="3073" max="3073" width="12.140625" style="531" customWidth="1"/>
    <col min="3074" max="3074" width="24.140625" style="531" customWidth="1"/>
    <col min="3075" max="3075" width="11.42578125" style="531" customWidth="1"/>
    <col min="3076" max="3076" width="23.140625" style="531" customWidth="1"/>
    <col min="3077" max="3077" width="37.7109375" style="531" customWidth="1"/>
    <col min="3078" max="3078" width="0" style="531" hidden="1" customWidth="1"/>
    <col min="3079" max="3328" width="9.140625" style="531"/>
    <col min="3329" max="3329" width="12.140625" style="531" customWidth="1"/>
    <col min="3330" max="3330" width="24.140625" style="531" customWidth="1"/>
    <col min="3331" max="3331" width="11.42578125" style="531" customWidth="1"/>
    <col min="3332" max="3332" width="23.140625" style="531" customWidth="1"/>
    <col min="3333" max="3333" width="37.7109375" style="531" customWidth="1"/>
    <col min="3334" max="3334" width="0" style="531" hidden="1" customWidth="1"/>
    <col min="3335" max="3584" width="9.140625" style="531"/>
    <col min="3585" max="3585" width="12.140625" style="531" customWidth="1"/>
    <col min="3586" max="3586" width="24.140625" style="531" customWidth="1"/>
    <col min="3587" max="3587" width="11.42578125" style="531" customWidth="1"/>
    <col min="3588" max="3588" width="23.140625" style="531" customWidth="1"/>
    <col min="3589" max="3589" width="37.7109375" style="531" customWidth="1"/>
    <col min="3590" max="3590" width="0" style="531" hidden="1" customWidth="1"/>
    <col min="3591" max="3840" width="9.140625" style="531"/>
    <col min="3841" max="3841" width="12.140625" style="531" customWidth="1"/>
    <col min="3842" max="3842" width="24.140625" style="531" customWidth="1"/>
    <col min="3843" max="3843" width="11.42578125" style="531" customWidth="1"/>
    <col min="3844" max="3844" width="23.140625" style="531" customWidth="1"/>
    <col min="3845" max="3845" width="37.7109375" style="531" customWidth="1"/>
    <col min="3846" max="3846" width="0" style="531" hidden="1" customWidth="1"/>
    <col min="3847" max="4096" width="9.140625" style="531"/>
    <col min="4097" max="4097" width="12.140625" style="531" customWidth="1"/>
    <col min="4098" max="4098" width="24.140625" style="531" customWidth="1"/>
    <col min="4099" max="4099" width="11.42578125" style="531" customWidth="1"/>
    <col min="4100" max="4100" width="23.140625" style="531" customWidth="1"/>
    <col min="4101" max="4101" width="37.7109375" style="531" customWidth="1"/>
    <col min="4102" max="4102" width="0" style="531" hidden="1" customWidth="1"/>
    <col min="4103" max="4352" width="9.140625" style="531"/>
    <col min="4353" max="4353" width="12.140625" style="531" customWidth="1"/>
    <col min="4354" max="4354" width="24.140625" style="531" customWidth="1"/>
    <col min="4355" max="4355" width="11.42578125" style="531" customWidth="1"/>
    <col min="4356" max="4356" width="23.140625" style="531" customWidth="1"/>
    <col min="4357" max="4357" width="37.7109375" style="531" customWidth="1"/>
    <col min="4358" max="4358" width="0" style="531" hidden="1" customWidth="1"/>
    <col min="4359" max="4608" width="9.140625" style="531"/>
    <col min="4609" max="4609" width="12.140625" style="531" customWidth="1"/>
    <col min="4610" max="4610" width="24.140625" style="531" customWidth="1"/>
    <col min="4611" max="4611" width="11.42578125" style="531" customWidth="1"/>
    <col min="4612" max="4612" width="23.140625" style="531" customWidth="1"/>
    <col min="4613" max="4613" width="37.7109375" style="531" customWidth="1"/>
    <col min="4614" max="4614" width="0" style="531" hidden="1" customWidth="1"/>
    <col min="4615" max="4864" width="9.140625" style="531"/>
    <col min="4865" max="4865" width="12.140625" style="531" customWidth="1"/>
    <col min="4866" max="4866" width="24.140625" style="531" customWidth="1"/>
    <col min="4867" max="4867" width="11.42578125" style="531" customWidth="1"/>
    <col min="4868" max="4868" width="23.140625" style="531" customWidth="1"/>
    <col min="4869" max="4869" width="37.7109375" style="531" customWidth="1"/>
    <col min="4870" max="4870" width="0" style="531" hidden="1" customWidth="1"/>
    <col min="4871" max="5120" width="9.140625" style="531"/>
    <col min="5121" max="5121" width="12.140625" style="531" customWidth="1"/>
    <col min="5122" max="5122" width="24.140625" style="531" customWidth="1"/>
    <col min="5123" max="5123" width="11.42578125" style="531" customWidth="1"/>
    <col min="5124" max="5124" width="23.140625" style="531" customWidth="1"/>
    <col min="5125" max="5125" width="37.7109375" style="531" customWidth="1"/>
    <col min="5126" max="5126" width="0" style="531" hidden="1" customWidth="1"/>
    <col min="5127" max="5376" width="9.140625" style="531"/>
    <col min="5377" max="5377" width="12.140625" style="531" customWidth="1"/>
    <col min="5378" max="5378" width="24.140625" style="531" customWidth="1"/>
    <col min="5379" max="5379" width="11.42578125" style="531" customWidth="1"/>
    <col min="5380" max="5380" width="23.140625" style="531" customWidth="1"/>
    <col min="5381" max="5381" width="37.7109375" style="531" customWidth="1"/>
    <col min="5382" max="5382" width="0" style="531" hidden="1" customWidth="1"/>
    <col min="5383" max="5632" width="9.140625" style="531"/>
    <col min="5633" max="5633" width="12.140625" style="531" customWidth="1"/>
    <col min="5634" max="5634" width="24.140625" style="531" customWidth="1"/>
    <col min="5635" max="5635" width="11.42578125" style="531" customWidth="1"/>
    <col min="5636" max="5636" width="23.140625" style="531" customWidth="1"/>
    <col min="5637" max="5637" width="37.7109375" style="531" customWidth="1"/>
    <col min="5638" max="5638" width="0" style="531" hidden="1" customWidth="1"/>
    <col min="5639" max="5888" width="9.140625" style="531"/>
    <col min="5889" max="5889" width="12.140625" style="531" customWidth="1"/>
    <col min="5890" max="5890" width="24.140625" style="531" customWidth="1"/>
    <col min="5891" max="5891" width="11.42578125" style="531" customWidth="1"/>
    <col min="5892" max="5892" width="23.140625" style="531" customWidth="1"/>
    <col min="5893" max="5893" width="37.7109375" style="531" customWidth="1"/>
    <col min="5894" max="5894" width="0" style="531" hidden="1" customWidth="1"/>
    <col min="5895" max="6144" width="9.140625" style="531"/>
    <col min="6145" max="6145" width="12.140625" style="531" customWidth="1"/>
    <col min="6146" max="6146" width="24.140625" style="531" customWidth="1"/>
    <col min="6147" max="6147" width="11.42578125" style="531" customWidth="1"/>
    <col min="6148" max="6148" width="23.140625" style="531" customWidth="1"/>
    <col min="6149" max="6149" width="37.7109375" style="531" customWidth="1"/>
    <col min="6150" max="6150" width="0" style="531" hidden="1" customWidth="1"/>
    <col min="6151" max="6400" width="9.140625" style="531"/>
    <col min="6401" max="6401" width="12.140625" style="531" customWidth="1"/>
    <col min="6402" max="6402" width="24.140625" style="531" customWidth="1"/>
    <col min="6403" max="6403" width="11.42578125" style="531" customWidth="1"/>
    <col min="6404" max="6404" width="23.140625" style="531" customWidth="1"/>
    <col min="6405" max="6405" width="37.7109375" style="531" customWidth="1"/>
    <col min="6406" max="6406" width="0" style="531" hidden="1" customWidth="1"/>
    <col min="6407" max="6656" width="9.140625" style="531"/>
    <col min="6657" max="6657" width="12.140625" style="531" customWidth="1"/>
    <col min="6658" max="6658" width="24.140625" style="531" customWidth="1"/>
    <col min="6659" max="6659" width="11.42578125" style="531" customWidth="1"/>
    <col min="6660" max="6660" width="23.140625" style="531" customWidth="1"/>
    <col min="6661" max="6661" width="37.7109375" style="531" customWidth="1"/>
    <col min="6662" max="6662" width="0" style="531" hidden="1" customWidth="1"/>
    <col min="6663" max="6912" width="9.140625" style="531"/>
    <col min="6913" max="6913" width="12.140625" style="531" customWidth="1"/>
    <col min="6914" max="6914" width="24.140625" style="531" customWidth="1"/>
    <col min="6915" max="6915" width="11.42578125" style="531" customWidth="1"/>
    <col min="6916" max="6916" width="23.140625" style="531" customWidth="1"/>
    <col min="6917" max="6917" width="37.7109375" style="531" customWidth="1"/>
    <col min="6918" max="6918" width="0" style="531" hidden="1" customWidth="1"/>
    <col min="6919" max="7168" width="9.140625" style="531"/>
    <col min="7169" max="7169" width="12.140625" style="531" customWidth="1"/>
    <col min="7170" max="7170" width="24.140625" style="531" customWidth="1"/>
    <col min="7171" max="7171" width="11.42578125" style="531" customWidth="1"/>
    <col min="7172" max="7172" width="23.140625" style="531" customWidth="1"/>
    <col min="7173" max="7173" width="37.7109375" style="531" customWidth="1"/>
    <col min="7174" max="7174" width="0" style="531" hidden="1" customWidth="1"/>
    <col min="7175" max="7424" width="9.140625" style="531"/>
    <col min="7425" max="7425" width="12.140625" style="531" customWidth="1"/>
    <col min="7426" max="7426" width="24.140625" style="531" customWidth="1"/>
    <col min="7427" max="7427" width="11.42578125" style="531" customWidth="1"/>
    <col min="7428" max="7428" width="23.140625" style="531" customWidth="1"/>
    <col min="7429" max="7429" width="37.7109375" style="531" customWidth="1"/>
    <col min="7430" max="7430" width="0" style="531" hidden="1" customWidth="1"/>
    <col min="7431" max="7680" width="9.140625" style="531"/>
    <col min="7681" max="7681" width="12.140625" style="531" customWidth="1"/>
    <col min="7682" max="7682" width="24.140625" style="531" customWidth="1"/>
    <col min="7683" max="7683" width="11.42578125" style="531" customWidth="1"/>
    <col min="7684" max="7684" width="23.140625" style="531" customWidth="1"/>
    <col min="7685" max="7685" width="37.7109375" style="531" customWidth="1"/>
    <col min="7686" max="7686" width="0" style="531" hidden="1" customWidth="1"/>
    <col min="7687" max="7936" width="9.140625" style="531"/>
    <col min="7937" max="7937" width="12.140625" style="531" customWidth="1"/>
    <col min="7938" max="7938" width="24.140625" style="531" customWidth="1"/>
    <col min="7939" max="7939" width="11.42578125" style="531" customWidth="1"/>
    <col min="7940" max="7940" width="23.140625" style="531" customWidth="1"/>
    <col min="7941" max="7941" width="37.7109375" style="531" customWidth="1"/>
    <col min="7942" max="7942" width="0" style="531" hidden="1" customWidth="1"/>
    <col min="7943" max="8192" width="9.140625" style="531"/>
    <col min="8193" max="8193" width="12.140625" style="531" customWidth="1"/>
    <col min="8194" max="8194" width="24.140625" style="531" customWidth="1"/>
    <col min="8195" max="8195" width="11.42578125" style="531" customWidth="1"/>
    <col min="8196" max="8196" width="23.140625" style="531" customWidth="1"/>
    <col min="8197" max="8197" width="37.7109375" style="531" customWidth="1"/>
    <col min="8198" max="8198" width="0" style="531" hidden="1" customWidth="1"/>
    <col min="8199" max="8448" width="9.140625" style="531"/>
    <col min="8449" max="8449" width="12.140625" style="531" customWidth="1"/>
    <col min="8450" max="8450" width="24.140625" style="531" customWidth="1"/>
    <col min="8451" max="8451" width="11.42578125" style="531" customWidth="1"/>
    <col min="8452" max="8452" width="23.140625" style="531" customWidth="1"/>
    <col min="8453" max="8453" width="37.7109375" style="531" customWidth="1"/>
    <col min="8454" max="8454" width="0" style="531" hidden="1" customWidth="1"/>
    <col min="8455" max="8704" width="9.140625" style="531"/>
    <col min="8705" max="8705" width="12.140625" style="531" customWidth="1"/>
    <col min="8706" max="8706" width="24.140625" style="531" customWidth="1"/>
    <col min="8707" max="8707" width="11.42578125" style="531" customWidth="1"/>
    <col min="8708" max="8708" width="23.140625" style="531" customWidth="1"/>
    <col min="8709" max="8709" width="37.7109375" style="531" customWidth="1"/>
    <col min="8710" max="8710" width="0" style="531" hidden="1" customWidth="1"/>
    <col min="8711" max="8960" width="9.140625" style="531"/>
    <col min="8961" max="8961" width="12.140625" style="531" customWidth="1"/>
    <col min="8962" max="8962" width="24.140625" style="531" customWidth="1"/>
    <col min="8963" max="8963" width="11.42578125" style="531" customWidth="1"/>
    <col min="8964" max="8964" width="23.140625" style="531" customWidth="1"/>
    <col min="8965" max="8965" width="37.7109375" style="531" customWidth="1"/>
    <col min="8966" max="8966" width="0" style="531" hidden="1" customWidth="1"/>
    <col min="8967" max="9216" width="9.140625" style="531"/>
    <col min="9217" max="9217" width="12.140625" style="531" customWidth="1"/>
    <col min="9218" max="9218" width="24.140625" style="531" customWidth="1"/>
    <col min="9219" max="9219" width="11.42578125" style="531" customWidth="1"/>
    <col min="9220" max="9220" width="23.140625" style="531" customWidth="1"/>
    <col min="9221" max="9221" width="37.7109375" style="531" customWidth="1"/>
    <col min="9222" max="9222" width="0" style="531" hidden="1" customWidth="1"/>
    <col min="9223" max="9472" width="9.140625" style="531"/>
    <col min="9473" max="9473" width="12.140625" style="531" customWidth="1"/>
    <col min="9474" max="9474" width="24.140625" style="531" customWidth="1"/>
    <col min="9475" max="9475" width="11.42578125" style="531" customWidth="1"/>
    <col min="9476" max="9476" width="23.140625" style="531" customWidth="1"/>
    <col min="9477" max="9477" width="37.7109375" style="531" customWidth="1"/>
    <col min="9478" max="9478" width="0" style="531" hidden="1" customWidth="1"/>
    <col min="9479" max="9728" width="9.140625" style="531"/>
    <col min="9729" max="9729" width="12.140625" style="531" customWidth="1"/>
    <col min="9730" max="9730" width="24.140625" style="531" customWidth="1"/>
    <col min="9731" max="9731" width="11.42578125" style="531" customWidth="1"/>
    <col min="9732" max="9732" width="23.140625" style="531" customWidth="1"/>
    <col min="9733" max="9733" width="37.7109375" style="531" customWidth="1"/>
    <col min="9734" max="9734" width="0" style="531" hidden="1" customWidth="1"/>
    <col min="9735" max="9984" width="9.140625" style="531"/>
    <col min="9985" max="9985" width="12.140625" style="531" customWidth="1"/>
    <col min="9986" max="9986" width="24.140625" style="531" customWidth="1"/>
    <col min="9987" max="9987" width="11.42578125" style="531" customWidth="1"/>
    <col min="9988" max="9988" width="23.140625" style="531" customWidth="1"/>
    <col min="9989" max="9989" width="37.7109375" style="531" customWidth="1"/>
    <col min="9990" max="9990" width="0" style="531" hidden="1" customWidth="1"/>
    <col min="9991" max="10240" width="9.140625" style="531"/>
    <col min="10241" max="10241" width="12.140625" style="531" customWidth="1"/>
    <col min="10242" max="10242" width="24.140625" style="531" customWidth="1"/>
    <col min="10243" max="10243" width="11.42578125" style="531" customWidth="1"/>
    <col min="10244" max="10244" width="23.140625" style="531" customWidth="1"/>
    <col min="10245" max="10245" width="37.7109375" style="531" customWidth="1"/>
    <col min="10246" max="10246" width="0" style="531" hidden="1" customWidth="1"/>
    <col min="10247" max="10496" width="9.140625" style="531"/>
    <col min="10497" max="10497" width="12.140625" style="531" customWidth="1"/>
    <col min="10498" max="10498" width="24.140625" style="531" customWidth="1"/>
    <col min="10499" max="10499" width="11.42578125" style="531" customWidth="1"/>
    <col min="10500" max="10500" width="23.140625" style="531" customWidth="1"/>
    <col min="10501" max="10501" width="37.7109375" style="531" customWidth="1"/>
    <col min="10502" max="10502" width="0" style="531" hidden="1" customWidth="1"/>
    <col min="10503" max="10752" width="9.140625" style="531"/>
    <col min="10753" max="10753" width="12.140625" style="531" customWidth="1"/>
    <col min="10754" max="10754" width="24.140625" style="531" customWidth="1"/>
    <col min="10755" max="10755" width="11.42578125" style="531" customWidth="1"/>
    <col min="10756" max="10756" width="23.140625" style="531" customWidth="1"/>
    <col min="10757" max="10757" width="37.7109375" style="531" customWidth="1"/>
    <col min="10758" max="10758" width="0" style="531" hidden="1" customWidth="1"/>
    <col min="10759" max="11008" width="9.140625" style="531"/>
    <col min="11009" max="11009" width="12.140625" style="531" customWidth="1"/>
    <col min="11010" max="11010" width="24.140625" style="531" customWidth="1"/>
    <col min="11011" max="11011" width="11.42578125" style="531" customWidth="1"/>
    <col min="11012" max="11012" width="23.140625" style="531" customWidth="1"/>
    <col min="11013" max="11013" width="37.7109375" style="531" customWidth="1"/>
    <col min="11014" max="11014" width="0" style="531" hidden="1" customWidth="1"/>
    <col min="11015" max="11264" width="9.140625" style="531"/>
    <col min="11265" max="11265" width="12.140625" style="531" customWidth="1"/>
    <col min="11266" max="11266" width="24.140625" style="531" customWidth="1"/>
    <col min="11267" max="11267" width="11.42578125" style="531" customWidth="1"/>
    <col min="11268" max="11268" width="23.140625" style="531" customWidth="1"/>
    <col min="11269" max="11269" width="37.7109375" style="531" customWidth="1"/>
    <col min="11270" max="11270" width="0" style="531" hidden="1" customWidth="1"/>
    <col min="11271" max="11520" width="9.140625" style="531"/>
    <col min="11521" max="11521" width="12.140625" style="531" customWidth="1"/>
    <col min="11522" max="11522" width="24.140625" style="531" customWidth="1"/>
    <col min="11523" max="11523" width="11.42578125" style="531" customWidth="1"/>
    <col min="11524" max="11524" width="23.140625" style="531" customWidth="1"/>
    <col min="11525" max="11525" width="37.7109375" style="531" customWidth="1"/>
    <col min="11526" max="11526" width="0" style="531" hidden="1" customWidth="1"/>
    <col min="11527" max="11776" width="9.140625" style="531"/>
    <col min="11777" max="11777" width="12.140625" style="531" customWidth="1"/>
    <col min="11778" max="11778" width="24.140625" style="531" customWidth="1"/>
    <col min="11779" max="11779" width="11.42578125" style="531" customWidth="1"/>
    <col min="11780" max="11780" width="23.140625" style="531" customWidth="1"/>
    <col min="11781" max="11781" width="37.7109375" style="531" customWidth="1"/>
    <col min="11782" max="11782" width="0" style="531" hidden="1" customWidth="1"/>
    <col min="11783" max="12032" width="9.140625" style="531"/>
    <col min="12033" max="12033" width="12.140625" style="531" customWidth="1"/>
    <col min="12034" max="12034" width="24.140625" style="531" customWidth="1"/>
    <col min="12035" max="12035" width="11.42578125" style="531" customWidth="1"/>
    <col min="12036" max="12036" width="23.140625" style="531" customWidth="1"/>
    <col min="12037" max="12037" width="37.7109375" style="531" customWidth="1"/>
    <col min="12038" max="12038" width="0" style="531" hidden="1" customWidth="1"/>
    <col min="12039" max="12288" width="9.140625" style="531"/>
    <col min="12289" max="12289" width="12.140625" style="531" customWidth="1"/>
    <col min="12290" max="12290" width="24.140625" style="531" customWidth="1"/>
    <col min="12291" max="12291" width="11.42578125" style="531" customWidth="1"/>
    <col min="12292" max="12292" width="23.140625" style="531" customWidth="1"/>
    <col min="12293" max="12293" width="37.7109375" style="531" customWidth="1"/>
    <col min="12294" max="12294" width="0" style="531" hidden="1" customWidth="1"/>
    <col min="12295" max="12544" width="9.140625" style="531"/>
    <col min="12545" max="12545" width="12.140625" style="531" customWidth="1"/>
    <col min="12546" max="12546" width="24.140625" style="531" customWidth="1"/>
    <col min="12547" max="12547" width="11.42578125" style="531" customWidth="1"/>
    <col min="12548" max="12548" width="23.140625" style="531" customWidth="1"/>
    <col min="12549" max="12549" width="37.7109375" style="531" customWidth="1"/>
    <col min="12550" max="12550" width="0" style="531" hidden="1" customWidth="1"/>
    <col min="12551" max="12800" width="9.140625" style="531"/>
    <col min="12801" max="12801" width="12.140625" style="531" customWidth="1"/>
    <col min="12802" max="12802" width="24.140625" style="531" customWidth="1"/>
    <col min="12803" max="12803" width="11.42578125" style="531" customWidth="1"/>
    <col min="12804" max="12804" width="23.140625" style="531" customWidth="1"/>
    <col min="12805" max="12805" width="37.7109375" style="531" customWidth="1"/>
    <col min="12806" max="12806" width="0" style="531" hidden="1" customWidth="1"/>
    <col min="12807" max="13056" width="9.140625" style="531"/>
    <col min="13057" max="13057" width="12.140625" style="531" customWidth="1"/>
    <col min="13058" max="13058" width="24.140625" style="531" customWidth="1"/>
    <col min="13059" max="13059" width="11.42578125" style="531" customWidth="1"/>
    <col min="13060" max="13060" width="23.140625" style="531" customWidth="1"/>
    <col min="13061" max="13061" width="37.7109375" style="531" customWidth="1"/>
    <col min="13062" max="13062" width="0" style="531" hidden="1" customWidth="1"/>
    <col min="13063" max="13312" width="9.140625" style="531"/>
    <col min="13313" max="13313" width="12.140625" style="531" customWidth="1"/>
    <col min="13314" max="13314" width="24.140625" style="531" customWidth="1"/>
    <col min="13315" max="13315" width="11.42578125" style="531" customWidth="1"/>
    <col min="13316" max="13316" width="23.140625" style="531" customWidth="1"/>
    <col min="13317" max="13317" width="37.7109375" style="531" customWidth="1"/>
    <col min="13318" max="13318" width="0" style="531" hidden="1" customWidth="1"/>
    <col min="13319" max="13568" width="9.140625" style="531"/>
    <col min="13569" max="13569" width="12.140625" style="531" customWidth="1"/>
    <col min="13570" max="13570" width="24.140625" style="531" customWidth="1"/>
    <col min="13571" max="13571" width="11.42578125" style="531" customWidth="1"/>
    <col min="13572" max="13572" width="23.140625" style="531" customWidth="1"/>
    <col min="13573" max="13573" width="37.7109375" style="531" customWidth="1"/>
    <col min="13574" max="13574" width="0" style="531" hidden="1" customWidth="1"/>
    <col min="13575" max="13824" width="9.140625" style="531"/>
    <col min="13825" max="13825" width="12.140625" style="531" customWidth="1"/>
    <col min="13826" max="13826" width="24.140625" style="531" customWidth="1"/>
    <col min="13827" max="13827" width="11.42578125" style="531" customWidth="1"/>
    <col min="13828" max="13828" width="23.140625" style="531" customWidth="1"/>
    <col min="13829" max="13829" width="37.7109375" style="531" customWidth="1"/>
    <col min="13830" max="13830" width="0" style="531" hidden="1" customWidth="1"/>
    <col min="13831" max="14080" width="9.140625" style="531"/>
    <col min="14081" max="14081" width="12.140625" style="531" customWidth="1"/>
    <col min="14082" max="14082" width="24.140625" style="531" customWidth="1"/>
    <col min="14083" max="14083" width="11.42578125" style="531" customWidth="1"/>
    <col min="14084" max="14084" width="23.140625" style="531" customWidth="1"/>
    <col min="14085" max="14085" width="37.7109375" style="531" customWidth="1"/>
    <col min="14086" max="14086" width="0" style="531" hidden="1" customWidth="1"/>
    <col min="14087" max="14336" width="9.140625" style="531"/>
    <col min="14337" max="14337" width="12.140625" style="531" customWidth="1"/>
    <col min="14338" max="14338" width="24.140625" style="531" customWidth="1"/>
    <col min="14339" max="14339" width="11.42578125" style="531" customWidth="1"/>
    <col min="14340" max="14340" width="23.140625" style="531" customWidth="1"/>
    <col min="14341" max="14341" width="37.7109375" style="531" customWidth="1"/>
    <col min="14342" max="14342" width="0" style="531" hidden="1" customWidth="1"/>
    <col min="14343" max="14592" width="9.140625" style="531"/>
    <col min="14593" max="14593" width="12.140625" style="531" customWidth="1"/>
    <col min="14594" max="14594" width="24.140625" style="531" customWidth="1"/>
    <col min="14595" max="14595" width="11.42578125" style="531" customWidth="1"/>
    <col min="14596" max="14596" width="23.140625" style="531" customWidth="1"/>
    <col min="14597" max="14597" width="37.7109375" style="531" customWidth="1"/>
    <col min="14598" max="14598" width="0" style="531" hidden="1" customWidth="1"/>
    <col min="14599" max="14848" width="9.140625" style="531"/>
    <col min="14849" max="14849" width="12.140625" style="531" customWidth="1"/>
    <col min="14850" max="14850" width="24.140625" style="531" customWidth="1"/>
    <col min="14851" max="14851" width="11.42578125" style="531" customWidth="1"/>
    <col min="14852" max="14852" width="23.140625" style="531" customWidth="1"/>
    <col min="14853" max="14853" width="37.7109375" style="531" customWidth="1"/>
    <col min="14854" max="14854" width="0" style="531" hidden="1" customWidth="1"/>
    <col min="14855" max="15104" width="9.140625" style="531"/>
    <col min="15105" max="15105" width="12.140625" style="531" customWidth="1"/>
    <col min="15106" max="15106" width="24.140625" style="531" customWidth="1"/>
    <col min="15107" max="15107" width="11.42578125" style="531" customWidth="1"/>
    <col min="15108" max="15108" width="23.140625" style="531" customWidth="1"/>
    <col min="15109" max="15109" width="37.7109375" style="531" customWidth="1"/>
    <col min="15110" max="15110" width="0" style="531" hidden="1" customWidth="1"/>
    <col min="15111" max="15360" width="9.140625" style="531"/>
    <col min="15361" max="15361" width="12.140625" style="531" customWidth="1"/>
    <col min="15362" max="15362" width="24.140625" style="531" customWidth="1"/>
    <col min="15363" max="15363" width="11.42578125" style="531" customWidth="1"/>
    <col min="15364" max="15364" width="23.140625" style="531" customWidth="1"/>
    <col min="15365" max="15365" width="37.7109375" style="531" customWidth="1"/>
    <col min="15366" max="15366" width="0" style="531" hidden="1" customWidth="1"/>
    <col min="15367" max="15616" width="9.140625" style="531"/>
    <col min="15617" max="15617" width="12.140625" style="531" customWidth="1"/>
    <col min="15618" max="15618" width="24.140625" style="531" customWidth="1"/>
    <col min="15619" max="15619" width="11.42578125" style="531" customWidth="1"/>
    <col min="15620" max="15620" width="23.140625" style="531" customWidth="1"/>
    <col min="15621" max="15621" width="37.7109375" style="531" customWidth="1"/>
    <col min="15622" max="15622" width="0" style="531" hidden="1" customWidth="1"/>
    <col min="15623" max="15872" width="9.140625" style="531"/>
    <col min="15873" max="15873" width="12.140625" style="531" customWidth="1"/>
    <col min="15874" max="15874" width="24.140625" style="531" customWidth="1"/>
    <col min="15875" max="15875" width="11.42578125" style="531" customWidth="1"/>
    <col min="15876" max="15876" width="23.140625" style="531" customWidth="1"/>
    <col min="15877" max="15877" width="37.7109375" style="531" customWidth="1"/>
    <col min="15878" max="15878" width="0" style="531" hidden="1" customWidth="1"/>
    <col min="15879" max="16128" width="9.140625" style="531"/>
    <col min="16129" max="16129" width="12.140625" style="531" customWidth="1"/>
    <col min="16130" max="16130" width="24.140625" style="531" customWidth="1"/>
    <col min="16131" max="16131" width="11.42578125" style="531" customWidth="1"/>
    <col min="16132" max="16132" width="23.140625" style="531" customWidth="1"/>
    <col min="16133" max="16133" width="37.7109375" style="531" customWidth="1"/>
    <col min="16134" max="16134" width="0" style="531" hidden="1" customWidth="1"/>
    <col min="16135" max="16384" width="9.140625" style="531"/>
  </cols>
  <sheetData>
    <row r="1" spans="1:6" ht="22.5" customHeight="1">
      <c r="A1" s="527" t="str">
        <f>'Attach 9'!A1</f>
        <v xml:space="preserve">Specification No. :CC/T/W-PILE/DOM/A10/26/08899 </v>
      </c>
      <c r="B1" s="574"/>
      <c r="C1" s="574"/>
      <c r="D1" s="574"/>
      <c r="E1" s="529" t="s">
        <v>741</v>
      </c>
    </row>
    <row r="2" spans="1:6" ht="3.75" customHeight="1">
      <c r="A2" s="575"/>
      <c r="B2" s="575"/>
      <c r="C2" s="575"/>
      <c r="D2" s="575"/>
      <c r="E2" s="575"/>
    </row>
    <row r="3" spans="1:6" ht="94.5" customHeight="1">
      <c r="A3" s="1044" t="str">
        <f>'Attach 9'!A3:I3</f>
        <v xml:space="preserve">PPile foundation Package PL-01 for 765KVAngul-Srikakulam 2nd D/c Transmission line part-I associated with “Inter-regional strengthening between SR grid and ER grid” through TBCB Route.      </v>
      </c>
      <c r="B3" s="1044"/>
      <c r="C3" s="1044"/>
      <c r="D3" s="1044"/>
      <c r="E3" s="1044"/>
    </row>
    <row r="4" spans="1:6" ht="12" customHeight="1">
      <c r="A4" s="533"/>
    </row>
    <row r="5" spans="1:6" ht="33" customHeight="1">
      <c r="A5" s="1113" t="s">
        <v>972</v>
      </c>
      <c r="B5" s="1113"/>
      <c r="C5" s="1113"/>
      <c r="D5" s="1113"/>
      <c r="E5" s="1113"/>
    </row>
    <row r="6" spans="1:6" ht="12" customHeight="1">
      <c r="A6" s="537"/>
    </row>
    <row r="7" spans="1:6" ht="20.100000000000001" customHeight="1">
      <c r="A7" s="536" t="str">
        <f>'Attach 9'!A7</f>
        <v>Bidder’s Name and Address (Lead Partner) :</v>
      </c>
      <c r="E7" s="538" t="str">
        <f>'[1]Attach 3(JV)'!E7</f>
        <v>To:</v>
      </c>
    </row>
    <row r="8" spans="1:6" ht="20.25" customHeight="1">
      <c r="A8" s="992" t="str">
        <f>'Attach 9'!A8:D8</f>
        <v/>
      </c>
      <c r="B8" s="992"/>
      <c r="C8" s="992"/>
      <c r="D8" s="992"/>
      <c r="E8" s="539" t="str">
        <f>'[1]Attach 3(JV)'!E8</f>
        <v>Contract Services</v>
      </c>
    </row>
    <row r="9" spans="1:6" ht="15">
      <c r="A9" s="540" t="s">
        <v>339</v>
      </c>
      <c r="B9" s="993" t="str">
        <f>'Attach 9'!B9:D9</f>
        <v/>
      </c>
      <c r="C9" s="993"/>
      <c r="D9" s="993"/>
      <c r="E9" s="539" t="str">
        <f>'[1]Attach 3(JV)'!E9</f>
        <v>Power Grid Corporation of India Ltd.,</v>
      </c>
    </row>
    <row r="10" spans="1:6" ht="15">
      <c r="A10" s="540" t="s">
        <v>341</v>
      </c>
      <c r="B10" s="989" t="str">
        <f>'Attach 9'!B10:D10</f>
        <v/>
      </c>
      <c r="C10" s="989"/>
      <c r="D10" s="989"/>
      <c r="E10" s="539" t="str">
        <f>'[1]Attach 3(JV)'!E10</f>
        <v>"Saudamini", Plot No. 2, Sector 29</v>
      </c>
    </row>
    <row r="11" spans="1:6">
      <c r="B11" s="989" t="str">
        <f>'Attach 9'!B11:D11</f>
        <v/>
      </c>
      <c r="C11" s="989"/>
      <c r="D11" s="989"/>
      <c r="E11" s="539" t="str">
        <f>'[1]Attach 3(JV)'!E11</f>
        <v>Gurgaon (Haryana) - 122001</v>
      </c>
    </row>
    <row r="12" spans="1:6">
      <c r="A12" s="537"/>
      <c r="B12" s="989" t="str">
        <f>'Attach 9'!B12:D12</f>
        <v/>
      </c>
      <c r="C12" s="989"/>
      <c r="D12" s="989"/>
      <c r="E12" s="541"/>
    </row>
    <row r="13" spans="1:6" ht="12" customHeight="1">
      <c r="A13" s="537"/>
      <c r="B13" s="584"/>
      <c r="C13" s="584"/>
      <c r="D13" s="584"/>
    </row>
    <row r="14" spans="1:6" ht="20.100000000000001" customHeight="1">
      <c r="A14" s="530" t="s">
        <v>334</v>
      </c>
    </row>
    <row r="15" spans="1:6" ht="15" customHeight="1">
      <c r="A15" s="585"/>
      <c r="B15" s="585"/>
      <c r="C15" s="585"/>
      <c r="D15" s="585"/>
      <c r="E15" s="585"/>
    </row>
    <row r="16" spans="1:6" ht="24.75" customHeight="1">
      <c r="A16" s="586"/>
      <c r="B16" s="587"/>
      <c r="C16" s="587"/>
      <c r="D16" s="587"/>
      <c r="E16" s="587"/>
      <c r="F16" s="531" t="s">
        <v>742</v>
      </c>
    </row>
    <row r="17" spans="1:10" ht="66" hidden="1" customHeight="1">
      <c r="A17" s="586" t="s">
        <v>383</v>
      </c>
      <c r="B17" s="1110" t="s">
        <v>743</v>
      </c>
      <c r="C17" s="1110"/>
      <c r="D17" s="1110"/>
      <c r="E17" s="1110"/>
    </row>
    <row r="18" spans="1:10" ht="18.75" hidden="1" customHeight="1">
      <c r="A18" s="588" t="s">
        <v>744</v>
      </c>
      <c r="B18" s="1112"/>
      <c r="C18" s="1112"/>
      <c r="D18" s="1112"/>
      <c r="E18" s="1112"/>
      <c r="F18" s="531" t="s">
        <v>745</v>
      </c>
    </row>
    <row r="19" spans="1:10" ht="27" hidden="1" customHeight="1">
      <c r="A19" s="585"/>
      <c r="B19" s="1109" t="s">
        <v>746</v>
      </c>
      <c r="C19" s="1109"/>
      <c r="D19" s="1109"/>
      <c r="E19" s="1109"/>
      <c r="F19" s="531" t="s">
        <v>747</v>
      </c>
    </row>
    <row r="20" spans="1:10" ht="36" hidden="1" customHeight="1">
      <c r="A20" s="585"/>
      <c r="B20" s="1110" t="s">
        <v>748</v>
      </c>
      <c r="C20" s="1110"/>
      <c r="D20" s="1110"/>
      <c r="E20" s="1110"/>
    </row>
    <row r="21" spans="1:10" ht="35.25" customHeight="1">
      <c r="A21" s="589" t="s">
        <v>382</v>
      </c>
      <c r="B21" s="1111" t="s">
        <v>97</v>
      </c>
      <c r="C21" s="1111"/>
      <c r="D21" s="1111"/>
      <c r="E21" s="1111"/>
    </row>
    <row r="22" spans="1:10" ht="36" customHeight="1">
      <c r="A22" s="590" t="s">
        <v>124</v>
      </c>
      <c r="B22" s="1114" t="s">
        <v>98</v>
      </c>
      <c r="C22" s="1114"/>
      <c r="D22" s="1114"/>
      <c r="E22" s="591" t="str">
        <f>B9</f>
        <v/>
      </c>
    </row>
    <row r="23" spans="1:10" ht="18.95" customHeight="1">
      <c r="A23" s="592" t="s">
        <v>125</v>
      </c>
      <c r="B23" s="1115" t="s">
        <v>99</v>
      </c>
      <c r="C23" s="1115"/>
      <c r="D23" s="1115"/>
      <c r="E23" s="593"/>
    </row>
    <row r="24" spans="1:10">
      <c r="A24" s="594"/>
      <c r="B24" s="1115" t="s">
        <v>100</v>
      </c>
      <c r="C24" s="1115"/>
      <c r="D24" s="1115"/>
      <c r="E24" s="595"/>
    </row>
    <row r="25" spans="1:10" ht="18" customHeight="1">
      <c r="A25" s="594"/>
      <c r="B25" s="1115"/>
      <c r="C25" s="1115"/>
      <c r="D25" s="1115"/>
      <c r="E25" s="595"/>
    </row>
    <row r="26" spans="1:10">
      <c r="A26" s="594"/>
      <c r="B26" s="1115"/>
      <c r="C26" s="1115"/>
      <c r="D26" s="1115"/>
      <c r="E26" s="595"/>
    </row>
    <row r="27" spans="1:10">
      <c r="A27" s="594"/>
      <c r="B27" s="1115" t="s">
        <v>101</v>
      </c>
      <c r="C27" s="1115"/>
      <c r="D27" s="1115"/>
      <c r="E27" s="595"/>
    </row>
    <row r="28" spans="1:10">
      <c r="A28" s="594"/>
      <c r="B28" s="1115"/>
      <c r="C28" s="1115"/>
      <c r="D28" s="1115"/>
      <c r="E28" s="596"/>
    </row>
    <row r="29" spans="1:10">
      <c r="A29" s="594"/>
      <c r="B29" s="1115"/>
      <c r="C29" s="1115"/>
      <c r="D29" s="1115"/>
      <c r="E29" s="596"/>
    </row>
    <row r="30" spans="1:10">
      <c r="A30" s="594"/>
      <c r="B30" s="1115" t="s">
        <v>102</v>
      </c>
      <c r="C30" s="1115"/>
      <c r="D30" s="1115"/>
      <c r="E30" s="596"/>
    </row>
    <row r="31" spans="1:10">
      <c r="A31" s="594"/>
      <c r="B31" s="1115"/>
      <c r="C31" s="1115"/>
      <c r="D31" s="1115"/>
      <c r="E31" s="595"/>
    </row>
    <row r="32" spans="1:10" ht="15">
      <c r="A32" s="594"/>
      <c r="B32" s="1115"/>
      <c r="C32" s="1115"/>
      <c r="D32" s="1115"/>
      <c r="E32" s="597"/>
      <c r="J32" s="665" t="s">
        <v>824</v>
      </c>
    </row>
    <row r="33" spans="1:10" ht="20.25" customHeight="1">
      <c r="A33" s="1131" t="s">
        <v>817</v>
      </c>
      <c r="B33" s="1121" t="s">
        <v>103</v>
      </c>
      <c r="C33" s="1121"/>
      <c r="D33" s="1121"/>
      <c r="E33" s="1116"/>
      <c r="J33" s="59" t="s">
        <v>553</v>
      </c>
    </row>
    <row r="34" spans="1:10" ht="48.75" customHeight="1">
      <c r="A34" s="1131"/>
      <c r="B34" s="1118" t="s">
        <v>104</v>
      </c>
      <c r="C34" s="1119"/>
      <c r="D34" s="1120"/>
      <c r="E34" s="1117"/>
    </row>
    <row r="35" spans="1:10" ht="112.15" customHeight="1">
      <c r="A35" s="409" t="s">
        <v>818</v>
      </c>
      <c r="B35" s="1132" t="s">
        <v>819</v>
      </c>
      <c r="C35" s="1133"/>
      <c r="D35" s="1134"/>
      <c r="E35" s="664"/>
    </row>
    <row r="36" spans="1:10" ht="67.150000000000006" customHeight="1">
      <c r="A36" s="409" t="s">
        <v>820</v>
      </c>
      <c r="B36" s="1132" t="s">
        <v>821</v>
      </c>
      <c r="C36" s="1133"/>
      <c r="D36" s="1134"/>
      <c r="E36" s="655"/>
    </row>
    <row r="37" spans="1:10" ht="117.6" customHeight="1">
      <c r="A37" s="409" t="s">
        <v>822</v>
      </c>
      <c r="B37" s="1135" t="s">
        <v>823</v>
      </c>
      <c r="C37" s="1133"/>
      <c r="D37" s="1134"/>
      <c r="E37" s="666"/>
    </row>
    <row r="38" spans="1:10">
      <c r="A38" s="598" t="s">
        <v>127</v>
      </c>
      <c r="B38" s="1123" t="s">
        <v>105</v>
      </c>
      <c r="C38" s="1123"/>
      <c r="D38" s="1123"/>
      <c r="E38" s="599"/>
    </row>
    <row r="39" spans="1:10" ht="15">
      <c r="A39" s="598" t="s">
        <v>128</v>
      </c>
      <c r="B39" s="1130" t="s">
        <v>749</v>
      </c>
      <c r="C39" s="1130"/>
      <c r="D39" s="1130"/>
      <c r="E39" s="600"/>
    </row>
    <row r="40" spans="1:10" ht="35.25" customHeight="1">
      <c r="A40" s="598" t="s">
        <v>382</v>
      </c>
      <c r="B40" s="1127" t="s">
        <v>784</v>
      </c>
      <c r="C40" s="1128"/>
      <c r="D40" s="1128"/>
      <c r="E40" s="1129"/>
    </row>
    <row r="41" spans="1:10" ht="15" customHeight="1">
      <c r="A41" s="598"/>
      <c r="B41" s="601" t="s">
        <v>750</v>
      </c>
      <c r="C41" s="602"/>
      <c r="D41" s="602"/>
      <c r="E41" s="603" t="s">
        <v>751</v>
      </c>
    </row>
    <row r="42" spans="1:10">
      <c r="A42" s="556" t="s">
        <v>22</v>
      </c>
      <c r="B42" s="1124"/>
      <c r="C42" s="1125"/>
      <c r="D42" s="1126"/>
      <c r="E42" s="599"/>
    </row>
    <row r="43" spans="1:10">
      <c r="A43" s="556" t="s">
        <v>31</v>
      </c>
      <c r="B43" s="1124"/>
      <c r="C43" s="1125"/>
      <c r="D43" s="1126"/>
      <c r="E43" s="599"/>
    </row>
    <row r="44" spans="1:10">
      <c r="A44" s="556" t="s">
        <v>459</v>
      </c>
      <c r="B44" s="1124"/>
      <c r="C44" s="1125"/>
      <c r="D44" s="1126"/>
      <c r="E44" s="599"/>
    </row>
    <row r="45" spans="1:10">
      <c r="A45" s="556" t="s">
        <v>752</v>
      </c>
      <c r="B45" s="1124"/>
      <c r="C45" s="1125"/>
      <c r="D45" s="1126"/>
      <c r="E45" s="599"/>
    </row>
    <row r="46" spans="1:10">
      <c r="A46" s="556" t="s">
        <v>531</v>
      </c>
      <c r="B46" s="1124"/>
      <c r="C46" s="1125"/>
      <c r="D46" s="1126"/>
      <c r="E46" s="599"/>
    </row>
    <row r="47" spans="1:10">
      <c r="A47" s="556" t="s">
        <v>566</v>
      </c>
      <c r="B47" s="1124"/>
      <c r="C47" s="1125"/>
      <c r="D47" s="1126"/>
      <c r="E47" s="599"/>
    </row>
    <row r="48" spans="1:10">
      <c r="A48" s="556" t="s">
        <v>567</v>
      </c>
      <c r="B48" s="1124"/>
      <c r="C48" s="1125"/>
      <c r="D48" s="1126"/>
      <c r="E48" s="599"/>
    </row>
    <row r="49" spans="1:5">
      <c r="A49" s="556" t="s">
        <v>568</v>
      </c>
      <c r="B49" s="1124"/>
      <c r="C49" s="1125"/>
      <c r="D49" s="1126"/>
      <c r="E49" s="599"/>
    </row>
    <row r="50" spans="1:5">
      <c r="A50" s="556" t="s">
        <v>569</v>
      </c>
      <c r="B50" s="1124"/>
      <c r="C50" s="1125"/>
      <c r="D50" s="1126"/>
      <c r="E50" s="599"/>
    </row>
    <row r="51" spans="1:5">
      <c r="A51" s="556" t="s">
        <v>570</v>
      </c>
      <c r="B51" s="1124"/>
      <c r="C51" s="1125"/>
      <c r="D51" s="1126"/>
      <c r="E51" s="599"/>
    </row>
    <row r="52" spans="1:5">
      <c r="A52" s="556" t="s">
        <v>753</v>
      </c>
      <c r="B52" s="1124"/>
      <c r="C52" s="1125"/>
      <c r="D52" s="1126"/>
      <c r="E52" s="599"/>
    </row>
    <row r="53" spans="1:5">
      <c r="A53" s="556" t="s">
        <v>754</v>
      </c>
      <c r="B53" s="1124"/>
      <c r="C53" s="1125"/>
      <c r="D53" s="1126"/>
      <c r="E53" s="599"/>
    </row>
    <row r="54" spans="1:5">
      <c r="A54" s="598" t="s">
        <v>129</v>
      </c>
      <c r="B54" s="1123" t="s">
        <v>110</v>
      </c>
      <c r="C54" s="1123"/>
      <c r="D54" s="1123"/>
      <c r="E54" s="599"/>
    </row>
    <row r="55" spans="1:5" ht="15.75" customHeight="1">
      <c r="A55" s="604" t="s">
        <v>755</v>
      </c>
      <c r="B55" s="1115" t="s">
        <v>111</v>
      </c>
      <c r="C55" s="1115"/>
      <c r="D55" s="1115"/>
      <c r="E55" s="599"/>
    </row>
    <row r="56" spans="1:5">
      <c r="A56" s="605"/>
      <c r="B56" s="1115"/>
      <c r="C56" s="1115"/>
      <c r="D56" s="1115"/>
      <c r="E56" s="595"/>
    </row>
    <row r="57" spans="1:5">
      <c r="A57" s="606"/>
      <c r="B57" s="1122"/>
      <c r="C57" s="1122"/>
      <c r="D57" s="1122"/>
      <c r="E57" s="597"/>
    </row>
    <row r="58" spans="1:5">
      <c r="A58" s="605" t="s">
        <v>756</v>
      </c>
      <c r="B58" s="1140" t="s">
        <v>112</v>
      </c>
      <c r="C58" s="1140"/>
      <c r="D58" s="1140"/>
      <c r="E58" s="607"/>
    </row>
    <row r="59" spans="1:5">
      <c r="A59" s="605"/>
      <c r="B59" s="1115" t="s">
        <v>149</v>
      </c>
      <c r="C59" s="1115"/>
      <c r="D59" s="1115"/>
      <c r="E59" s="595"/>
    </row>
    <row r="60" spans="1:5" ht="18.95" customHeight="1">
      <c r="A60" s="604" t="s">
        <v>757</v>
      </c>
      <c r="B60" s="1141" t="s">
        <v>758</v>
      </c>
      <c r="C60" s="1142"/>
      <c r="D60" s="1143"/>
      <c r="E60" s="600"/>
    </row>
    <row r="61" spans="1:5" ht="18.95" customHeight="1">
      <c r="A61" s="605"/>
      <c r="B61" s="1115" t="s">
        <v>113</v>
      </c>
      <c r="C61" s="1115"/>
      <c r="D61" s="1115"/>
      <c r="E61" s="595"/>
    </row>
    <row r="62" spans="1:5" ht="18.95" customHeight="1">
      <c r="A62" s="605"/>
      <c r="B62" s="1115" t="s">
        <v>114</v>
      </c>
      <c r="C62" s="1115"/>
      <c r="D62" s="1115"/>
      <c r="E62" s="595"/>
    </row>
    <row r="63" spans="1:5" ht="18.95" customHeight="1">
      <c r="A63" s="606"/>
      <c r="B63" s="1122" t="s">
        <v>115</v>
      </c>
      <c r="C63" s="1122"/>
      <c r="D63" s="1122"/>
      <c r="E63" s="597"/>
    </row>
    <row r="64" spans="1:5" ht="18.95" customHeight="1">
      <c r="A64" s="604" t="s">
        <v>133</v>
      </c>
      <c r="B64" s="1139" t="s">
        <v>116</v>
      </c>
      <c r="C64" s="1139"/>
      <c r="D64" s="1139"/>
      <c r="E64" s="600"/>
    </row>
    <row r="65" spans="1:28" ht="18.95" customHeight="1">
      <c r="A65" s="605"/>
      <c r="B65" s="1115" t="s">
        <v>117</v>
      </c>
      <c r="C65" s="1115"/>
      <c r="D65" s="1115"/>
      <c r="E65" s="595"/>
    </row>
    <row r="66" spans="1:28" ht="18.95" customHeight="1">
      <c r="A66" s="605"/>
      <c r="B66" s="1115" t="s">
        <v>118</v>
      </c>
      <c r="C66" s="1115"/>
      <c r="D66" s="1115"/>
      <c r="E66" s="595"/>
    </row>
    <row r="67" spans="1:28" ht="18.95" customHeight="1">
      <c r="A67" s="605"/>
      <c r="B67" s="1115"/>
      <c r="C67" s="1115"/>
      <c r="D67" s="1115"/>
      <c r="E67" s="595"/>
    </row>
    <row r="68" spans="1:28" ht="18.95" customHeight="1">
      <c r="A68" s="605"/>
      <c r="B68" s="1115"/>
      <c r="C68" s="1115"/>
      <c r="D68" s="1115"/>
      <c r="E68" s="595"/>
    </row>
    <row r="69" spans="1:28" ht="18.95" customHeight="1">
      <c r="A69" s="605"/>
      <c r="B69" s="1115" t="s">
        <v>119</v>
      </c>
      <c r="C69" s="1115"/>
      <c r="D69" s="1115"/>
      <c r="E69" s="595"/>
      <c r="Z69" s="608"/>
      <c r="AA69" s="608"/>
      <c r="AB69" s="608"/>
    </row>
    <row r="70" spans="1:28" ht="18.95" customHeight="1">
      <c r="A70" s="605"/>
      <c r="B70" s="1115" t="s">
        <v>120</v>
      </c>
      <c r="C70" s="1115"/>
      <c r="D70" s="1115"/>
      <c r="E70" s="609"/>
      <c r="Z70" s="608"/>
      <c r="AA70" s="608"/>
      <c r="AB70" s="608"/>
    </row>
    <row r="71" spans="1:28" ht="18.95" customHeight="1">
      <c r="A71" s="605"/>
      <c r="B71" s="1136" t="s">
        <v>120</v>
      </c>
      <c r="C71" s="1137"/>
      <c r="D71" s="1138"/>
      <c r="E71" s="605" t="str">
        <f>IF(F71=1,"Saving Account","Current Account")</f>
        <v>Saving Account</v>
      </c>
      <c r="F71" s="610">
        <v>1</v>
      </c>
      <c r="Z71" s="608"/>
      <c r="AA71" s="608"/>
      <c r="AB71" s="608"/>
    </row>
    <row r="72" spans="1:28" ht="36" customHeight="1">
      <c r="A72" s="577" t="s">
        <v>134</v>
      </c>
      <c r="B72" s="1114" t="s">
        <v>121</v>
      </c>
      <c r="C72" s="1114"/>
      <c r="D72" s="1114"/>
      <c r="E72" s="599"/>
    </row>
    <row r="73" spans="1:28" ht="40.5" customHeight="1">
      <c r="A73" s="577" t="s">
        <v>135</v>
      </c>
      <c r="B73" s="1114" t="s">
        <v>759</v>
      </c>
      <c r="C73" s="1114"/>
      <c r="D73" s="1114"/>
      <c r="E73" s="599"/>
    </row>
    <row r="74" spans="1:28">
      <c r="A74" s="608"/>
      <c r="B74" s="608"/>
      <c r="C74" s="608"/>
      <c r="D74" s="608"/>
      <c r="E74" s="608"/>
    </row>
    <row r="75" spans="1:28" ht="49.5" customHeight="1">
      <c r="A75" s="1110" t="s">
        <v>139</v>
      </c>
      <c r="B75" s="1110"/>
      <c r="C75" s="1110"/>
      <c r="D75" s="1110"/>
      <c r="E75" s="1110"/>
    </row>
    <row r="76" spans="1:28" ht="24.75" customHeight="1">
      <c r="A76" s="566"/>
      <c r="D76" s="611"/>
    </row>
    <row r="77" spans="1:28" ht="24" customHeight="1">
      <c r="D77" s="612"/>
    </row>
    <row r="78" spans="1:28" ht="33" customHeight="1">
      <c r="A78" s="561" t="s">
        <v>7</v>
      </c>
      <c r="B78" s="562" t="str">
        <f>'Attach 9'!B54</f>
        <v/>
      </c>
      <c r="D78" s="612" t="s">
        <v>5</v>
      </c>
      <c r="E78" s="563" t="str">
        <f>'Attach 9'!G54</f>
        <v/>
      </c>
    </row>
    <row r="79" spans="1:28" ht="33" customHeight="1">
      <c r="A79" s="561" t="s">
        <v>8</v>
      </c>
      <c r="B79" s="563" t="str">
        <f>'Attach 9'!B55</f>
        <v/>
      </c>
      <c r="D79" s="612" t="s">
        <v>6</v>
      </c>
      <c r="E79" s="563" t="str">
        <f>'Attach 9'!G55</f>
        <v/>
      </c>
    </row>
    <row r="80" spans="1:28" ht="33" customHeight="1">
      <c r="D80" s="612"/>
      <c r="E80" s="566"/>
    </row>
    <row r="81" spans="1:1" ht="48" customHeight="1">
      <c r="A81" s="566"/>
    </row>
    <row r="82" spans="1:1" ht="96" customHeight="1"/>
    <row r="83" spans="1:1" ht="20.100000000000001" customHeight="1">
      <c r="A83" s="566"/>
    </row>
    <row r="84" spans="1:1" ht="46.5" customHeight="1"/>
    <row r="85" spans="1:1" ht="20.100000000000001" customHeight="1">
      <c r="A85" s="566"/>
    </row>
    <row r="86" spans="1:1" ht="20.100000000000001" customHeight="1"/>
    <row r="87" spans="1:1" ht="20.100000000000001" customHeight="1">
      <c r="A87" s="566"/>
    </row>
    <row r="88" spans="1:1" ht="20.100000000000001" customHeight="1"/>
    <row r="89" spans="1:1" ht="20.100000000000001" customHeight="1"/>
    <row r="90" spans="1:1" ht="20.100000000000001" customHeight="1"/>
    <row r="91" spans="1:1" ht="20.100000000000001" customHeight="1"/>
    <row r="107" ht="62.25" customHeight="1"/>
    <row r="109" ht="57" customHeight="1"/>
    <row r="111" ht="40.5" customHeight="1"/>
  </sheetData>
  <sheetProtection algorithmName="SHA-512" hashValue="82/30XVZt5YZKhQmyR4toiZt6/kalg6iSLOM7wGTqLW5b+19R5dRIZPp9JKW2aq3Ywesdpx3/KSyJZz34av5Qg==" saltValue="xhzOSCc1kfaRvovdjUj6KQ==" spinCount="100000" sheet="1" objects="1" scenarios="1"/>
  <customSheetViews>
    <customSheetView guid="{C2A171E9-9C4A-48EB-B07E-5758A60CEF25}" showPageBreaks="1" showGridLines="0" zeroValues="0" printArea="1" hiddenRows="1" hiddenColumns="1" view="pageBreakPreview" topLeftCell="A70">
      <selection activeCell="C18" sqref="C18"/>
      <rowBreaks count="3" manualBreakCount="3">
        <brk id="35" max="4" man="1"/>
        <brk id="71" max="4" man="1"/>
        <brk id="82" max="4" man="1"/>
      </rowBreaks>
      <pageMargins left="0.64" right="0.38" top="0.75" bottom="0.6" header="0.34" footer="0.35"/>
      <pageSetup scale="90" orientation="portrait" r:id="rId1"/>
      <headerFooter alignWithMargins="0">
        <oddFooter>&amp;R&amp;"Book Antiqua,Bold"&amp;8 Page &amp;P of &amp;N</oddFooter>
      </headerFooter>
    </customSheetView>
    <customSheetView guid="{BCCF32CF-6814-4491-B636-EE6659CB2FDB}" showPageBreaks="1" showGridLines="0" zeroValues="0" printArea="1" hiddenRows="1" hiddenColumns="1" view="pageBreakPreview" topLeftCell="A58">
      <selection activeCell="E76" sqref="E76"/>
      <rowBreaks count="3" manualBreakCount="3">
        <brk id="35" max="4" man="1"/>
        <brk id="71" max="4" man="1"/>
        <brk id="82" max="4" man="1"/>
      </rowBreaks>
      <pageMargins left="0.64" right="0.38" top="0.75" bottom="0.6" header="0.34" footer="0.35"/>
      <pageSetup scale="90" orientation="portrait" r:id="rId2"/>
      <headerFooter alignWithMargins="0">
        <oddFooter>&amp;R&amp;"Book Antiqua,Bold"&amp;8 Page &amp;P of &amp;N</oddFooter>
      </headerFooter>
    </customSheetView>
    <customSheetView guid="{0B294850-FD19-47B3-ACE9-A5EA58FA8F6C}" showPageBreaks="1" showGridLines="0" zeroValues="0" printArea="1" hiddenRows="1" hiddenColumns="1" view="pageBreakPreview" topLeftCell="A63">
      <selection activeCell="E66" sqref="E66"/>
      <rowBreaks count="3" manualBreakCount="3">
        <brk id="35" max="4" man="1"/>
        <brk id="68" max="4" man="1"/>
        <brk id="79" max="4" man="1"/>
      </rowBreaks>
      <pageMargins left="0.64" right="0.38" top="0.75" bottom="0.6" header="0.34" footer="0.35"/>
      <pageSetup scale="90" orientation="portrait" r:id="rId3"/>
      <headerFooter alignWithMargins="0">
        <oddFooter>&amp;R&amp;"Book Antiqua,Bold"&amp;8 Page &amp;P of &amp;N</oddFooter>
      </headerFooter>
    </customSheetView>
    <customSheetView guid="{B5DDB8B7-72B3-44C4-BA38-BC879DA0D860}" showPageBreaks="1" showGridLines="0" zeroValues="0" printArea="1" hiddenRows="1" hiddenColumns="1" view="pageBreakPreview" topLeftCell="A63">
      <selection activeCell="E66" sqref="E66"/>
      <rowBreaks count="3" manualBreakCount="3">
        <brk id="35" max="4" man="1"/>
        <brk id="68" max="4" man="1"/>
        <brk id="79" max="4" man="1"/>
      </rowBreaks>
      <pageMargins left="0.64" right="0.38" top="0.75" bottom="0.6" header="0.34" footer="0.35"/>
      <pageSetup scale="90" orientation="portrait" r:id="rId4"/>
      <headerFooter alignWithMargins="0">
        <oddFooter>&amp;R&amp;"Book Antiqua,Bold"&amp;8 Page &amp;P of &amp;N</oddFooter>
      </headerFooter>
    </customSheetView>
    <customSheetView guid="{A1254D92-3EE6-40FC-9F9F-6A8DD0D26E07}" showPageBreaks="1" showGridLines="0" zeroValues="0" printArea="1" hiddenRows="1" hiddenColumns="1" view="pageBreakPreview">
      <selection activeCell="C18" sqref="C18"/>
      <rowBreaks count="3" manualBreakCount="3">
        <brk id="35" max="4" man="1"/>
        <brk id="68" max="4" man="1"/>
        <brk id="79" max="4" man="1"/>
      </rowBreaks>
      <pageMargins left="0.64" right="0.38" top="0.75" bottom="0.6" header="0.34" footer="0.35"/>
      <pageSetup scale="90" orientation="portrait" r:id="rId5"/>
      <headerFooter alignWithMargins="0">
        <oddFooter>&amp;R&amp;"Book Antiqua,Bold"&amp;8 Page &amp;P of &amp;N</oddFooter>
      </headerFooter>
    </customSheetView>
    <customSheetView guid="{D7CAE235-DD1C-4EEF-899D-8FC939865EF5}" showPageBreaks="1" showGridLines="0" zeroValues="0" printArea="1" hiddenRows="1" hiddenColumns="1" view="pageBreakPreview" topLeftCell="A58">
      <selection activeCell="E76" sqref="E76"/>
      <rowBreaks count="3" manualBreakCount="3">
        <brk id="35" max="4" man="1"/>
        <brk id="71" max="4" man="1"/>
        <brk id="82" max="4" man="1"/>
      </rowBreaks>
      <pageMargins left="0.64" right="0.38" top="0.75" bottom="0.6" header="0.34" footer="0.35"/>
      <pageSetup scale="90" orientation="portrait" r:id="rId6"/>
      <headerFooter alignWithMargins="0">
        <oddFooter>&amp;R&amp;"Book Antiqua,Bold"&amp;8 Page &amp;P of &amp;N</oddFooter>
      </headerFooter>
    </customSheetView>
    <customSheetView guid="{95DC4E80-4059-4DBD-A03E-19A166873728}" showPageBreaks="1" showGridLines="0" zeroValues="0" printArea="1" hiddenRows="1" hiddenColumns="1" view="pageBreakPreview" topLeftCell="A10">
      <selection activeCell="C18" sqref="C18"/>
      <rowBreaks count="3" manualBreakCount="3">
        <brk id="35" max="4" man="1"/>
        <brk id="71" max="4" man="1"/>
        <brk id="82" max="4" man="1"/>
      </rowBreaks>
      <pageMargins left="0.64" right="0.38" top="0.75" bottom="0.6" header="0.34" footer="0.35"/>
      <pageSetup scale="90" orientation="portrait" r:id="rId7"/>
      <headerFooter alignWithMargins="0">
        <oddFooter>&amp;R&amp;"Book Antiqua,Bold"&amp;8 Page &amp;P of &amp;N</oddFooter>
      </headerFooter>
    </customSheetView>
  </customSheetViews>
  <mergeCells count="66">
    <mergeCell ref="A33:A34"/>
    <mergeCell ref="B35:D35"/>
    <mergeCell ref="B36:D36"/>
    <mergeCell ref="B37:D37"/>
    <mergeCell ref="B71:D71"/>
    <mergeCell ref="B64:D64"/>
    <mergeCell ref="B53:D53"/>
    <mergeCell ref="B54:D54"/>
    <mergeCell ref="B55:D55"/>
    <mergeCell ref="B56:D56"/>
    <mergeCell ref="B57:D57"/>
    <mergeCell ref="B58:D58"/>
    <mergeCell ref="B59:D59"/>
    <mergeCell ref="B60:D60"/>
    <mergeCell ref="B61:D61"/>
    <mergeCell ref="B62:D62"/>
    <mergeCell ref="B72:D72"/>
    <mergeCell ref="B73:D73"/>
    <mergeCell ref="A75:E75"/>
    <mergeCell ref="B65:D65"/>
    <mergeCell ref="B66:D66"/>
    <mergeCell ref="B67:D67"/>
    <mergeCell ref="B68:D68"/>
    <mergeCell ref="B69:D69"/>
    <mergeCell ref="B70:D70"/>
    <mergeCell ref="B63:D63"/>
    <mergeCell ref="B38:D38"/>
    <mergeCell ref="B52:D52"/>
    <mergeCell ref="B40:E40"/>
    <mergeCell ref="B42:D42"/>
    <mergeCell ref="B43:D43"/>
    <mergeCell ref="B44:D44"/>
    <mergeCell ref="B45:D45"/>
    <mergeCell ref="B46:D46"/>
    <mergeCell ref="B47:D47"/>
    <mergeCell ref="B48:D48"/>
    <mergeCell ref="B49:D49"/>
    <mergeCell ref="B50:D50"/>
    <mergeCell ref="B51:D51"/>
    <mergeCell ref="B39:D39"/>
    <mergeCell ref="B29:D29"/>
    <mergeCell ref="B30:D30"/>
    <mergeCell ref="E33:E34"/>
    <mergeCell ref="B34:D34"/>
    <mergeCell ref="B31:D31"/>
    <mergeCell ref="B32:D32"/>
    <mergeCell ref="B33:D33"/>
    <mergeCell ref="B22:D22"/>
    <mergeCell ref="B23:D23"/>
    <mergeCell ref="B24:D24"/>
    <mergeCell ref="B27:D27"/>
    <mergeCell ref="B28:D28"/>
    <mergeCell ref="B26:D26"/>
    <mergeCell ref="B25:D25"/>
    <mergeCell ref="B11:D11"/>
    <mergeCell ref="A3:E3"/>
    <mergeCell ref="A5:E5"/>
    <mergeCell ref="A8:D8"/>
    <mergeCell ref="B9:D9"/>
    <mergeCell ref="B10:D10"/>
    <mergeCell ref="B19:E19"/>
    <mergeCell ref="B20:E20"/>
    <mergeCell ref="B21:E21"/>
    <mergeCell ref="B12:D12"/>
    <mergeCell ref="B17:E17"/>
    <mergeCell ref="B18:E18"/>
  </mergeCells>
  <dataValidations count="3">
    <dataValidation type="list" allowBlank="1" showInputMessage="1" showErrorMessage="1" sqref="C65554 WVK983058 WLO983058 WBS983058 VRW983058 VIA983058 UYE983058 UOI983058 UEM983058 TUQ983058 TKU983058 TAY983058 SRC983058 SHG983058 RXK983058 RNO983058 RDS983058 QTW983058 QKA983058 QAE983058 PQI983058 PGM983058 OWQ983058 OMU983058 OCY983058 NTC983058 NJG983058 MZK983058 MPO983058 MFS983058 LVW983058 LMA983058 LCE983058 KSI983058 KIM983058 JYQ983058 JOU983058 JEY983058 IVC983058 ILG983058 IBK983058 HRO983058 HHS983058 GXW983058 GOA983058 GEE983058 FUI983058 FKM983058 FAQ983058 EQU983058 EGY983058 DXC983058 DNG983058 DDK983058 CTO983058 CJS983058 BZW983058 BQA983058 BGE983058 AWI983058 AMM983058 ACQ983058 SU983058 IY983058 C983058 WVK917522 WLO917522 WBS917522 VRW917522 VIA917522 UYE917522 UOI917522 UEM917522 TUQ917522 TKU917522 TAY917522 SRC917522 SHG917522 RXK917522 RNO917522 RDS917522 QTW917522 QKA917522 QAE917522 PQI917522 PGM917522 OWQ917522 OMU917522 OCY917522 NTC917522 NJG917522 MZK917522 MPO917522 MFS917522 LVW917522 LMA917522 LCE917522 KSI917522 KIM917522 JYQ917522 JOU917522 JEY917522 IVC917522 ILG917522 IBK917522 HRO917522 HHS917522 GXW917522 GOA917522 GEE917522 FUI917522 FKM917522 FAQ917522 EQU917522 EGY917522 DXC917522 DNG917522 DDK917522 CTO917522 CJS917522 BZW917522 BQA917522 BGE917522 AWI917522 AMM917522 ACQ917522 SU917522 IY917522 C917522 WVK851986 WLO851986 WBS851986 VRW851986 VIA851986 UYE851986 UOI851986 UEM851986 TUQ851986 TKU851986 TAY851986 SRC851986 SHG851986 RXK851986 RNO851986 RDS851986 QTW851986 QKA851986 QAE851986 PQI851986 PGM851986 OWQ851986 OMU851986 OCY851986 NTC851986 NJG851986 MZK851986 MPO851986 MFS851986 LVW851986 LMA851986 LCE851986 KSI851986 KIM851986 JYQ851986 JOU851986 JEY851986 IVC851986 ILG851986 IBK851986 HRO851986 HHS851986 GXW851986 GOA851986 GEE851986 FUI851986 FKM851986 FAQ851986 EQU851986 EGY851986 DXC851986 DNG851986 DDK851986 CTO851986 CJS851986 BZW851986 BQA851986 BGE851986 AWI851986 AMM851986 ACQ851986 SU851986 IY851986 C851986 WVK786450 WLO786450 WBS786450 VRW786450 VIA786450 UYE786450 UOI786450 UEM786450 TUQ786450 TKU786450 TAY786450 SRC786450 SHG786450 RXK786450 RNO786450 RDS786450 QTW786450 QKA786450 QAE786450 PQI786450 PGM786450 OWQ786450 OMU786450 OCY786450 NTC786450 NJG786450 MZK786450 MPO786450 MFS786450 LVW786450 LMA786450 LCE786450 KSI786450 KIM786450 JYQ786450 JOU786450 JEY786450 IVC786450 ILG786450 IBK786450 HRO786450 HHS786450 GXW786450 GOA786450 GEE786450 FUI786450 FKM786450 FAQ786450 EQU786450 EGY786450 DXC786450 DNG786450 DDK786450 CTO786450 CJS786450 BZW786450 BQA786450 BGE786450 AWI786450 AMM786450 ACQ786450 SU786450 IY786450 C786450 WVK720914 WLO720914 WBS720914 VRW720914 VIA720914 UYE720914 UOI720914 UEM720914 TUQ720914 TKU720914 TAY720914 SRC720914 SHG720914 RXK720914 RNO720914 RDS720914 QTW720914 QKA720914 QAE720914 PQI720914 PGM720914 OWQ720914 OMU720914 OCY720914 NTC720914 NJG720914 MZK720914 MPO720914 MFS720914 LVW720914 LMA720914 LCE720914 KSI720914 KIM720914 JYQ720914 JOU720914 JEY720914 IVC720914 ILG720914 IBK720914 HRO720914 HHS720914 GXW720914 GOA720914 GEE720914 FUI720914 FKM720914 FAQ720914 EQU720914 EGY720914 DXC720914 DNG720914 DDK720914 CTO720914 CJS720914 BZW720914 BQA720914 BGE720914 AWI720914 AMM720914 ACQ720914 SU720914 IY720914 C720914 WVK655378 WLO655378 WBS655378 VRW655378 VIA655378 UYE655378 UOI655378 UEM655378 TUQ655378 TKU655378 TAY655378 SRC655378 SHG655378 RXK655378 RNO655378 RDS655378 QTW655378 QKA655378 QAE655378 PQI655378 PGM655378 OWQ655378 OMU655378 OCY655378 NTC655378 NJG655378 MZK655378 MPO655378 MFS655378 LVW655378 LMA655378 LCE655378 KSI655378 KIM655378 JYQ655378 JOU655378 JEY655378 IVC655378 ILG655378 IBK655378 HRO655378 HHS655378 GXW655378 GOA655378 GEE655378 FUI655378 FKM655378 FAQ655378 EQU655378 EGY655378 DXC655378 DNG655378 DDK655378 CTO655378 CJS655378 BZW655378 BQA655378 BGE655378 AWI655378 AMM655378 ACQ655378 SU655378 IY655378 C655378 WVK589842 WLO589842 WBS589842 VRW589842 VIA589842 UYE589842 UOI589842 UEM589842 TUQ589842 TKU589842 TAY589842 SRC589842 SHG589842 RXK589842 RNO589842 RDS589842 QTW589842 QKA589842 QAE589842 PQI589842 PGM589842 OWQ589842 OMU589842 OCY589842 NTC589842 NJG589842 MZK589842 MPO589842 MFS589842 LVW589842 LMA589842 LCE589842 KSI589842 KIM589842 JYQ589842 JOU589842 JEY589842 IVC589842 ILG589842 IBK589842 HRO589842 HHS589842 GXW589842 GOA589842 GEE589842 FUI589842 FKM589842 FAQ589842 EQU589842 EGY589842 DXC589842 DNG589842 DDK589842 CTO589842 CJS589842 BZW589842 BQA589842 BGE589842 AWI589842 AMM589842 ACQ589842 SU589842 IY589842 C589842 WVK524306 WLO524306 WBS524306 VRW524306 VIA524306 UYE524306 UOI524306 UEM524306 TUQ524306 TKU524306 TAY524306 SRC524306 SHG524306 RXK524306 RNO524306 RDS524306 QTW524306 QKA524306 QAE524306 PQI524306 PGM524306 OWQ524306 OMU524306 OCY524306 NTC524306 NJG524306 MZK524306 MPO524306 MFS524306 LVW524306 LMA524306 LCE524306 KSI524306 KIM524306 JYQ524306 JOU524306 JEY524306 IVC524306 ILG524306 IBK524306 HRO524306 HHS524306 GXW524306 GOA524306 GEE524306 FUI524306 FKM524306 FAQ524306 EQU524306 EGY524306 DXC524306 DNG524306 DDK524306 CTO524306 CJS524306 BZW524306 BQA524306 BGE524306 AWI524306 AMM524306 ACQ524306 SU524306 IY524306 C524306 WVK458770 WLO458770 WBS458770 VRW458770 VIA458770 UYE458770 UOI458770 UEM458770 TUQ458770 TKU458770 TAY458770 SRC458770 SHG458770 RXK458770 RNO458770 RDS458770 QTW458770 QKA458770 QAE458770 PQI458770 PGM458770 OWQ458770 OMU458770 OCY458770 NTC458770 NJG458770 MZK458770 MPO458770 MFS458770 LVW458770 LMA458770 LCE458770 KSI458770 KIM458770 JYQ458770 JOU458770 JEY458770 IVC458770 ILG458770 IBK458770 HRO458770 HHS458770 GXW458770 GOA458770 GEE458770 FUI458770 FKM458770 FAQ458770 EQU458770 EGY458770 DXC458770 DNG458770 DDK458770 CTO458770 CJS458770 BZW458770 BQA458770 BGE458770 AWI458770 AMM458770 ACQ458770 SU458770 IY458770 C458770 WVK393234 WLO393234 WBS393234 VRW393234 VIA393234 UYE393234 UOI393234 UEM393234 TUQ393234 TKU393234 TAY393234 SRC393234 SHG393234 RXK393234 RNO393234 RDS393234 QTW393234 QKA393234 QAE393234 PQI393234 PGM393234 OWQ393234 OMU393234 OCY393234 NTC393234 NJG393234 MZK393234 MPO393234 MFS393234 LVW393234 LMA393234 LCE393234 KSI393234 KIM393234 JYQ393234 JOU393234 JEY393234 IVC393234 ILG393234 IBK393234 HRO393234 HHS393234 GXW393234 GOA393234 GEE393234 FUI393234 FKM393234 FAQ393234 EQU393234 EGY393234 DXC393234 DNG393234 DDK393234 CTO393234 CJS393234 BZW393234 BQA393234 BGE393234 AWI393234 AMM393234 ACQ393234 SU393234 IY393234 C393234 WVK327698 WLO327698 WBS327698 VRW327698 VIA327698 UYE327698 UOI327698 UEM327698 TUQ327698 TKU327698 TAY327698 SRC327698 SHG327698 RXK327698 RNO327698 RDS327698 QTW327698 QKA327698 QAE327698 PQI327698 PGM327698 OWQ327698 OMU327698 OCY327698 NTC327698 NJG327698 MZK327698 MPO327698 MFS327698 LVW327698 LMA327698 LCE327698 KSI327698 KIM327698 JYQ327698 JOU327698 JEY327698 IVC327698 ILG327698 IBK327698 HRO327698 HHS327698 GXW327698 GOA327698 GEE327698 FUI327698 FKM327698 FAQ327698 EQU327698 EGY327698 DXC327698 DNG327698 DDK327698 CTO327698 CJS327698 BZW327698 BQA327698 BGE327698 AWI327698 AMM327698 ACQ327698 SU327698 IY327698 C327698 WVK262162 WLO262162 WBS262162 VRW262162 VIA262162 UYE262162 UOI262162 UEM262162 TUQ262162 TKU262162 TAY262162 SRC262162 SHG262162 RXK262162 RNO262162 RDS262162 QTW262162 QKA262162 QAE262162 PQI262162 PGM262162 OWQ262162 OMU262162 OCY262162 NTC262162 NJG262162 MZK262162 MPO262162 MFS262162 LVW262162 LMA262162 LCE262162 KSI262162 KIM262162 JYQ262162 JOU262162 JEY262162 IVC262162 ILG262162 IBK262162 HRO262162 HHS262162 GXW262162 GOA262162 GEE262162 FUI262162 FKM262162 FAQ262162 EQU262162 EGY262162 DXC262162 DNG262162 DDK262162 CTO262162 CJS262162 BZW262162 BQA262162 BGE262162 AWI262162 AMM262162 ACQ262162 SU262162 IY262162 C262162 WVK196626 WLO196626 WBS196626 VRW196626 VIA196626 UYE196626 UOI196626 UEM196626 TUQ196626 TKU196626 TAY196626 SRC196626 SHG196626 RXK196626 RNO196626 RDS196626 QTW196626 QKA196626 QAE196626 PQI196626 PGM196626 OWQ196626 OMU196626 OCY196626 NTC196626 NJG196626 MZK196626 MPO196626 MFS196626 LVW196626 LMA196626 LCE196626 KSI196626 KIM196626 JYQ196626 JOU196626 JEY196626 IVC196626 ILG196626 IBK196626 HRO196626 HHS196626 GXW196626 GOA196626 GEE196626 FUI196626 FKM196626 FAQ196626 EQU196626 EGY196626 DXC196626 DNG196626 DDK196626 CTO196626 CJS196626 BZW196626 BQA196626 BGE196626 AWI196626 AMM196626 ACQ196626 SU196626 IY196626 C196626 WVK131090 WLO131090 WBS131090 VRW131090 VIA131090 UYE131090 UOI131090 UEM131090 TUQ131090 TKU131090 TAY131090 SRC131090 SHG131090 RXK131090 RNO131090 RDS131090 QTW131090 QKA131090 QAE131090 PQI131090 PGM131090 OWQ131090 OMU131090 OCY131090 NTC131090 NJG131090 MZK131090 MPO131090 MFS131090 LVW131090 LMA131090 LCE131090 KSI131090 KIM131090 JYQ131090 JOU131090 JEY131090 IVC131090 ILG131090 IBK131090 HRO131090 HHS131090 GXW131090 GOA131090 GEE131090 FUI131090 FKM131090 FAQ131090 EQU131090 EGY131090 DXC131090 DNG131090 DDK131090 CTO131090 CJS131090 BZW131090 BQA131090 BGE131090 AWI131090 AMM131090 ACQ131090 SU131090 IY131090 C131090 WVK65554 WLO65554 WBS65554 VRW65554 VIA65554 UYE65554 UOI65554 UEM65554 TUQ65554 TKU65554 TAY65554 SRC65554 SHG65554 RXK65554 RNO65554 RDS65554 QTW65554 QKA65554 QAE65554 PQI65554 PGM65554 OWQ65554 OMU65554 OCY65554 NTC65554 NJG65554 MZK65554 MPO65554 MFS65554 LVW65554 LMA65554 LCE65554 KSI65554 KIM65554 JYQ65554 JOU65554 JEY65554 IVC65554 ILG65554 IBK65554 HRO65554 HHS65554 GXW65554 GOA65554 GEE65554 FUI65554 FKM65554 FAQ65554 EQU65554 EGY65554 DXC65554 DNG65554 DDK65554 CTO65554 CJS65554 BZW65554 BQA65554 BGE65554 AWI65554 AMM65554 ACQ65554 SU65554 IY65554" xr:uid="{00000000-0002-0000-1600-000000000000}">
      <formula1>$F$16:$F$16</formula1>
    </dataValidation>
    <dataValidation type="list" allowBlank="1" showInputMessage="1" showErrorMessage="1" sqref="B18:E18 WVJ983061:WVM983061 WLN983061:WLQ983061 WBR983061:WBU983061 VRV983061:VRY983061 VHZ983061:VIC983061 UYD983061:UYG983061 UOH983061:UOK983061 UEL983061:UEO983061 TUP983061:TUS983061 TKT983061:TKW983061 TAX983061:TBA983061 SRB983061:SRE983061 SHF983061:SHI983061 RXJ983061:RXM983061 RNN983061:RNQ983061 RDR983061:RDU983061 QTV983061:QTY983061 QJZ983061:QKC983061 QAD983061:QAG983061 PQH983061:PQK983061 PGL983061:PGO983061 OWP983061:OWS983061 OMT983061:OMW983061 OCX983061:ODA983061 NTB983061:NTE983061 NJF983061:NJI983061 MZJ983061:MZM983061 MPN983061:MPQ983061 MFR983061:MFU983061 LVV983061:LVY983061 LLZ983061:LMC983061 LCD983061:LCG983061 KSH983061:KSK983061 KIL983061:KIO983061 JYP983061:JYS983061 JOT983061:JOW983061 JEX983061:JFA983061 IVB983061:IVE983061 ILF983061:ILI983061 IBJ983061:IBM983061 HRN983061:HRQ983061 HHR983061:HHU983061 GXV983061:GXY983061 GNZ983061:GOC983061 GED983061:GEG983061 FUH983061:FUK983061 FKL983061:FKO983061 FAP983061:FAS983061 EQT983061:EQW983061 EGX983061:EHA983061 DXB983061:DXE983061 DNF983061:DNI983061 DDJ983061:DDM983061 CTN983061:CTQ983061 CJR983061:CJU983061 BZV983061:BZY983061 BPZ983061:BQC983061 BGD983061:BGG983061 AWH983061:AWK983061 AML983061:AMO983061 ACP983061:ACS983061 ST983061:SW983061 IX983061:JA983061 B983061:E983061 WVJ917525:WVM917525 WLN917525:WLQ917525 WBR917525:WBU917525 VRV917525:VRY917525 VHZ917525:VIC917525 UYD917525:UYG917525 UOH917525:UOK917525 UEL917525:UEO917525 TUP917525:TUS917525 TKT917525:TKW917525 TAX917525:TBA917525 SRB917525:SRE917525 SHF917525:SHI917525 RXJ917525:RXM917525 RNN917525:RNQ917525 RDR917525:RDU917525 QTV917525:QTY917525 QJZ917525:QKC917525 QAD917525:QAG917525 PQH917525:PQK917525 PGL917525:PGO917525 OWP917525:OWS917525 OMT917525:OMW917525 OCX917525:ODA917525 NTB917525:NTE917525 NJF917525:NJI917525 MZJ917525:MZM917525 MPN917525:MPQ917525 MFR917525:MFU917525 LVV917525:LVY917525 LLZ917525:LMC917525 LCD917525:LCG917525 KSH917525:KSK917525 KIL917525:KIO917525 JYP917525:JYS917525 JOT917525:JOW917525 JEX917525:JFA917525 IVB917525:IVE917525 ILF917525:ILI917525 IBJ917525:IBM917525 HRN917525:HRQ917525 HHR917525:HHU917525 GXV917525:GXY917525 GNZ917525:GOC917525 GED917525:GEG917525 FUH917525:FUK917525 FKL917525:FKO917525 FAP917525:FAS917525 EQT917525:EQW917525 EGX917525:EHA917525 DXB917525:DXE917525 DNF917525:DNI917525 DDJ917525:DDM917525 CTN917525:CTQ917525 CJR917525:CJU917525 BZV917525:BZY917525 BPZ917525:BQC917525 BGD917525:BGG917525 AWH917525:AWK917525 AML917525:AMO917525 ACP917525:ACS917525 ST917525:SW917525 IX917525:JA917525 B917525:E917525 WVJ851989:WVM851989 WLN851989:WLQ851989 WBR851989:WBU851989 VRV851989:VRY851989 VHZ851989:VIC851989 UYD851989:UYG851989 UOH851989:UOK851989 UEL851989:UEO851989 TUP851989:TUS851989 TKT851989:TKW851989 TAX851989:TBA851989 SRB851989:SRE851989 SHF851989:SHI851989 RXJ851989:RXM851989 RNN851989:RNQ851989 RDR851989:RDU851989 QTV851989:QTY851989 QJZ851989:QKC851989 QAD851989:QAG851989 PQH851989:PQK851989 PGL851989:PGO851989 OWP851989:OWS851989 OMT851989:OMW851989 OCX851989:ODA851989 NTB851989:NTE851989 NJF851989:NJI851989 MZJ851989:MZM851989 MPN851989:MPQ851989 MFR851989:MFU851989 LVV851989:LVY851989 LLZ851989:LMC851989 LCD851989:LCG851989 KSH851989:KSK851989 KIL851989:KIO851989 JYP851989:JYS851989 JOT851989:JOW851989 JEX851989:JFA851989 IVB851989:IVE851989 ILF851989:ILI851989 IBJ851989:IBM851989 HRN851989:HRQ851989 HHR851989:HHU851989 GXV851989:GXY851989 GNZ851989:GOC851989 GED851989:GEG851989 FUH851989:FUK851989 FKL851989:FKO851989 FAP851989:FAS851989 EQT851989:EQW851989 EGX851989:EHA851989 DXB851989:DXE851989 DNF851989:DNI851989 DDJ851989:DDM851989 CTN851989:CTQ851989 CJR851989:CJU851989 BZV851989:BZY851989 BPZ851989:BQC851989 BGD851989:BGG851989 AWH851989:AWK851989 AML851989:AMO851989 ACP851989:ACS851989 ST851989:SW851989 IX851989:JA851989 B851989:E851989 WVJ786453:WVM786453 WLN786453:WLQ786453 WBR786453:WBU786453 VRV786453:VRY786453 VHZ786453:VIC786453 UYD786453:UYG786453 UOH786453:UOK786453 UEL786453:UEO786453 TUP786453:TUS786453 TKT786453:TKW786453 TAX786453:TBA786453 SRB786453:SRE786453 SHF786453:SHI786453 RXJ786453:RXM786453 RNN786453:RNQ786453 RDR786453:RDU786453 QTV786453:QTY786453 QJZ786453:QKC786453 QAD786453:QAG786453 PQH786453:PQK786453 PGL786453:PGO786453 OWP786453:OWS786453 OMT786453:OMW786453 OCX786453:ODA786453 NTB786453:NTE786453 NJF786453:NJI786453 MZJ786453:MZM786453 MPN786453:MPQ786453 MFR786453:MFU786453 LVV786453:LVY786453 LLZ786453:LMC786453 LCD786453:LCG786453 KSH786453:KSK786453 KIL786453:KIO786453 JYP786453:JYS786453 JOT786453:JOW786453 JEX786453:JFA786453 IVB786453:IVE786453 ILF786453:ILI786453 IBJ786453:IBM786453 HRN786453:HRQ786453 HHR786453:HHU786453 GXV786453:GXY786453 GNZ786453:GOC786453 GED786453:GEG786453 FUH786453:FUK786453 FKL786453:FKO786453 FAP786453:FAS786453 EQT786453:EQW786453 EGX786453:EHA786453 DXB786453:DXE786453 DNF786453:DNI786453 DDJ786453:DDM786453 CTN786453:CTQ786453 CJR786453:CJU786453 BZV786453:BZY786453 BPZ786453:BQC786453 BGD786453:BGG786453 AWH786453:AWK786453 AML786453:AMO786453 ACP786453:ACS786453 ST786453:SW786453 IX786453:JA786453 B786453:E786453 WVJ720917:WVM720917 WLN720917:WLQ720917 WBR720917:WBU720917 VRV720917:VRY720917 VHZ720917:VIC720917 UYD720917:UYG720917 UOH720917:UOK720917 UEL720917:UEO720917 TUP720917:TUS720917 TKT720917:TKW720917 TAX720917:TBA720917 SRB720917:SRE720917 SHF720917:SHI720917 RXJ720917:RXM720917 RNN720917:RNQ720917 RDR720917:RDU720917 QTV720917:QTY720917 QJZ720917:QKC720917 QAD720917:QAG720917 PQH720917:PQK720917 PGL720917:PGO720917 OWP720917:OWS720917 OMT720917:OMW720917 OCX720917:ODA720917 NTB720917:NTE720917 NJF720917:NJI720917 MZJ720917:MZM720917 MPN720917:MPQ720917 MFR720917:MFU720917 LVV720917:LVY720917 LLZ720917:LMC720917 LCD720917:LCG720917 KSH720917:KSK720917 KIL720917:KIO720917 JYP720917:JYS720917 JOT720917:JOW720917 JEX720917:JFA720917 IVB720917:IVE720917 ILF720917:ILI720917 IBJ720917:IBM720917 HRN720917:HRQ720917 HHR720917:HHU720917 GXV720917:GXY720917 GNZ720917:GOC720917 GED720917:GEG720917 FUH720917:FUK720917 FKL720917:FKO720917 FAP720917:FAS720917 EQT720917:EQW720917 EGX720917:EHA720917 DXB720917:DXE720917 DNF720917:DNI720917 DDJ720917:DDM720917 CTN720917:CTQ720917 CJR720917:CJU720917 BZV720917:BZY720917 BPZ720917:BQC720917 BGD720917:BGG720917 AWH720917:AWK720917 AML720917:AMO720917 ACP720917:ACS720917 ST720917:SW720917 IX720917:JA720917 B720917:E720917 WVJ655381:WVM655381 WLN655381:WLQ655381 WBR655381:WBU655381 VRV655381:VRY655381 VHZ655381:VIC655381 UYD655381:UYG655381 UOH655381:UOK655381 UEL655381:UEO655381 TUP655381:TUS655381 TKT655381:TKW655381 TAX655381:TBA655381 SRB655381:SRE655381 SHF655381:SHI655381 RXJ655381:RXM655381 RNN655381:RNQ655381 RDR655381:RDU655381 QTV655381:QTY655381 QJZ655381:QKC655381 QAD655381:QAG655381 PQH655381:PQK655381 PGL655381:PGO655381 OWP655381:OWS655381 OMT655381:OMW655381 OCX655381:ODA655381 NTB655381:NTE655381 NJF655381:NJI655381 MZJ655381:MZM655381 MPN655381:MPQ655381 MFR655381:MFU655381 LVV655381:LVY655381 LLZ655381:LMC655381 LCD655381:LCG655381 KSH655381:KSK655381 KIL655381:KIO655381 JYP655381:JYS655381 JOT655381:JOW655381 JEX655381:JFA655381 IVB655381:IVE655381 ILF655381:ILI655381 IBJ655381:IBM655381 HRN655381:HRQ655381 HHR655381:HHU655381 GXV655381:GXY655381 GNZ655381:GOC655381 GED655381:GEG655381 FUH655381:FUK655381 FKL655381:FKO655381 FAP655381:FAS655381 EQT655381:EQW655381 EGX655381:EHA655381 DXB655381:DXE655381 DNF655381:DNI655381 DDJ655381:DDM655381 CTN655381:CTQ655381 CJR655381:CJU655381 BZV655381:BZY655381 BPZ655381:BQC655381 BGD655381:BGG655381 AWH655381:AWK655381 AML655381:AMO655381 ACP655381:ACS655381 ST655381:SW655381 IX655381:JA655381 B655381:E655381 WVJ589845:WVM589845 WLN589845:WLQ589845 WBR589845:WBU589845 VRV589845:VRY589845 VHZ589845:VIC589845 UYD589845:UYG589845 UOH589845:UOK589845 UEL589845:UEO589845 TUP589845:TUS589845 TKT589845:TKW589845 TAX589845:TBA589845 SRB589845:SRE589845 SHF589845:SHI589845 RXJ589845:RXM589845 RNN589845:RNQ589845 RDR589845:RDU589845 QTV589845:QTY589845 QJZ589845:QKC589845 QAD589845:QAG589845 PQH589845:PQK589845 PGL589845:PGO589845 OWP589845:OWS589845 OMT589845:OMW589845 OCX589845:ODA589845 NTB589845:NTE589845 NJF589845:NJI589845 MZJ589845:MZM589845 MPN589845:MPQ589845 MFR589845:MFU589845 LVV589845:LVY589845 LLZ589845:LMC589845 LCD589845:LCG589845 KSH589845:KSK589845 KIL589845:KIO589845 JYP589845:JYS589845 JOT589845:JOW589845 JEX589845:JFA589845 IVB589845:IVE589845 ILF589845:ILI589845 IBJ589845:IBM589845 HRN589845:HRQ589845 HHR589845:HHU589845 GXV589845:GXY589845 GNZ589845:GOC589845 GED589845:GEG589845 FUH589845:FUK589845 FKL589845:FKO589845 FAP589845:FAS589845 EQT589845:EQW589845 EGX589845:EHA589845 DXB589845:DXE589845 DNF589845:DNI589845 DDJ589845:DDM589845 CTN589845:CTQ589845 CJR589845:CJU589845 BZV589845:BZY589845 BPZ589845:BQC589845 BGD589845:BGG589845 AWH589845:AWK589845 AML589845:AMO589845 ACP589845:ACS589845 ST589845:SW589845 IX589845:JA589845 B589845:E589845 WVJ524309:WVM524309 WLN524309:WLQ524309 WBR524309:WBU524309 VRV524309:VRY524309 VHZ524309:VIC524309 UYD524309:UYG524309 UOH524309:UOK524309 UEL524309:UEO524309 TUP524309:TUS524309 TKT524309:TKW524309 TAX524309:TBA524309 SRB524309:SRE524309 SHF524309:SHI524309 RXJ524309:RXM524309 RNN524309:RNQ524309 RDR524309:RDU524309 QTV524309:QTY524309 QJZ524309:QKC524309 QAD524309:QAG524309 PQH524309:PQK524309 PGL524309:PGO524309 OWP524309:OWS524309 OMT524309:OMW524309 OCX524309:ODA524309 NTB524309:NTE524309 NJF524309:NJI524309 MZJ524309:MZM524309 MPN524309:MPQ524309 MFR524309:MFU524309 LVV524309:LVY524309 LLZ524309:LMC524309 LCD524309:LCG524309 KSH524309:KSK524309 KIL524309:KIO524309 JYP524309:JYS524309 JOT524309:JOW524309 JEX524309:JFA524309 IVB524309:IVE524309 ILF524309:ILI524309 IBJ524309:IBM524309 HRN524309:HRQ524309 HHR524309:HHU524309 GXV524309:GXY524309 GNZ524309:GOC524309 GED524309:GEG524309 FUH524309:FUK524309 FKL524309:FKO524309 FAP524309:FAS524309 EQT524309:EQW524309 EGX524309:EHA524309 DXB524309:DXE524309 DNF524309:DNI524309 DDJ524309:DDM524309 CTN524309:CTQ524309 CJR524309:CJU524309 BZV524309:BZY524309 BPZ524309:BQC524309 BGD524309:BGG524309 AWH524309:AWK524309 AML524309:AMO524309 ACP524309:ACS524309 ST524309:SW524309 IX524309:JA524309 B524309:E524309 WVJ458773:WVM458773 WLN458773:WLQ458773 WBR458773:WBU458773 VRV458773:VRY458773 VHZ458773:VIC458773 UYD458773:UYG458773 UOH458773:UOK458773 UEL458773:UEO458773 TUP458773:TUS458773 TKT458773:TKW458773 TAX458773:TBA458773 SRB458773:SRE458773 SHF458773:SHI458773 RXJ458773:RXM458773 RNN458773:RNQ458773 RDR458773:RDU458773 QTV458773:QTY458773 QJZ458773:QKC458773 QAD458773:QAG458773 PQH458773:PQK458773 PGL458773:PGO458773 OWP458773:OWS458773 OMT458773:OMW458773 OCX458773:ODA458773 NTB458773:NTE458773 NJF458773:NJI458773 MZJ458773:MZM458773 MPN458773:MPQ458773 MFR458773:MFU458773 LVV458773:LVY458773 LLZ458773:LMC458773 LCD458773:LCG458773 KSH458773:KSK458773 KIL458773:KIO458773 JYP458773:JYS458773 JOT458773:JOW458773 JEX458773:JFA458773 IVB458773:IVE458773 ILF458773:ILI458773 IBJ458773:IBM458773 HRN458773:HRQ458773 HHR458773:HHU458773 GXV458773:GXY458773 GNZ458773:GOC458773 GED458773:GEG458773 FUH458773:FUK458773 FKL458773:FKO458773 FAP458773:FAS458773 EQT458773:EQW458773 EGX458773:EHA458773 DXB458773:DXE458773 DNF458773:DNI458773 DDJ458773:DDM458773 CTN458773:CTQ458773 CJR458773:CJU458773 BZV458773:BZY458773 BPZ458773:BQC458773 BGD458773:BGG458773 AWH458773:AWK458773 AML458773:AMO458773 ACP458773:ACS458773 ST458773:SW458773 IX458773:JA458773 B458773:E458773 WVJ393237:WVM393237 WLN393237:WLQ393237 WBR393237:WBU393237 VRV393237:VRY393237 VHZ393237:VIC393237 UYD393237:UYG393237 UOH393237:UOK393237 UEL393237:UEO393237 TUP393237:TUS393237 TKT393237:TKW393237 TAX393237:TBA393237 SRB393237:SRE393237 SHF393237:SHI393237 RXJ393237:RXM393237 RNN393237:RNQ393237 RDR393237:RDU393237 QTV393237:QTY393237 QJZ393237:QKC393237 QAD393237:QAG393237 PQH393237:PQK393237 PGL393237:PGO393237 OWP393237:OWS393237 OMT393237:OMW393237 OCX393237:ODA393237 NTB393237:NTE393237 NJF393237:NJI393237 MZJ393237:MZM393237 MPN393237:MPQ393237 MFR393237:MFU393237 LVV393237:LVY393237 LLZ393237:LMC393237 LCD393237:LCG393237 KSH393237:KSK393237 KIL393237:KIO393237 JYP393237:JYS393237 JOT393237:JOW393237 JEX393237:JFA393237 IVB393237:IVE393237 ILF393237:ILI393237 IBJ393237:IBM393237 HRN393237:HRQ393237 HHR393237:HHU393237 GXV393237:GXY393237 GNZ393237:GOC393237 GED393237:GEG393237 FUH393237:FUK393237 FKL393237:FKO393237 FAP393237:FAS393237 EQT393237:EQW393237 EGX393237:EHA393237 DXB393237:DXE393237 DNF393237:DNI393237 DDJ393237:DDM393237 CTN393237:CTQ393237 CJR393237:CJU393237 BZV393237:BZY393237 BPZ393237:BQC393237 BGD393237:BGG393237 AWH393237:AWK393237 AML393237:AMO393237 ACP393237:ACS393237 ST393237:SW393237 IX393237:JA393237 B393237:E393237 WVJ327701:WVM327701 WLN327701:WLQ327701 WBR327701:WBU327701 VRV327701:VRY327701 VHZ327701:VIC327701 UYD327701:UYG327701 UOH327701:UOK327701 UEL327701:UEO327701 TUP327701:TUS327701 TKT327701:TKW327701 TAX327701:TBA327701 SRB327701:SRE327701 SHF327701:SHI327701 RXJ327701:RXM327701 RNN327701:RNQ327701 RDR327701:RDU327701 QTV327701:QTY327701 QJZ327701:QKC327701 QAD327701:QAG327701 PQH327701:PQK327701 PGL327701:PGO327701 OWP327701:OWS327701 OMT327701:OMW327701 OCX327701:ODA327701 NTB327701:NTE327701 NJF327701:NJI327701 MZJ327701:MZM327701 MPN327701:MPQ327701 MFR327701:MFU327701 LVV327701:LVY327701 LLZ327701:LMC327701 LCD327701:LCG327701 KSH327701:KSK327701 KIL327701:KIO327701 JYP327701:JYS327701 JOT327701:JOW327701 JEX327701:JFA327701 IVB327701:IVE327701 ILF327701:ILI327701 IBJ327701:IBM327701 HRN327701:HRQ327701 HHR327701:HHU327701 GXV327701:GXY327701 GNZ327701:GOC327701 GED327701:GEG327701 FUH327701:FUK327701 FKL327701:FKO327701 FAP327701:FAS327701 EQT327701:EQW327701 EGX327701:EHA327701 DXB327701:DXE327701 DNF327701:DNI327701 DDJ327701:DDM327701 CTN327701:CTQ327701 CJR327701:CJU327701 BZV327701:BZY327701 BPZ327701:BQC327701 BGD327701:BGG327701 AWH327701:AWK327701 AML327701:AMO327701 ACP327701:ACS327701 ST327701:SW327701 IX327701:JA327701 B327701:E327701 WVJ262165:WVM262165 WLN262165:WLQ262165 WBR262165:WBU262165 VRV262165:VRY262165 VHZ262165:VIC262165 UYD262165:UYG262165 UOH262165:UOK262165 UEL262165:UEO262165 TUP262165:TUS262165 TKT262165:TKW262165 TAX262165:TBA262165 SRB262165:SRE262165 SHF262165:SHI262165 RXJ262165:RXM262165 RNN262165:RNQ262165 RDR262165:RDU262165 QTV262165:QTY262165 QJZ262165:QKC262165 QAD262165:QAG262165 PQH262165:PQK262165 PGL262165:PGO262165 OWP262165:OWS262165 OMT262165:OMW262165 OCX262165:ODA262165 NTB262165:NTE262165 NJF262165:NJI262165 MZJ262165:MZM262165 MPN262165:MPQ262165 MFR262165:MFU262165 LVV262165:LVY262165 LLZ262165:LMC262165 LCD262165:LCG262165 KSH262165:KSK262165 KIL262165:KIO262165 JYP262165:JYS262165 JOT262165:JOW262165 JEX262165:JFA262165 IVB262165:IVE262165 ILF262165:ILI262165 IBJ262165:IBM262165 HRN262165:HRQ262165 HHR262165:HHU262165 GXV262165:GXY262165 GNZ262165:GOC262165 GED262165:GEG262165 FUH262165:FUK262165 FKL262165:FKO262165 FAP262165:FAS262165 EQT262165:EQW262165 EGX262165:EHA262165 DXB262165:DXE262165 DNF262165:DNI262165 DDJ262165:DDM262165 CTN262165:CTQ262165 CJR262165:CJU262165 BZV262165:BZY262165 BPZ262165:BQC262165 BGD262165:BGG262165 AWH262165:AWK262165 AML262165:AMO262165 ACP262165:ACS262165 ST262165:SW262165 IX262165:JA262165 B262165:E262165 WVJ196629:WVM196629 WLN196629:WLQ196629 WBR196629:WBU196629 VRV196629:VRY196629 VHZ196629:VIC196629 UYD196629:UYG196629 UOH196629:UOK196629 UEL196629:UEO196629 TUP196629:TUS196629 TKT196629:TKW196629 TAX196629:TBA196629 SRB196629:SRE196629 SHF196629:SHI196629 RXJ196629:RXM196629 RNN196629:RNQ196629 RDR196629:RDU196629 QTV196629:QTY196629 QJZ196629:QKC196629 QAD196629:QAG196629 PQH196629:PQK196629 PGL196629:PGO196629 OWP196629:OWS196629 OMT196629:OMW196629 OCX196629:ODA196629 NTB196629:NTE196629 NJF196629:NJI196629 MZJ196629:MZM196629 MPN196629:MPQ196629 MFR196629:MFU196629 LVV196629:LVY196629 LLZ196629:LMC196629 LCD196629:LCG196629 KSH196629:KSK196629 KIL196629:KIO196629 JYP196629:JYS196629 JOT196629:JOW196629 JEX196629:JFA196629 IVB196629:IVE196629 ILF196629:ILI196629 IBJ196629:IBM196629 HRN196629:HRQ196629 HHR196629:HHU196629 GXV196629:GXY196629 GNZ196629:GOC196629 GED196629:GEG196629 FUH196629:FUK196629 FKL196629:FKO196629 FAP196629:FAS196629 EQT196629:EQW196629 EGX196629:EHA196629 DXB196629:DXE196629 DNF196629:DNI196629 DDJ196629:DDM196629 CTN196629:CTQ196629 CJR196629:CJU196629 BZV196629:BZY196629 BPZ196629:BQC196629 BGD196629:BGG196629 AWH196629:AWK196629 AML196629:AMO196629 ACP196629:ACS196629 ST196629:SW196629 IX196629:JA196629 B196629:E196629 WVJ131093:WVM131093 WLN131093:WLQ131093 WBR131093:WBU131093 VRV131093:VRY131093 VHZ131093:VIC131093 UYD131093:UYG131093 UOH131093:UOK131093 UEL131093:UEO131093 TUP131093:TUS131093 TKT131093:TKW131093 TAX131093:TBA131093 SRB131093:SRE131093 SHF131093:SHI131093 RXJ131093:RXM131093 RNN131093:RNQ131093 RDR131093:RDU131093 QTV131093:QTY131093 QJZ131093:QKC131093 QAD131093:QAG131093 PQH131093:PQK131093 PGL131093:PGO131093 OWP131093:OWS131093 OMT131093:OMW131093 OCX131093:ODA131093 NTB131093:NTE131093 NJF131093:NJI131093 MZJ131093:MZM131093 MPN131093:MPQ131093 MFR131093:MFU131093 LVV131093:LVY131093 LLZ131093:LMC131093 LCD131093:LCG131093 KSH131093:KSK131093 KIL131093:KIO131093 JYP131093:JYS131093 JOT131093:JOW131093 JEX131093:JFA131093 IVB131093:IVE131093 ILF131093:ILI131093 IBJ131093:IBM131093 HRN131093:HRQ131093 HHR131093:HHU131093 GXV131093:GXY131093 GNZ131093:GOC131093 GED131093:GEG131093 FUH131093:FUK131093 FKL131093:FKO131093 FAP131093:FAS131093 EQT131093:EQW131093 EGX131093:EHA131093 DXB131093:DXE131093 DNF131093:DNI131093 DDJ131093:DDM131093 CTN131093:CTQ131093 CJR131093:CJU131093 BZV131093:BZY131093 BPZ131093:BQC131093 BGD131093:BGG131093 AWH131093:AWK131093 AML131093:AMO131093 ACP131093:ACS131093 ST131093:SW131093 IX131093:JA131093 B131093:E131093 WVJ65557:WVM65557 WLN65557:WLQ65557 WBR65557:WBU65557 VRV65557:VRY65557 VHZ65557:VIC65557 UYD65557:UYG65557 UOH65557:UOK65557 UEL65557:UEO65557 TUP65557:TUS65557 TKT65557:TKW65557 TAX65557:TBA65557 SRB65557:SRE65557 SHF65557:SHI65557 RXJ65557:RXM65557 RNN65557:RNQ65557 RDR65557:RDU65557 QTV65557:QTY65557 QJZ65557:QKC65557 QAD65557:QAG65557 PQH65557:PQK65557 PGL65557:PGO65557 OWP65557:OWS65557 OMT65557:OMW65557 OCX65557:ODA65557 NTB65557:NTE65557 NJF65557:NJI65557 MZJ65557:MZM65557 MPN65557:MPQ65557 MFR65557:MFU65557 LVV65557:LVY65557 LLZ65557:LMC65557 LCD65557:LCG65557 KSH65557:KSK65557 KIL65557:KIO65557 JYP65557:JYS65557 JOT65557:JOW65557 JEX65557:JFA65557 IVB65557:IVE65557 ILF65557:ILI65557 IBJ65557:IBM65557 HRN65557:HRQ65557 HHR65557:HHU65557 GXV65557:GXY65557 GNZ65557:GOC65557 GED65557:GEG65557 FUH65557:FUK65557 FKL65557:FKO65557 FAP65557:FAS65557 EQT65557:EQW65557 EGX65557:EHA65557 DXB65557:DXE65557 DNF65557:DNI65557 DDJ65557:DDM65557 CTN65557:CTQ65557 CJR65557:CJU65557 BZV65557:BZY65557 BPZ65557:BQC65557 BGD65557:BGG65557 AWH65557:AWK65557 AML65557:AMO65557 ACP65557:ACS65557 ST65557:SW65557 IX65557:JA65557 B65557:E65557 WVJ18:WVM18 WLN18:WLQ18 WBR18:WBU18 VRV18:VRY18 VHZ18:VIC18 UYD18:UYG18 UOH18:UOK18 UEL18:UEO18 TUP18:TUS18 TKT18:TKW18 TAX18:TBA18 SRB18:SRE18 SHF18:SHI18 RXJ18:RXM18 RNN18:RNQ18 RDR18:RDU18 QTV18:QTY18 QJZ18:QKC18 QAD18:QAG18 PQH18:PQK18 PGL18:PGO18 OWP18:OWS18 OMT18:OMW18 OCX18:ODA18 NTB18:NTE18 NJF18:NJI18 MZJ18:MZM18 MPN18:MPQ18 MFR18:MFU18 LVV18:LVY18 LLZ18:LMC18 LCD18:LCG18 KSH18:KSK18 KIL18:KIO18 JYP18:JYS18 JOT18:JOW18 JEX18:JFA18 IVB18:IVE18 ILF18:ILI18 IBJ18:IBM18 HRN18:HRQ18 HHR18:HHU18 GXV18:GXY18 GNZ18:GOC18 GED18:GEG18 FUH18:FUK18 FKL18:FKO18 FAP18:FAS18 EQT18:EQW18 EGX18:EHA18 DXB18:DXE18 DNF18:DNI18 DDJ18:DDM18 CTN18:CTQ18 CJR18:CJU18 BZV18:BZY18 BPZ18:BQC18 BGD18:BGG18 AWH18:AWK18 AML18:AMO18 ACP18:ACS18 ST18:SW18 IX18:JA18" xr:uid="{00000000-0002-0000-1600-000001000000}">
      <formula1>$F$18:$F$19</formula1>
    </dataValidation>
    <dataValidation type="list" allowBlank="1" showInputMessage="1" showErrorMessage="1" sqref="E35 E37" xr:uid="{00000000-0002-0000-1600-000002000000}">
      <formula1>$J$32:$J$33</formula1>
    </dataValidation>
  </dataValidations>
  <pageMargins left="0.64" right="0.38" top="0.75" bottom="0.6" header="0.34" footer="0.35"/>
  <pageSetup scale="90" orientation="portrait" r:id="rId8"/>
  <headerFooter alignWithMargins="0">
    <oddFooter>&amp;R&amp;"Book Antiqua,Bold"&amp;8 Page &amp;P of &amp;N</oddFooter>
  </headerFooter>
  <rowBreaks count="3" manualBreakCount="3">
    <brk id="32" max="4" man="1"/>
    <brk id="68" max="4" man="1"/>
    <brk id="79" max="4" man="1"/>
  </rowBreaks>
  <drawing r:id="rId9"/>
  <legacyDrawing r:id="rId10"/>
  <mc:AlternateContent xmlns:mc="http://schemas.openxmlformats.org/markup-compatibility/2006">
    <mc:Choice Requires="x14">
      <controls>
        <mc:AlternateContent xmlns:mc="http://schemas.openxmlformats.org/markup-compatibility/2006">
          <mc:Choice Requires="x14">
            <control shapeId="32769" r:id="rId11" name="Option Button 1">
              <controlPr defaultSize="0" autoFill="0" autoLine="0" autoPict="0">
                <anchor moveWithCells="1">
                  <from>
                    <xdr:col>1</xdr:col>
                    <xdr:colOff>895350</xdr:colOff>
                    <xdr:row>70</xdr:row>
                    <xdr:rowOff>19050</xdr:rowOff>
                  </from>
                  <to>
                    <xdr:col>2</xdr:col>
                    <xdr:colOff>419100</xdr:colOff>
                    <xdr:row>70</xdr:row>
                    <xdr:rowOff>180975</xdr:rowOff>
                  </to>
                </anchor>
              </controlPr>
            </control>
          </mc:Choice>
        </mc:AlternateContent>
        <mc:AlternateContent xmlns:mc="http://schemas.openxmlformats.org/markup-compatibility/2006">
          <mc:Choice Requires="x14">
            <control shapeId="32770" r:id="rId12" name="Option Button 2">
              <controlPr defaultSize="0" autoFill="0" autoLine="0" autoPict="0">
                <anchor moveWithCells="1">
                  <from>
                    <xdr:col>2</xdr:col>
                    <xdr:colOff>552450</xdr:colOff>
                    <xdr:row>70</xdr:row>
                    <xdr:rowOff>19050</xdr:rowOff>
                  </from>
                  <to>
                    <xdr:col>3</xdr:col>
                    <xdr:colOff>733425</xdr:colOff>
                    <xdr:row>70</xdr:row>
                    <xdr:rowOff>180975</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9">
    <tabColor indexed="10"/>
    <pageSetUpPr fitToPage="1"/>
  </sheetPr>
  <dimension ref="A1:BB255"/>
  <sheetViews>
    <sheetView showGridLines="0" showZeros="0" view="pageBreakPreview" topLeftCell="A75" zoomScale="115" zoomScaleSheetLayoutView="115" workbookViewId="0">
      <selection activeCell="C87" sqref="C87"/>
    </sheetView>
  </sheetViews>
  <sheetFormatPr defaultColWidth="9.140625" defaultRowHeight="16.5"/>
  <cols>
    <col min="1" max="1" width="12.140625" style="16" customWidth="1"/>
    <col min="2" max="2" width="18.140625" style="16" customWidth="1"/>
    <col min="3" max="5" width="7.42578125" style="16" customWidth="1"/>
    <col min="6" max="8" width="7.42578125" style="11" customWidth="1"/>
    <col min="9" max="12" width="7.42578125" style="12" customWidth="1"/>
    <col min="13" max="54" width="9.140625" style="59"/>
    <col min="55" max="16384" width="9.140625" style="12"/>
  </cols>
  <sheetData>
    <row r="1" spans="1:26">
      <c r="A1" s="8" t="str">
        <f>'Attach 3(JV)'!A1</f>
        <v xml:space="preserve">Specification No. :CC/T/W-PILE/DOM/A10/26/08899 </v>
      </c>
      <c r="B1" s="9"/>
      <c r="C1" s="9"/>
      <c r="D1" s="9"/>
      <c r="E1" s="9"/>
      <c r="F1" s="64"/>
      <c r="G1" s="64"/>
      <c r="H1" s="64"/>
      <c r="I1" s="65"/>
      <c r="J1" s="65"/>
      <c r="K1" s="65"/>
      <c r="L1" s="10" t="str">
        <f>"Attachment-16 " &amp; 'Attach 3(JV)'!AT1</f>
        <v>Attachment-16 PL-01</v>
      </c>
    </row>
    <row r="2" spans="1:26" ht="11.25" customHeight="1">
      <c r="Z2" s="92">
        <f>'Attach 3(JV)'!Z2</f>
        <v>0</v>
      </c>
    </row>
    <row r="3" spans="1:26" ht="69.75" customHeight="1">
      <c r="A3" s="1178" t="str">
        <f>'Attach 3(JV)'!A3</f>
        <v xml:space="preserve">PPile foundation Package PL-01 for 765KVAngul-Srikakulam 2nd D/c Transmission line part-I associated with “Inter-regional strengthening between SR grid and ER grid” through TBCB Route.      </v>
      </c>
      <c r="B3" s="1178"/>
      <c r="C3" s="1178"/>
      <c r="D3" s="1178"/>
      <c r="E3" s="1178"/>
      <c r="F3" s="1178"/>
      <c r="G3" s="1178"/>
      <c r="H3" s="1178"/>
      <c r="I3" s="1178"/>
      <c r="J3" s="1178"/>
      <c r="K3" s="1178"/>
      <c r="L3" s="1178"/>
    </row>
    <row r="4" spans="1:26" ht="6" customHeight="1">
      <c r="A4" s="15"/>
      <c r="H4" s="17"/>
      <c r="I4" s="2"/>
    </row>
    <row r="5" spans="1:26" ht="20.100000000000001" customHeight="1">
      <c r="A5" s="1165" t="s">
        <v>9</v>
      </c>
      <c r="B5" s="1165"/>
      <c r="C5" s="1165"/>
      <c r="D5" s="1165"/>
      <c r="E5" s="1165"/>
      <c r="F5" s="1165"/>
      <c r="G5" s="1165"/>
      <c r="H5" s="1165"/>
      <c r="I5" s="1165"/>
      <c r="J5" s="1165"/>
      <c r="K5" s="1165"/>
      <c r="L5" s="1165"/>
    </row>
    <row r="6" spans="1:26" ht="15.95" customHeight="1">
      <c r="A6" s="19"/>
      <c r="H6" s="17"/>
      <c r="I6" s="2"/>
    </row>
    <row r="7" spans="1:26" ht="20.100000000000001" customHeight="1">
      <c r="A7" s="20" t="str">
        <f>'Attach 3(JV)'!A7</f>
        <v>Bidder’s Name and Address (Lead Partner) :</v>
      </c>
      <c r="G7" s="5" t="str">
        <f>'Attach 3(JV)'!E7</f>
        <v>To:</v>
      </c>
      <c r="I7" s="2"/>
    </row>
    <row r="8" spans="1:26" ht="36" customHeight="1">
      <c r="A8" s="1179" t="str">
        <f>'Attach 3(JV)'!A8</f>
        <v/>
      </c>
      <c r="B8" s="1179"/>
      <c r="C8" s="1179"/>
      <c r="D8" s="1179"/>
      <c r="E8" s="1179"/>
      <c r="F8" s="1179"/>
      <c r="G8" s="3" t="str">
        <f>'Attach 3(JV)'!E8</f>
        <v>Contract Services</v>
      </c>
      <c r="I8" s="2"/>
    </row>
    <row r="9" spans="1:26" ht="20.100000000000001" customHeight="1">
      <c r="A9" s="4" t="s">
        <v>339</v>
      </c>
      <c r="B9" s="1151" t="str">
        <f>'Attach 3(JV)'!B9</f>
        <v/>
      </c>
      <c r="C9" s="1151"/>
      <c r="D9" s="1151"/>
      <c r="E9" s="1151"/>
      <c r="F9" s="1151"/>
      <c r="G9" s="3" t="str">
        <f>'Attach 3(JV)'!E9</f>
        <v>Power Grid Corporation of India Ltd.,</v>
      </c>
      <c r="I9" s="2"/>
    </row>
    <row r="10" spans="1:26" ht="20.100000000000001" customHeight="1">
      <c r="A10" s="4" t="s">
        <v>341</v>
      </c>
      <c r="B10" s="1151" t="str">
        <f>'Attach 3(JV)'!B10</f>
        <v/>
      </c>
      <c r="C10" s="1151"/>
      <c r="D10" s="1151"/>
      <c r="E10" s="1151"/>
      <c r="F10" s="1151"/>
      <c r="G10" s="3" t="str">
        <f>'Attach 3(JV)'!E10</f>
        <v>"Saudamini", Plot No. 2, Sector 29</v>
      </c>
      <c r="I10" s="2"/>
    </row>
    <row r="11" spans="1:26" ht="20.100000000000001" customHeight="1">
      <c r="B11" s="1151" t="str">
        <f>'Attach 3(JV)'!B11</f>
        <v/>
      </c>
      <c r="C11" s="1151"/>
      <c r="D11" s="1151"/>
      <c r="E11" s="1151"/>
      <c r="F11" s="1151"/>
      <c r="G11" s="3" t="str">
        <f>'Attach 3(JV)'!E11</f>
        <v>Gurgaon (Haryana) - 122001</v>
      </c>
    </row>
    <row r="12" spans="1:26" ht="10.5" customHeight="1">
      <c r="A12" s="19"/>
      <c r="B12" s="1151" t="str">
        <f>'Attach 3(JV)'!B12</f>
        <v/>
      </c>
      <c r="C12" s="1151"/>
      <c r="D12" s="1151"/>
      <c r="E12" s="1151"/>
      <c r="F12" s="1151"/>
      <c r="G12" s="3"/>
    </row>
    <row r="13" spans="1:26" ht="6" customHeight="1">
      <c r="A13" s="19"/>
      <c r="B13" s="84"/>
      <c r="C13" s="84"/>
      <c r="D13" s="84"/>
      <c r="E13" s="84"/>
      <c r="F13" s="84"/>
    </row>
    <row r="14" spans="1:26" ht="20.100000000000001" customHeight="1">
      <c r="A14" s="16" t="s">
        <v>334</v>
      </c>
    </row>
    <row r="15" spans="1:26" ht="20.100000000000001" customHeight="1">
      <c r="A15" s="19"/>
    </row>
    <row r="16" spans="1:26" ht="57.75" customHeight="1">
      <c r="A16" s="1152" t="s">
        <v>881</v>
      </c>
      <c r="B16" s="1152"/>
      <c r="C16" s="1152"/>
      <c r="D16" s="1152"/>
      <c r="E16" s="1152"/>
      <c r="F16" s="1152"/>
      <c r="G16" s="1152"/>
      <c r="H16" s="1152"/>
      <c r="I16" s="1152"/>
      <c r="J16" s="1152"/>
      <c r="K16" s="1152"/>
      <c r="L16" s="1152"/>
    </row>
    <row r="17" spans="1:12" ht="20.100000000000001" customHeight="1">
      <c r="A17" s="66">
        <v>1</v>
      </c>
      <c r="B17" s="67" t="s">
        <v>16</v>
      </c>
    </row>
    <row r="18" spans="1:12" ht="90" customHeight="1">
      <c r="A18" s="31"/>
      <c r="B18" s="1153" t="s">
        <v>882</v>
      </c>
      <c r="C18" s="1153"/>
      <c r="D18" s="1153"/>
      <c r="E18" s="1153"/>
      <c r="F18" s="1153"/>
      <c r="G18" s="1153"/>
      <c r="H18" s="1153"/>
      <c r="I18" s="1153"/>
      <c r="J18" s="1153"/>
      <c r="K18" s="1153"/>
      <c r="L18" s="1153"/>
    </row>
    <row r="19" spans="1:12" ht="60.75" customHeight="1">
      <c r="A19" s="32">
        <v>1.1000000000000001</v>
      </c>
      <c r="B19" s="1180" t="s">
        <v>17</v>
      </c>
      <c r="C19" s="1180"/>
      <c r="D19" s="1180"/>
      <c r="E19" s="1180"/>
      <c r="F19" s="1180"/>
      <c r="G19" s="1180"/>
      <c r="H19" s="1180"/>
      <c r="I19" s="1180"/>
      <c r="J19" s="1180"/>
      <c r="K19" s="1180"/>
      <c r="L19" s="1180"/>
    </row>
    <row r="20" spans="1:12" ht="33" customHeight="1">
      <c r="A20" s="31"/>
      <c r="B20" s="1170" t="str">
        <f>IF('Names of Bidder'!D8="Sole Bidder","Name of the Bidder (Sole Bidder)", "Name of Bidder (Lead Partner)")</f>
        <v>Name of Bidder (Lead Partner)</v>
      </c>
      <c r="C20" s="1170"/>
      <c r="D20" s="1170"/>
      <c r="E20" s="1170"/>
      <c r="F20" s="1170"/>
      <c r="G20" s="1170"/>
      <c r="H20" s="1172" t="str">
        <f>B9</f>
        <v/>
      </c>
      <c r="I20" s="1172"/>
      <c r="J20" s="1172"/>
      <c r="K20" s="1172"/>
      <c r="L20" s="1172"/>
    </row>
    <row r="21" spans="1:12" ht="33" customHeight="1">
      <c r="A21" s="22"/>
      <c r="B21" s="1170" t="s">
        <v>18</v>
      </c>
      <c r="C21" s="1170"/>
      <c r="D21" s="1170"/>
      <c r="E21" s="1170"/>
      <c r="F21" s="1170"/>
      <c r="G21" s="1170"/>
      <c r="H21" s="1173" t="s">
        <v>58</v>
      </c>
      <c r="I21" s="1173"/>
      <c r="J21" s="1173"/>
      <c r="K21" s="1173"/>
      <c r="L21" s="1173"/>
    </row>
    <row r="22" spans="1:12" ht="33" customHeight="1">
      <c r="A22" s="22"/>
      <c r="B22" s="1170" t="s">
        <v>19</v>
      </c>
      <c r="C22" s="1170"/>
      <c r="D22" s="1170"/>
      <c r="E22" s="1170"/>
      <c r="F22" s="1170"/>
      <c r="G22" s="1170"/>
      <c r="H22" s="1173"/>
      <c r="I22" s="1173"/>
      <c r="J22" s="1173"/>
      <c r="K22" s="1173"/>
      <c r="L22" s="1173"/>
    </row>
    <row r="23" spans="1:12" ht="33" customHeight="1">
      <c r="A23" s="22"/>
      <c r="B23" s="1170" t="s">
        <v>20</v>
      </c>
      <c r="C23" s="1170"/>
      <c r="D23" s="1170"/>
      <c r="E23" s="1170"/>
      <c r="F23" s="1170"/>
      <c r="G23" s="1170"/>
      <c r="H23" s="1173"/>
      <c r="I23" s="1173"/>
      <c r="J23" s="1173"/>
      <c r="K23" s="1173"/>
      <c r="L23" s="1173"/>
    </row>
    <row r="24" spans="1:12" ht="33" customHeight="1">
      <c r="A24" s="22"/>
      <c r="B24" s="1170" t="s">
        <v>21</v>
      </c>
      <c r="C24" s="1170"/>
      <c r="D24" s="1170"/>
      <c r="E24" s="1170"/>
      <c r="F24" s="1170"/>
      <c r="G24" s="1170"/>
      <c r="H24" s="1173" t="s">
        <v>553</v>
      </c>
      <c r="I24" s="1173"/>
      <c r="J24" s="1173"/>
      <c r="K24" s="1173"/>
      <c r="L24" s="1173"/>
    </row>
    <row r="25" spans="1:12" ht="6" customHeight="1">
      <c r="A25" s="22"/>
      <c r="B25" s="104"/>
      <c r="C25" s="104"/>
      <c r="D25" s="104"/>
      <c r="E25" s="104"/>
      <c r="F25" s="104"/>
      <c r="G25" s="104"/>
      <c r="H25" s="105"/>
      <c r="I25" s="105"/>
      <c r="J25" s="105"/>
      <c r="K25" s="105"/>
      <c r="L25" s="105"/>
    </row>
    <row r="26" spans="1:12" ht="18.95" customHeight="1">
      <c r="A26" s="32">
        <v>1.2</v>
      </c>
      <c r="B26" s="1174" t="s">
        <v>151</v>
      </c>
      <c r="C26" s="1174"/>
      <c r="D26" s="1174"/>
      <c r="E26" s="1174"/>
      <c r="F26" s="1174"/>
      <c r="G26" s="1174"/>
      <c r="H26" s="1174"/>
      <c r="I26" s="1174"/>
      <c r="J26" s="1174"/>
      <c r="K26" s="1174"/>
      <c r="L26" s="1174"/>
    </row>
    <row r="27" spans="1:12" ht="18.95" customHeight="1">
      <c r="A27" s="35" t="s">
        <v>22</v>
      </c>
      <c r="B27" s="16" t="s">
        <v>23</v>
      </c>
      <c r="D27" s="68"/>
      <c r="E27" s="68"/>
    </row>
    <row r="28" spans="1:12" ht="18.95" customHeight="1">
      <c r="A28" s="22"/>
      <c r="B28" s="1168" t="s">
        <v>24</v>
      </c>
      <c r="C28" s="1168"/>
      <c r="D28" s="1042"/>
      <c r="E28" s="1042"/>
      <c r="F28" s="1042"/>
      <c r="G28" s="1042"/>
      <c r="H28" s="1042"/>
      <c r="I28" s="1042"/>
      <c r="J28" s="1042"/>
      <c r="K28" s="1042"/>
      <c r="L28" s="1042"/>
    </row>
    <row r="29" spans="1:12" ht="18.95" customHeight="1">
      <c r="A29" s="22"/>
      <c r="B29" s="1175" t="s">
        <v>25</v>
      </c>
      <c r="C29" s="1176"/>
      <c r="D29" s="1169"/>
      <c r="E29" s="1169"/>
      <c r="F29" s="1169"/>
      <c r="G29" s="1169"/>
      <c r="H29" s="1169"/>
      <c r="I29" s="1169"/>
      <c r="J29" s="1169"/>
      <c r="K29" s="1169"/>
      <c r="L29" s="1169"/>
    </row>
    <row r="30" spans="1:12" ht="18.95" customHeight="1">
      <c r="A30" s="22"/>
      <c r="B30" s="71"/>
      <c r="C30" s="33"/>
      <c r="D30" s="1177"/>
      <c r="E30" s="1177"/>
      <c r="F30" s="1177"/>
      <c r="G30" s="1177"/>
      <c r="H30" s="1177"/>
      <c r="I30" s="1177"/>
      <c r="J30" s="1177"/>
      <c r="K30" s="1177"/>
      <c r="L30" s="1177"/>
    </row>
    <row r="31" spans="1:12" ht="18.95" customHeight="1">
      <c r="A31" s="22"/>
      <c r="B31" s="71"/>
      <c r="C31" s="33"/>
      <c r="D31" s="1177"/>
      <c r="E31" s="1177"/>
      <c r="F31" s="1177"/>
      <c r="G31" s="1177"/>
      <c r="H31" s="1177"/>
      <c r="I31" s="1177"/>
      <c r="J31" s="1177"/>
      <c r="K31" s="1177"/>
      <c r="L31" s="1177"/>
    </row>
    <row r="32" spans="1:12" ht="18.95" customHeight="1">
      <c r="A32" s="22"/>
      <c r="B32" s="72"/>
      <c r="C32" s="34"/>
      <c r="D32" s="1171"/>
      <c r="E32" s="1171"/>
      <c r="F32" s="1171"/>
      <c r="G32" s="1171"/>
      <c r="H32" s="1171"/>
      <c r="I32" s="1171"/>
      <c r="J32" s="1171"/>
      <c r="K32" s="1171"/>
      <c r="L32" s="1171"/>
    </row>
    <row r="33" spans="1:12" ht="18.95" customHeight="1">
      <c r="A33" s="22"/>
      <c r="B33" s="1168" t="s">
        <v>26</v>
      </c>
      <c r="C33" s="1168"/>
      <c r="D33" s="1042"/>
      <c r="E33" s="1042"/>
      <c r="F33" s="1042"/>
      <c r="G33" s="1042"/>
      <c r="H33" s="1042"/>
      <c r="I33" s="1042"/>
      <c r="J33" s="1042"/>
      <c r="K33" s="1042"/>
      <c r="L33" s="1042"/>
    </row>
    <row r="34" spans="1:12" ht="18.95" customHeight="1">
      <c r="A34" s="22"/>
      <c r="B34" s="1168" t="s">
        <v>27</v>
      </c>
      <c r="C34" s="1168"/>
      <c r="D34" s="1042"/>
      <c r="E34" s="1042"/>
      <c r="F34" s="1042"/>
      <c r="G34" s="1042"/>
      <c r="H34" s="1042"/>
      <c r="I34" s="1042"/>
      <c r="J34" s="1042"/>
      <c r="K34" s="1042"/>
      <c r="L34" s="1042"/>
    </row>
    <row r="35" spans="1:12" ht="18.95" customHeight="1">
      <c r="A35" s="22"/>
      <c r="B35" s="1168" t="s">
        <v>28</v>
      </c>
      <c r="C35" s="1168"/>
      <c r="D35" s="1042"/>
      <c r="E35" s="1042"/>
      <c r="F35" s="1042"/>
      <c r="G35" s="1042"/>
      <c r="H35" s="1042"/>
      <c r="I35" s="1042"/>
      <c r="J35" s="1042"/>
      <c r="K35" s="1042"/>
      <c r="L35" s="1042"/>
    </row>
    <row r="36" spans="1:12" ht="18.95" customHeight="1">
      <c r="A36" s="22"/>
      <c r="B36" s="1168" t="s">
        <v>29</v>
      </c>
      <c r="C36" s="1168"/>
      <c r="D36" s="1042"/>
      <c r="E36" s="1042"/>
      <c r="F36" s="1042"/>
      <c r="G36" s="1042"/>
      <c r="H36" s="1042"/>
      <c r="I36" s="1042"/>
      <c r="J36" s="1042"/>
      <c r="K36" s="1042"/>
      <c r="L36" s="1042"/>
    </row>
    <row r="37" spans="1:12" ht="8.1" customHeight="1">
      <c r="A37" s="22"/>
      <c r="B37" s="73"/>
      <c r="C37" s="73"/>
      <c r="D37" s="74"/>
      <c r="E37" s="74"/>
      <c r="F37" s="74"/>
      <c r="G37" s="74"/>
      <c r="H37" s="74"/>
      <c r="I37" s="74"/>
      <c r="J37" s="74"/>
      <c r="K37" s="74"/>
      <c r="L37" s="74"/>
    </row>
    <row r="38" spans="1:12" ht="47.45" customHeight="1">
      <c r="A38" s="36" t="s">
        <v>31</v>
      </c>
      <c r="B38" s="1153" t="s">
        <v>30</v>
      </c>
      <c r="C38" s="1153"/>
      <c r="D38" s="1153"/>
      <c r="E38" s="1153"/>
      <c r="F38" s="1153"/>
      <c r="G38" s="1153"/>
      <c r="H38" s="1153"/>
      <c r="I38" s="1153"/>
      <c r="J38" s="1153"/>
      <c r="K38" s="1153"/>
      <c r="L38" s="1153"/>
    </row>
    <row r="39" spans="1:12" ht="33.75" customHeight="1">
      <c r="A39" s="22"/>
      <c r="B39" s="70" t="s">
        <v>337</v>
      </c>
      <c r="C39" s="1145" t="s">
        <v>32</v>
      </c>
      <c r="D39" s="1145"/>
      <c r="E39" s="1145"/>
      <c r="F39" s="1145"/>
      <c r="G39" s="1145" t="s">
        <v>33</v>
      </c>
      <c r="H39" s="1145"/>
      <c r="I39" s="1145" t="s">
        <v>34</v>
      </c>
      <c r="J39" s="1145"/>
      <c r="K39" s="1145"/>
      <c r="L39" s="1145"/>
    </row>
    <row r="40" spans="1:12" ht="38.1" customHeight="1">
      <c r="B40" s="80"/>
      <c r="C40" s="1042"/>
      <c r="D40" s="1042"/>
      <c r="E40" s="1042"/>
      <c r="F40" s="1042"/>
      <c r="G40" s="1146"/>
      <c r="H40" s="1146"/>
      <c r="I40" s="1042"/>
      <c r="J40" s="1042"/>
      <c r="K40" s="1042"/>
      <c r="L40" s="1042"/>
    </row>
    <row r="41" spans="1:12" ht="38.1" customHeight="1">
      <c r="A41" s="22"/>
      <c r="B41" s="80"/>
      <c r="C41" s="1042"/>
      <c r="D41" s="1042"/>
      <c r="E41" s="1042"/>
      <c r="F41" s="1042"/>
      <c r="G41" s="1146"/>
      <c r="H41" s="1146"/>
      <c r="I41" s="1042"/>
      <c r="J41" s="1042"/>
      <c r="K41" s="1042"/>
      <c r="L41" s="1042"/>
    </row>
    <row r="42" spans="1:12">
      <c r="A42" s="376"/>
      <c r="B42" s="668"/>
      <c r="C42" s="487"/>
      <c r="D42" s="487"/>
      <c r="E42" s="487"/>
      <c r="F42" s="487"/>
      <c r="G42" s="668"/>
      <c r="H42" s="668"/>
      <c r="I42" s="487"/>
      <c r="J42" s="487"/>
      <c r="K42" s="487"/>
      <c r="L42" s="487"/>
    </row>
    <row r="43" spans="1:12" ht="38.1" customHeight="1">
      <c r="A43" s="36" t="s">
        <v>459</v>
      </c>
      <c r="B43" s="1144" t="s">
        <v>876</v>
      </c>
      <c r="C43" s="1144"/>
      <c r="D43" s="1144"/>
      <c r="E43" s="1144"/>
      <c r="F43" s="1144"/>
      <c r="G43" s="1144"/>
      <c r="H43" s="1144"/>
      <c r="I43" s="1144"/>
      <c r="J43" s="1144"/>
      <c r="K43" s="1144"/>
      <c r="L43" s="1144"/>
    </row>
    <row r="44" spans="1:12" ht="47.45" customHeight="1">
      <c r="A44" s="36"/>
      <c r="B44" s="70" t="s">
        <v>337</v>
      </c>
      <c r="C44" s="1145" t="s">
        <v>877</v>
      </c>
      <c r="D44" s="1145"/>
      <c r="E44" s="1145"/>
      <c r="F44" s="1145"/>
      <c r="G44" s="1145" t="s">
        <v>878</v>
      </c>
      <c r="H44" s="1145"/>
      <c r="I44" s="1145" t="s">
        <v>879</v>
      </c>
      <c r="J44" s="1145"/>
      <c r="K44" s="1145"/>
      <c r="L44" s="1145"/>
    </row>
    <row r="45" spans="1:12" ht="38.1" customHeight="1">
      <c r="A45" s="36"/>
      <c r="B45" s="80"/>
      <c r="C45" s="1042"/>
      <c r="D45" s="1042"/>
      <c r="E45" s="1042"/>
      <c r="F45" s="1042"/>
      <c r="G45" s="1146"/>
      <c r="H45" s="1146"/>
      <c r="I45" s="1042"/>
      <c r="J45" s="1042"/>
      <c r="K45" s="1042"/>
      <c r="L45" s="1042"/>
    </row>
    <row r="46" spans="1:12" ht="38.1" customHeight="1">
      <c r="A46" s="36"/>
      <c r="B46" s="80"/>
      <c r="C46" s="1042"/>
      <c r="D46" s="1042"/>
      <c r="E46" s="1042"/>
      <c r="F46" s="1042"/>
      <c r="G46" s="1146"/>
      <c r="H46" s="1146"/>
      <c r="I46" s="1042"/>
      <c r="J46" s="1042"/>
      <c r="K46" s="1042"/>
      <c r="L46" s="1042"/>
    </row>
    <row r="47" spans="1:12">
      <c r="A47" s="376"/>
      <c r="B47" s="668"/>
      <c r="C47" s="487"/>
      <c r="D47" s="487"/>
      <c r="E47" s="487"/>
      <c r="F47" s="487"/>
      <c r="G47" s="668"/>
      <c r="H47" s="668"/>
      <c r="I47" s="487"/>
      <c r="J47" s="487"/>
      <c r="K47" s="487"/>
      <c r="L47" s="487"/>
    </row>
    <row r="48" spans="1:12" ht="20.100000000000001" customHeight="1">
      <c r="A48" s="66">
        <v>2</v>
      </c>
      <c r="B48" s="75" t="s">
        <v>35</v>
      </c>
    </row>
    <row r="49" spans="1:54" ht="78.75" customHeight="1">
      <c r="B49" s="1153" t="s">
        <v>880</v>
      </c>
      <c r="C49" s="1153"/>
      <c r="D49" s="1153"/>
      <c r="E49" s="1153"/>
      <c r="F49" s="1153"/>
      <c r="G49" s="1153"/>
      <c r="H49" s="1153"/>
      <c r="I49" s="1153"/>
      <c r="J49" s="1153"/>
      <c r="K49" s="1153"/>
      <c r="L49" s="1153"/>
    </row>
    <row r="50" spans="1:54" s="11" customFormat="1" ht="34.5" customHeight="1">
      <c r="A50" s="32">
        <v>2.1</v>
      </c>
      <c r="B50" s="1153" t="s">
        <v>36</v>
      </c>
      <c r="C50" s="1153"/>
      <c r="D50" s="1153"/>
      <c r="E50" s="1153"/>
      <c r="F50" s="1153"/>
      <c r="G50" s="1153"/>
      <c r="H50" s="1153"/>
      <c r="I50" s="1153"/>
      <c r="J50" s="1153"/>
      <c r="K50" s="1153"/>
      <c r="L50" s="1153"/>
      <c r="M50" s="60"/>
      <c r="N50" s="60"/>
      <c r="O50" s="60"/>
      <c r="P50" s="60"/>
      <c r="Q50" s="60"/>
      <c r="R50" s="60"/>
      <c r="S50" s="60"/>
      <c r="T50" s="60"/>
      <c r="U50" s="60"/>
      <c r="V50" s="60"/>
      <c r="W50" s="60"/>
      <c r="X50" s="60"/>
      <c r="Y50" s="60"/>
      <c r="Z50" s="60"/>
      <c r="AA50" s="60"/>
      <c r="AB50" s="60"/>
      <c r="AC50" s="60"/>
      <c r="AD50" s="60"/>
      <c r="AE50" s="60"/>
      <c r="AF50" s="60"/>
      <c r="AG50" s="60"/>
      <c r="AH50" s="60"/>
      <c r="AI50" s="60"/>
      <c r="AJ50" s="60"/>
      <c r="AK50" s="60"/>
      <c r="AL50" s="60"/>
      <c r="AM50" s="60"/>
      <c r="AN50" s="60"/>
      <c r="AO50" s="60"/>
      <c r="AP50" s="60"/>
      <c r="AQ50" s="60"/>
      <c r="AR50" s="60"/>
      <c r="AS50" s="60"/>
      <c r="AT50" s="60"/>
      <c r="AU50" s="60"/>
      <c r="AV50" s="60"/>
      <c r="AW50" s="60"/>
      <c r="AX50" s="60"/>
      <c r="AY50" s="60"/>
      <c r="AZ50" s="60"/>
      <c r="BA50" s="60"/>
      <c r="BB50" s="60"/>
    </row>
    <row r="51" spans="1:54" ht="51" customHeight="1">
      <c r="A51" s="22"/>
      <c r="B51" s="70" t="s">
        <v>37</v>
      </c>
      <c r="C51" s="1145" t="s">
        <v>38</v>
      </c>
      <c r="D51" s="1145"/>
      <c r="E51" s="1145"/>
      <c r="F51" s="1145"/>
      <c r="G51" s="1145" t="s">
        <v>39</v>
      </c>
      <c r="H51" s="1145"/>
      <c r="I51" s="1145" t="s">
        <v>79</v>
      </c>
      <c r="J51" s="1145"/>
      <c r="K51" s="1145" t="s">
        <v>80</v>
      </c>
      <c r="L51" s="1145"/>
    </row>
    <row r="52" spans="1:54" ht="27.95" customHeight="1">
      <c r="A52" s="22"/>
      <c r="B52" s="80">
        <v>1</v>
      </c>
      <c r="C52" s="1042"/>
      <c r="D52" s="1042"/>
      <c r="E52" s="1042"/>
      <c r="F52" s="1042"/>
      <c r="G52" s="1146"/>
      <c r="H52" s="1146"/>
      <c r="I52" s="1146"/>
      <c r="J52" s="1146"/>
      <c r="K52" s="1162"/>
      <c r="L52" s="1162"/>
    </row>
    <row r="53" spans="1:54" ht="27.95" customHeight="1">
      <c r="A53" s="22"/>
      <c r="B53" s="80">
        <v>2</v>
      </c>
      <c r="C53" s="1042"/>
      <c r="D53" s="1042"/>
      <c r="E53" s="1042"/>
      <c r="F53" s="1042"/>
      <c r="G53" s="1146"/>
      <c r="H53" s="1146"/>
      <c r="I53" s="1146"/>
      <c r="J53" s="1146"/>
      <c r="K53" s="1162"/>
      <c r="L53" s="1162"/>
    </row>
    <row r="54" spans="1:54" ht="27.95" customHeight="1">
      <c r="A54" s="22"/>
      <c r="B54" s="80">
        <v>3</v>
      </c>
      <c r="C54" s="1042"/>
      <c r="D54" s="1042"/>
      <c r="E54" s="1042"/>
      <c r="F54" s="1042"/>
      <c r="G54" s="1146"/>
      <c r="H54" s="1146"/>
      <c r="I54" s="1146"/>
      <c r="J54" s="1146"/>
      <c r="K54" s="1162"/>
      <c r="L54" s="1162"/>
    </row>
    <row r="55" spans="1:54" ht="27.95" customHeight="1">
      <c r="A55" s="22"/>
      <c r="B55" s="80">
        <v>4</v>
      </c>
      <c r="C55" s="1042"/>
      <c r="D55" s="1042"/>
      <c r="E55" s="1042"/>
      <c r="F55" s="1042"/>
      <c r="G55" s="1146"/>
      <c r="H55" s="1146"/>
      <c r="I55" s="1146"/>
      <c r="J55" s="1146"/>
      <c r="K55" s="1162"/>
      <c r="L55" s="1162"/>
    </row>
    <row r="56" spans="1:54" ht="27.95" customHeight="1">
      <c r="A56" s="22"/>
      <c r="B56" s="80">
        <v>5</v>
      </c>
      <c r="C56" s="1042"/>
      <c r="D56" s="1042"/>
      <c r="E56" s="1042"/>
      <c r="F56" s="1042"/>
      <c r="G56" s="1146"/>
      <c r="H56" s="1146"/>
      <c r="I56" s="1146"/>
      <c r="J56" s="1146"/>
      <c r="K56" s="1162"/>
      <c r="L56" s="1162"/>
    </row>
    <row r="57" spans="1:54" ht="27.95" customHeight="1">
      <c r="A57" s="22"/>
      <c r="B57" s="668"/>
      <c r="C57" s="487"/>
      <c r="D57" s="487"/>
      <c r="E57" s="487"/>
      <c r="F57" s="487"/>
      <c r="G57" s="668"/>
      <c r="H57" s="668"/>
      <c r="I57" s="668"/>
      <c r="J57" s="668"/>
      <c r="K57" s="669"/>
      <c r="L57" s="669"/>
    </row>
    <row r="58" spans="1:54" ht="27.95" customHeight="1">
      <c r="A58" s="39">
        <v>3</v>
      </c>
      <c r="B58" s="877" t="s">
        <v>825</v>
      </c>
      <c r="C58" s="877"/>
      <c r="D58" s="877"/>
      <c r="E58" s="877"/>
      <c r="F58" s="877"/>
      <c r="G58" s="877"/>
      <c r="H58" s="877"/>
      <c r="I58" s="877"/>
      <c r="J58" s="877"/>
      <c r="K58" s="877"/>
      <c r="L58" s="877"/>
    </row>
    <row r="59" spans="1:54" ht="59.45" customHeight="1">
      <c r="A59" s="22"/>
      <c r="B59" s="1144" t="s">
        <v>826</v>
      </c>
      <c r="C59" s="1144"/>
      <c r="D59" s="1144"/>
      <c r="E59" s="1144"/>
      <c r="F59" s="1144"/>
      <c r="G59" s="1144"/>
      <c r="H59" s="1144"/>
      <c r="I59" s="1144"/>
      <c r="J59" s="1144"/>
      <c r="K59" s="1144"/>
      <c r="L59" s="1144"/>
    </row>
    <row r="60" spans="1:54" ht="27.95" customHeight="1">
      <c r="A60" s="31">
        <v>3.1</v>
      </c>
      <c r="B60" s="1144" t="s">
        <v>827</v>
      </c>
      <c r="C60" s="1144"/>
      <c r="D60" s="1144"/>
      <c r="E60" s="1144"/>
      <c r="F60" s="1144"/>
      <c r="G60" s="1144"/>
      <c r="H60" s="1144"/>
      <c r="I60" s="1144"/>
      <c r="J60" s="1144"/>
      <c r="K60" s="1144"/>
      <c r="L60" s="1144"/>
    </row>
    <row r="61" spans="1:54" ht="27.95" customHeight="1">
      <c r="A61" s="22"/>
      <c r="B61" s="667" t="s">
        <v>37</v>
      </c>
      <c r="C61" s="1026" t="s">
        <v>828</v>
      </c>
      <c r="D61" s="1027"/>
      <c r="E61" s="1027"/>
      <c r="F61" s="1028"/>
      <c r="G61" s="1026" t="s">
        <v>829</v>
      </c>
      <c r="H61" s="1027"/>
      <c r="I61" s="1027"/>
      <c r="J61" s="1027"/>
      <c r="K61" s="1027"/>
      <c r="L61" s="1028"/>
    </row>
    <row r="62" spans="1:54" ht="27.95" customHeight="1">
      <c r="A62" s="22"/>
      <c r="B62" s="80">
        <v>1</v>
      </c>
      <c r="C62" s="1042"/>
      <c r="D62" s="1042"/>
      <c r="E62" s="1042"/>
      <c r="F62" s="1042"/>
      <c r="G62" s="1188"/>
      <c r="H62" s="1189"/>
      <c r="I62" s="1189"/>
      <c r="J62" s="1189"/>
      <c r="K62" s="1189"/>
      <c r="L62" s="1190"/>
    </row>
    <row r="63" spans="1:54" ht="27.95" customHeight="1">
      <c r="A63" s="22"/>
      <c r="B63" s="80">
        <v>2</v>
      </c>
      <c r="C63" s="1042"/>
      <c r="D63" s="1042"/>
      <c r="E63" s="1042"/>
      <c r="F63" s="1042"/>
      <c r="G63" s="698"/>
      <c r="H63" s="699"/>
      <c r="I63" s="699"/>
      <c r="J63" s="699"/>
      <c r="K63" s="699"/>
      <c r="L63" s="700"/>
    </row>
    <row r="64" spans="1:54" ht="27.95" customHeight="1">
      <c r="A64" s="22"/>
      <c r="B64" s="80">
        <v>3</v>
      </c>
      <c r="C64" s="1042"/>
      <c r="D64" s="1042"/>
      <c r="E64" s="1042"/>
      <c r="F64" s="1042"/>
      <c r="G64" s="698"/>
      <c r="H64" s="699"/>
      <c r="I64" s="699"/>
      <c r="J64" s="699"/>
      <c r="K64" s="699"/>
      <c r="L64" s="700"/>
    </row>
    <row r="65" spans="1:54" ht="27.95" customHeight="1">
      <c r="A65" s="22"/>
      <c r="B65" s="80">
        <v>4</v>
      </c>
      <c r="C65" s="1042"/>
      <c r="D65" s="1042"/>
      <c r="E65" s="1042"/>
      <c r="F65" s="1042"/>
      <c r="G65" s="698"/>
      <c r="H65" s="699"/>
      <c r="I65" s="699"/>
      <c r="J65" s="699"/>
      <c r="K65" s="699"/>
      <c r="L65" s="700"/>
    </row>
    <row r="66" spans="1:54" ht="27.95" customHeight="1">
      <c r="A66" s="22"/>
      <c r="B66" s="80">
        <v>5</v>
      </c>
      <c r="C66" s="1042"/>
      <c r="D66" s="1042"/>
      <c r="E66" s="1042"/>
      <c r="F66" s="1042"/>
      <c r="G66" s="698"/>
      <c r="H66" s="699"/>
      <c r="I66" s="699"/>
      <c r="J66" s="699"/>
      <c r="K66" s="699"/>
      <c r="L66" s="700"/>
    </row>
    <row r="67" spans="1:54" ht="27.95" customHeight="1">
      <c r="A67" s="22"/>
      <c r="B67" s="80">
        <v>6</v>
      </c>
      <c r="C67" s="1042"/>
      <c r="D67" s="1042"/>
      <c r="E67" s="1042"/>
      <c r="F67" s="1042"/>
      <c r="G67" s="1188"/>
      <c r="H67" s="1189"/>
      <c r="I67" s="1189"/>
      <c r="J67" s="1189"/>
      <c r="K67" s="1189"/>
      <c r="L67" s="1190"/>
    </row>
    <row r="68" spans="1:54" ht="27.95" customHeight="1">
      <c r="A68" s="22"/>
      <c r="B68" s="80">
        <v>7</v>
      </c>
      <c r="C68" s="1042"/>
      <c r="D68" s="1042"/>
      <c r="E68" s="1042"/>
      <c r="F68" s="1042"/>
      <c r="G68" s="1188"/>
      <c r="H68" s="1189"/>
      <c r="I68" s="1189"/>
      <c r="J68" s="1189"/>
      <c r="K68" s="1189"/>
      <c r="L68" s="1190"/>
    </row>
    <row r="69" spans="1:54" ht="27.95" customHeight="1">
      <c r="A69" s="22"/>
      <c r="B69" s="80">
        <v>8</v>
      </c>
      <c r="C69" s="1042"/>
      <c r="D69" s="1042"/>
      <c r="E69" s="1042"/>
      <c r="F69" s="1042"/>
      <c r="G69" s="1188"/>
      <c r="H69" s="1189"/>
      <c r="I69" s="1189"/>
      <c r="J69" s="1189"/>
      <c r="K69" s="1189"/>
      <c r="L69" s="1190"/>
    </row>
    <row r="70" spans="1:54" ht="27.95" customHeight="1">
      <c r="A70" s="22"/>
      <c r="B70" s="80">
        <v>9</v>
      </c>
      <c r="C70" s="1042"/>
      <c r="D70" s="1042"/>
      <c r="E70" s="1042"/>
      <c r="F70" s="1042"/>
      <c r="G70" s="1188"/>
      <c r="H70" s="1189"/>
      <c r="I70" s="1189"/>
      <c r="J70" s="1189"/>
      <c r="K70" s="1189"/>
      <c r="L70" s="1190"/>
    </row>
    <row r="71" spans="1:54" ht="27.95" customHeight="1">
      <c r="A71" s="22"/>
      <c r="B71" s="80">
        <v>10</v>
      </c>
      <c r="C71" s="1042"/>
      <c r="D71" s="1042"/>
      <c r="E71" s="1042"/>
      <c r="F71" s="1042"/>
      <c r="G71" s="1188"/>
      <c r="H71" s="1189"/>
      <c r="I71" s="1189"/>
      <c r="J71" s="1189"/>
      <c r="K71" s="1189"/>
      <c r="L71" s="1190"/>
    </row>
    <row r="72" spans="1:54" ht="27.95" customHeight="1">
      <c r="A72" s="22"/>
      <c r="B72" s="668"/>
      <c r="C72" s="487"/>
      <c r="D72" s="487"/>
      <c r="E72" s="487"/>
      <c r="F72" s="487"/>
      <c r="G72" s="668"/>
      <c r="H72" s="668"/>
      <c r="I72" s="668"/>
      <c r="J72" s="668"/>
      <c r="K72" s="669"/>
      <c r="L72" s="669"/>
    </row>
    <row r="73" spans="1:54" ht="21" customHeight="1">
      <c r="A73" s="66">
        <v>4</v>
      </c>
      <c r="B73" s="75" t="s">
        <v>40</v>
      </c>
      <c r="D73" s="74"/>
      <c r="E73" s="74"/>
      <c r="F73" s="74"/>
    </row>
    <row r="74" spans="1:54" ht="18" customHeight="1">
      <c r="A74" s="76">
        <v>4.0999999999999996</v>
      </c>
      <c r="B74" s="1163" t="s">
        <v>41</v>
      </c>
      <c r="C74" s="1163"/>
      <c r="D74" s="1163"/>
      <c r="E74" s="1163"/>
      <c r="F74" s="74"/>
    </row>
    <row r="75" spans="1:54" ht="67.5" customHeight="1">
      <c r="A75" s="22"/>
      <c r="B75" s="1153" t="s">
        <v>42</v>
      </c>
      <c r="C75" s="1153"/>
      <c r="D75" s="1153"/>
      <c r="E75" s="1153"/>
      <c r="F75" s="1153"/>
      <c r="G75" s="1153"/>
      <c r="H75" s="1153"/>
      <c r="I75" s="1153"/>
      <c r="J75" s="1153"/>
      <c r="K75" s="1153"/>
      <c r="L75" s="1153"/>
    </row>
    <row r="76" spans="1:54" s="11" customFormat="1" ht="35.25" customHeight="1">
      <c r="A76" s="22"/>
      <c r="B76" s="1131" t="s">
        <v>43</v>
      </c>
      <c r="C76" s="1131"/>
      <c r="D76" s="1131"/>
      <c r="E76" s="1147" t="s">
        <v>44</v>
      </c>
      <c r="F76" s="1148"/>
      <c r="G76" s="1148"/>
      <c r="H76" s="1149"/>
      <c r="I76" s="1131" t="s">
        <v>45</v>
      </c>
      <c r="J76" s="1131"/>
      <c r="K76" s="1131"/>
      <c r="L76" s="1131"/>
      <c r="M76" s="60"/>
      <c r="N76" s="60"/>
      <c r="O76" s="60"/>
      <c r="P76" s="60"/>
      <c r="Q76" s="60"/>
      <c r="R76" s="60"/>
      <c r="S76" s="60"/>
      <c r="T76" s="60"/>
      <c r="U76" s="60"/>
      <c r="V76" s="60"/>
      <c r="W76" s="60"/>
      <c r="X76" s="60"/>
      <c r="Y76" s="60"/>
      <c r="Z76" s="60"/>
      <c r="AA76" s="60"/>
      <c r="AB76" s="60"/>
      <c r="AC76" s="60"/>
      <c r="AD76" s="60"/>
      <c r="AE76" s="60"/>
      <c r="AF76" s="60"/>
      <c r="AG76" s="60"/>
      <c r="AH76" s="60"/>
      <c r="AI76" s="60"/>
      <c r="AJ76" s="60"/>
      <c r="AK76" s="60"/>
      <c r="AL76" s="60"/>
      <c r="AM76" s="60"/>
      <c r="AN76" s="60"/>
      <c r="AO76" s="60"/>
      <c r="AP76" s="60"/>
      <c r="AQ76" s="60"/>
      <c r="AR76" s="60"/>
      <c r="AS76" s="60"/>
      <c r="AT76" s="60"/>
      <c r="AU76" s="60"/>
      <c r="AV76" s="60"/>
      <c r="AW76" s="60"/>
      <c r="AX76" s="60"/>
      <c r="AY76" s="60"/>
      <c r="AZ76" s="60"/>
      <c r="BA76" s="60"/>
      <c r="BB76" s="60"/>
    </row>
    <row r="77" spans="1:54" ht="20.100000000000001" customHeight="1">
      <c r="A77" s="22"/>
      <c r="B77" s="1042"/>
      <c r="C77" s="1042"/>
      <c r="D77" s="1042"/>
      <c r="E77" s="1146"/>
      <c r="F77" s="1146"/>
      <c r="G77" s="1146"/>
      <c r="H77" s="1146"/>
      <c r="I77" s="1146"/>
      <c r="J77" s="1146"/>
      <c r="K77" s="1146"/>
      <c r="L77" s="1146"/>
    </row>
    <row r="78" spans="1:54" ht="20.100000000000001" customHeight="1">
      <c r="A78" s="22"/>
      <c r="B78" s="1042"/>
      <c r="C78" s="1042"/>
      <c r="D78" s="1042"/>
      <c r="E78" s="1146"/>
      <c r="F78" s="1146"/>
      <c r="G78" s="1146"/>
      <c r="H78" s="1146"/>
      <c r="I78" s="1146"/>
      <c r="J78" s="1146"/>
      <c r="K78" s="1146"/>
      <c r="L78" s="1146"/>
    </row>
    <row r="79" spans="1:54" ht="20.100000000000001" customHeight="1">
      <c r="A79" s="22"/>
      <c r="B79" s="1042"/>
      <c r="C79" s="1042"/>
      <c r="D79" s="1042"/>
      <c r="E79" s="1146"/>
      <c r="F79" s="1146"/>
      <c r="G79" s="1146"/>
      <c r="H79" s="1146"/>
      <c r="I79" s="1146"/>
      <c r="J79" s="1146"/>
      <c r="K79" s="1146"/>
      <c r="L79" s="1146"/>
    </row>
    <row r="80" spans="1:54" ht="20.100000000000001" customHeight="1">
      <c r="A80" s="22"/>
      <c r="B80" s="1042"/>
      <c r="C80" s="1042"/>
      <c r="D80" s="1042"/>
      <c r="E80" s="1146"/>
      <c r="F80" s="1146"/>
      <c r="G80" s="1146"/>
      <c r="H80" s="1146"/>
      <c r="I80" s="1146"/>
      <c r="J80" s="1146"/>
      <c r="K80" s="1146"/>
      <c r="L80" s="1146"/>
    </row>
    <row r="81" spans="1:54" ht="20.100000000000001" customHeight="1">
      <c r="A81" s="22"/>
      <c r="B81" s="1042"/>
      <c r="C81" s="1042"/>
      <c r="D81" s="1042"/>
      <c r="E81" s="1146"/>
      <c r="F81" s="1146"/>
      <c r="G81" s="1146"/>
      <c r="H81" s="1146"/>
      <c r="I81" s="1146"/>
      <c r="J81" s="1146"/>
      <c r="K81" s="1146"/>
      <c r="L81" s="1146"/>
    </row>
    <row r="82" spans="1:54" ht="20.100000000000001" customHeight="1">
      <c r="A82" s="22"/>
      <c r="B82" s="1042"/>
      <c r="C82" s="1042"/>
      <c r="D82" s="1042"/>
      <c r="E82" s="1146"/>
      <c r="F82" s="1146"/>
      <c r="G82" s="1146"/>
      <c r="H82" s="1146"/>
      <c r="I82" s="1146"/>
      <c r="J82" s="1146"/>
      <c r="K82" s="1146"/>
      <c r="L82" s="1146"/>
    </row>
    <row r="83" spans="1:54" s="11" customFormat="1" ht="20.100000000000001" customHeight="1">
      <c r="A83" s="76">
        <v>4.2</v>
      </c>
      <c r="B83" s="19" t="s">
        <v>46</v>
      </c>
      <c r="C83" s="77"/>
      <c r="D83" s="77"/>
      <c r="E83" s="77"/>
      <c r="F83" s="77"/>
      <c r="M83" s="60"/>
      <c r="N83" s="60"/>
      <c r="O83" s="60"/>
      <c r="P83" s="60"/>
      <c r="Q83" s="60"/>
      <c r="R83" s="60"/>
      <c r="S83" s="60"/>
      <c r="T83" s="60"/>
      <c r="U83" s="60"/>
      <c r="V83" s="60"/>
      <c r="W83" s="60"/>
      <c r="X83" s="60"/>
      <c r="Y83" s="60"/>
      <c r="Z83" s="60"/>
      <c r="AA83" s="60"/>
      <c r="AB83" s="60"/>
      <c r="AC83" s="60"/>
      <c r="AD83" s="60"/>
      <c r="AE83" s="60"/>
      <c r="AF83" s="60"/>
      <c r="AG83" s="60"/>
      <c r="AH83" s="60"/>
      <c r="AI83" s="60"/>
      <c r="AJ83" s="60"/>
      <c r="AK83" s="60"/>
      <c r="AL83" s="60"/>
      <c r="AM83" s="60"/>
      <c r="AN83" s="60"/>
      <c r="AO83" s="60"/>
      <c r="AP83" s="60"/>
      <c r="AQ83" s="60"/>
      <c r="AR83" s="60"/>
      <c r="AS83" s="60"/>
      <c r="AT83" s="60"/>
      <c r="AU83" s="60"/>
      <c r="AV83" s="60"/>
      <c r="AW83" s="60"/>
      <c r="AX83" s="60"/>
      <c r="AY83" s="60"/>
      <c r="AZ83" s="60"/>
      <c r="BA83" s="60"/>
      <c r="BB83" s="60"/>
    </row>
    <row r="84" spans="1:54" s="11" customFormat="1" ht="20.100000000000001" customHeight="1">
      <c r="A84" s="19"/>
      <c r="B84" s="19"/>
      <c r="C84" s="77"/>
      <c r="D84" s="77"/>
      <c r="E84" s="77"/>
      <c r="F84" s="77"/>
      <c r="K84" s="81" t="s">
        <v>83</v>
      </c>
      <c r="L84" s="82"/>
      <c r="M84" s="60"/>
      <c r="N84" s="60"/>
      <c r="O84" s="60"/>
      <c r="P84" s="60"/>
      <c r="Q84" s="60"/>
      <c r="R84" s="60"/>
      <c r="S84" s="60"/>
      <c r="T84" s="60"/>
      <c r="U84" s="60"/>
      <c r="V84" s="60"/>
      <c r="W84" s="60"/>
      <c r="X84" s="60"/>
      <c r="Y84" s="60"/>
      <c r="Z84" s="60"/>
      <c r="AA84" s="60"/>
      <c r="AB84" s="60"/>
      <c r="AC84" s="60"/>
      <c r="AD84" s="60"/>
      <c r="AE84" s="60"/>
      <c r="AF84" s="60"/>
      <c r="AG84" s="60"/>
      <c r="AH84" s="60"/>
      <c r="AI84" s="60"/>
      <c r="AJ84" s="60"/>
      <c r="AK84" s="60"/>
      <c r="AL84" s="60"/>
      <c r="AM84" s="60"/>
      <c r="AN84" s="60"/>
      <c r="AO84" s="60"/>
      <c r="AP84" s="60"/>
      <c r="AQ84" s="60"/>
      <c r="AR84" s="60"/>
      <c r="AS84" s="60"/>
      <c r="AT84" s="60"/>
      <c r="AU84" s="60"/>
      <c r="AV84" s="60"/>
      <c r="AW84" s="60"/>
      <c r="AX84" s="60"/>
      <c r="AY84" s="60"/>
      <c r="AZ84" s="60"/>
      <c r="BA84" s="60"/>
      <c r="BB84" s="60"/>
    </row>
    <row r="85" spans="1:54" s="11" customFormat="1" ht="20.100000000000001" customHeight="1">
      <c r="A85" s="19"/>
      <c r="B85" s="29" t="s">
        <v>81</v>
      </c>
      <c r="C85" s="1131" t="s">
        <v>82</v>
      </c>
      <c r="D85" s="1131"/>
      <c r="E85" s="1131"/>
      <c r="F85" s="1131"/>
      <c r="G85" s="1131"/>
      <c r="H85" s="1147" t="s">
        <v>47</v>
      </c>
      <c r="I85" s="1148"/>
      <c r="J85" s="1148"/>
      <c r="K85" s="1148"/>
      <c r="L85" s="1149"/>
      <c r="M85" s="60"/>
      <c r="N85" s="60"/>
      <c r="O85" s="60"/>
      <c r="P85" s="60"/>
      <c r="Q85" s="60"/>
      <c r="R85" s="60"/>
      <c r="S85" s="60"/>
      <c r="T85" s="60"/>
      <c r="U85" s="60"/>
      <c r="V85" s="60"/>
      <c r="W85" s="60"/>
      <c r="X85" s="60"/>
      <c r="Y85" s="60"/>
      <c r="Z85" s="60"/>
      <c r="AA85" s="60"/>
      <c r="AB85" s="60"/>
      <c r="AC85" s="60"/>
      <c r="AD85" s="60"/>
      <c r="AE85" s="60"/>
      <c r="AF85" s="60"/>
      <c r="AG85" s="60"/>
      <c r="AH85" s="60"/>
      <c r="AI85" s="60"/>
      <c r="AJ85" s="60"/>
      <c r="AK85" s="60"/>
      <c r="AL85" s="60"/>
      <c r="AM85" s="60"/>
      <c r="AN85" s="60"/>
      <c r="AO85" s="60"/>
      <c r="AP85" s="60"/>
      <c r="AQ85" s="60"/>
      <c r="AR85" s="60"/>
      <c r="AS85" s="60"/>
      <c r="AT85" s="60"/>
      <c r="AU85" s="60"/>
      <c r="AV85" s="60"/>
      <c r="AW85" s="60"/>
      <c r="AX85" s="60"/>
      <c r="AY85" s="60"/>
      <c r="AZ85" s="60"/>
      <c r="BA85" s="60"/>
      <c r="BB85" s="60"/>
    </row>
    <row r="86" spans="1:54" s="96" customFormat="1" ht="33" customHeight="1">
      <c r="A86" s="25"/>
      <c r="B86" s="69"/>
      <c r="C86" s="670" t="s">
        <v>668</v>
      </c>
      <c r="D86" s="670" t="s">
        <v>636</v>
      </c>
      <c r="E86" s="670" t="s">
        <v>760</v>
      </c>
      <c r="F86" s="670" t="s">
        <v>0</v>
      </c>
      <c r="G86" s="670" t="s">
        <v>171</v>
      </c>
      <c r="H86" s="670" t="s">
        <v>671</v>
      </c>
      <c r="I86" s="670" t="s">
        <v>717</v>
      </c>
      <c r="J86" s="670" t="s">
        <v>761</v>
      </c>
      <c r="K86" s="670" t="s">
        <v>830</v>
      </c>
      <c r="L86" s="670" t="s">
        <v>831</v>
      </c>
      <c r="M86" s="95"/>
      <c r="N86" s="95"/>
      <c r="O86" s="95"/>
      <c r="P86" s="95"/>
      <c r="Q86" s="95"/>
      <c r="R86" s="95"/>
      <c r="S86" s="95"/>
      <c r="T86" s="95"/>
      <c r="U86" s="95"/>
      <c r="V86" s="95"/>
      <c r="W86" s="95"/>
      <c r="X86" s="95"/>
      <c r="Y86" s="95"/>
      <c r="Z86" s="95"/>
      <c r="AA86" s="95"/>
      <c r="AB86" s="95"/>
      <c r="AC86" s="95"/>
      <c r="AD86" s="95"/>
      <c r="AE86" s="95"/>
      <c r="AF86" s="95"/>
      <c r="AG86" s="95"/>
      <c r="AH86" s="95"/>
      <c r="AI86" s="95"/>
      <c r="AJ86" s="95"/>
      <c r="AK86" s="95"/>
      <c r="AL86" s="95"/>
      <c r="AM86" s="95"/>
      <c r="AN86" s="95"/>
      <c r="AO86" s="95"/>
      <c r="AP86" s="95"/>
      <c r="AQ86" s="95"/>
      <c r="AR86" s="95"/>
      <c r="AS86" s="95"/>
      <c r="AT86" s="95"/>
      <c r="AU86" s="95"/>
      <c r="AV86" s="95"/>
      <c r="AW86" s="95"/>
      <c r="AX86" s="95"/>
      <c r="AY86" s="95"/>
      <c r="AZ86" s="95"/>
      <c r="BA86" s="95"/>
      <c r="BB86" s="95"/>
    </row>
    <row r="87" spans="1:54" s="11" customFormat="1" ht="33" customHeight="1">
      <c r="A87" s="19"/>
      <c r="B87" s="69" t="s">
        <v>84</v>
      </c>
      <c r="C87" s="97"/>
      <c r="D87" s="97"/>
      <c r="E87" s="97"/>
      <c r="F87" s="97"/>
      <c r="G87" s="97"/>
      <c r="H87" s="97"/>
      <c r="I87" s="97"/>
      <c r="J87" s="97"/>
      <c r="K87" s="97"/>
      <c r="L87" s="97"/>
      <c r="M87" s="60"/>
      <c r="N87" s="60"/>
      <c r="O87" s="60"/>
      <c r="P87" s="60"/>
      <c r="Q87" s="60"/>
      <c r="R87" s="60"/>
      <c r="S87" s="60"/>
      <c r="T87" s="60"/>
      <c r="U87" s="60"/>
      <c r="V87" s="60"/>
      <c r="W87" s="60"/>
      <c r="X87" s="60"/>
      <c r="Y87" s="60"/>
      <c r="Z87" s="60"/>
      <c r="AA87" s="60"/>
      <c r="AB87" s="60"/>
      <c r="AC87" s="60"/>
      <c r="AD87" s="60"/>
      <c r="AE87" s="60"/>
      <c r="AF87" s="60"/>
      <c r="AG87" s="60"/>
      <c r="AH87" s="60"/>
      <c r="AI87" s="60"/>
      <c r="AJ87" s="60"/>
      <c r="AK87" s="60"/>
      <c r="AL87" s="60"/>
      <c r="AM87" s="60"/>
      <c r="AN87" s="60"/>
      <c r="AO87" s="60"/>
      <c r="AP87" s="60"/>
      <c r="AQ87" s="60"/>
      <c r="AR87" s="60"/>
      <c r="AS87" s="60"/>
      <c r="AT87" s="60"/>
      <c r="AU87" s="60"/>
      <c r="AV87" s="60"/>
      <c r="AW87" s="60"/>
      <c r="AX87" s="60"/>
      <c r="AY87" s="60"/>
      <c r="AZ87" s="60"/>
      <c r="BA87" s="60"/>
      <c r="BB87" s="60"/>
    </row>
    <row r="88" spans="1:54" s="11" customFormat="1" ht="33" customHeight="1">
      <c r="A88" s="19"/>
      <c r="B88" s="69" t="s">
        <v>85</v>
      </c>
      <c r="C88" s="97"/>
      <c r="D88" s="97"/>
      <c r="E88" s="97"/>
      <c r="F88" s="97"/>
      <c r="G88" s="97"/>
      <c r="H88" s="97"/>
      <c r="I88" s="97"/>
      <c r="J88" s="97"/>
      <c r="K88" s="97"/>
      <c r="L88" s="97"/>
      <c r="M88" s="60"/>
      <c r="N88" s="60"/>
      <c r="O88" s="60"/>
      <c r="P88" s="60"/>
      <c r="Q88" s="60"/>
      <c r="R88" s="60"/>
      <c r="S88" s="60"/>
      <c r="T88" s="60"/>
      <c r="U88" s="60"/>
      <c r="V88" s="60"/>
      <c r="W88" s="60"/>
      <c r="X88" s="60"/>
      <c r="Y88" s="60"/>
      <c r="Z88" s="60"/>
      <c r="AA88" s="60"/>
      <c r="AB88" s="60"/>
      <c r="AC88" s="60"/>
      <c r="AD88" s="60"/>
      <c r="AE88" s="60"/>
      <c r="AF88" s="60"/>
      <c r="AG88" s="60"/>
      <c r="AH88" s="60"/>
      <c r="AI88" s="60"/>
      <c r="AJ88" s="60"/>
      <c r="AK88" s="60"/>
      <c r="AL88" s="60"/>
      <c r="AM88" s="60"/>
      <c r="AN88" s="60"/>
      <c r="AO88" s="60"/>
      <c r="AP88" s="60"/>
      <c r="AQ88" s="60"/>
      <c r="AR88" s="60"/>
      <c r="AS88" s="60"/>
      <c r="AT88" s="60"/>
      <c r="AU88" s="60"/>
      <c r="AV88" s="60"/>
      <c r="AW88" s="60"/>
      <c r="AX88" s="60"/>
      <c r="AY88" s="60"/>
      <c r="AZ88" s="60"/>
      <c r="BA88" s="60"/>
      <c r="BB88" s="60"/>
    </row>
    <row r="89" spans="1:54" s="11" customFormat="1" ht="33" customHeight="1">
      <c r="A89" s="19"/>
      <c r="B89" s="69" t="s">
        <v>86</v>
      </c>
      <c r="C89" s="97"/>
      <c r="D89" s="97"/>
      <c r="E89" s="97"/>
      <c r="F89" s="97"/>
      <c r="G89" s="97"/>
      <c r="H89" s="97"/>
      <c r="I89" s="97"/>
      <c r="J89" s="97"/>
      <c r="K89" s="97"/>
      <c r="L89" s="97"/>
      <c r="M89" s="60"/>
      <c r="N89" s="60"/>
      <c r="O89" s="60"/>
      <c r="P89" s="60"/>
      <c r="Q89" s="60"/>
      <c r="R89" s="60"/>
      <c r="S89" s="60"/>
      <c r="T89" s="60"/>
      <c r="U89" s="60"/>
      <c r="V89" s="60"/>
      <c r="W89" s="60"/>
      <c r="X89" s="60"/>
      <c r="Y89" s="60"/>
      <c r="Z89" s="60"/>
      <c r="AA89" s="60"/>
      <c r="AB89" s="60"/>
      <c r="AC89" s="60"/>
      <c r="AD89" s="60"/>
      <c r="AE89" s="60"/>
      <c r="AF89" s="60"/>
      <c r="AG89" s="60"/>
      <c r="AH89" s="60"/>
      <c r="AI89" s="60"/>
      <c r="AJ89" s="60"/>
      <c r="AK89" s="60"/>
      <c r="AL89" s="60"/>
      <c r="AM89" s="60"/>
      <c r="AN89" s="60"/>
      <c r="AO89" s="60"/>
      <c r="AP89" s="60"/>
      <c r="AQ89" s="60"/>
      <c r="AR89" s="60"/>
      <c r="AS89" s="60"/>
      <c r="AT89" s="60"/>
      <c r="AU89" s="60"/>
      <c r="AV89" s="60"/>
      <c r="AW89" s="60"/>
      <c r="AX89" s="60"/>
      <c r="AY89" s="60"/>
      <c r="AZ89" s="60"/>
      <c r="BA89" s="60"/>
      <c r="BB89" s="60"/>
    </row>
    <row r="90" spans="1:54" s="11" customFormat="1" ht="33" customHeight="1">
      <c r="A90" s="19"/>
      <c r="B90" s="69" t="s">
        <v>87</v>
      </c>
      <c r="C90" s="97"/>
      <c r="D90" s="97"/>
      <c r="E90" s="97"/>
      <c r="F90" s="97"/>
      <c r="G90" s="97"/>
      <c r="H90" s="97"/>
      <c r="I90" s="97"/>
      <c r="J90" s="97"/>
      <c r="K90" s="97"/>
      <c r="L90" s="97"/>
      <c r="M90" s="60"/>
      <c r="N90" s="60"/>
      <c r="O90" s="60"/>
      <c r="P90" s="60"/>
      <c r="Q90" s="60"/>
      <c r="R90" s="60"/>
      <c r="S90" s="60"/>
      <c r="T90" s="60"/>
      <c r="U90" s="60"/>
      <c r="V90" s="60"/>
      <c r="W90" s="60"/>
      <c r="X90" s="60"/>
      <c r="Y90" s="60"/>
      <c r="Z90" s="60"/>
      <c r="AA90" s="60"/>
      <c r="AB90" s="60"/>
      <c r="AC90" s="60"/>
      <c r="AD90" s="60"/>
      <c r="AE90" s="60"/>
      <c r="AF90" s="60"/>
      <c r="AG90" s="60"/>
      <c r="AH90" s="60"/>
      <c r="AI90" s="60"/>
      <c r="AJ90" s="60"/>
      <c r="AK90" s="60"/>
      <c r="AL90" s="60"/>
      <c r="AM90" s="60"/>
      <c r="AN90" s="60"/>
      <c r="AO90" s="60"/>
      <c r="AP90" s="60"/>
      <c r="AQ90" s="60"/>
      <c r="AR90" s="60"/>
      <c r="AS90" s="60"/>
      <c r="AT90" s="60"/>
      <c r="AU90" s="60"/>
      <c r="AV90" s="60"/>
      <c r="AW90" s="60"/>
      <c r="AX90" s="60"/>
      <c r="AY90" s="60"/>
      <c r="AZ90" s="60"/>
      <c r="BA90" s="60"/>
      <c r="BB90" s="60"/>
    </row>
    <row r="91" spans="1:54" s="11" customFormat="1" ht="33" customHeight="1">
      <c r="A91" s="19"/>
      <c r="B91" s="69" t="s">
        <v>88</v>
      </c>
      <c r="C91" s="97"/>
      <c r="D91" s="97"/>
      <c r="E91" s="97"/>
      <c r="F91" s="97"/>
      <c r="G91" s="97"/>
      <c r="H91" s="97"/>
      <c r="I91" s="97"/>
      <c r="J91" s="97"/>
      <c r="K91" s="97"/>
      <c r="L91" s="97"/>
      <c r="M91" s="60"/>
      <c r="N91" s="60"/>
      <c r="O91" s="60"/>
      <c r="P91" s="60"/>
      <c r="Q91" s="60"/>
      <c r="R91" s="60"/>
      <c r="S91" s="60"/>
      <c r="T91" s="60"/>
      <c r="U91" s="60"/>
      <c r="V91" s="60"/>
      <c r="W91" s="60"/>
      <c r="X91" s="60"/>
      <c r="Y91" s="60"/>
      <c r="Z91" s="60"/>
      <c r="AA91" s="60"/>
      <c r="AB91" s="60"/>
      <c r="AC91" s="60"/>
      <c r="AD91" s="60"/>
      <c r="AE91" s="60"/>
      <c r="AF91" s="60"/>
      <c r="AG91" s="60"/>
      <c r="AH91" s="60"/>
      <c r="AI91" s="60"/>
      <c r="AJ91" s="60"/>
      <c r="AK91" s="60"/>
      <c r="AL91" s="60"/>
      <c r="AM91" s="60"/>
      <c r="AN91" s="60"/>
      <c r="AO91" s="60"/>
      <c r="AP91" s="60"/>
      <c r="AQ91" s="60"/>
      <c r="AR91" s="60"/>
      <c r="AS91" s="60"/>
      <c r="AT91" s="60"/>
      <c r="AU91" s="60"/>
      <c r="AV91" s="60"/>
      <c r="AW91" s="60"/>
      <c r="AX91" s="60"/>
      <c r="AY91" s="60"/>
      <c r="AZ91" s="60"/>
      <c r="BA91" s="60"/>
      <c r="BB91" s="60"/>
    </row>
    <row r="92" spans="1:54" s="11" customFormat="1" ht="33" customHeight="1">
      <c r="A92" s="19"/>
      <c r="B92" s="69" t="s">
        <v>89</v>
      </c>
      <c r="C92" s="97"/>
      <c r="D92" s="97"/>
      <c r="E92" s="97"/>
      <c r="F92" s="97"/>
      <c r="G92" s="97"/>
      <c r="H92" s="97"/>
      <c r="I92" s="97"/>
      <c r="J92" s="97"/>
      <c r="K92" s="97"/>
      <c r="L92" s="97"/>
      <c r="M92" s="60"/>
      <c r="N92" s="60"/>
      <c r="O92" s="60"/>
      <c r="P92" s="60"/>
      <c r="Q92" s="60"/>
      <c r="R92" s="60"/>
      <c r="S92" s="60"/>
      <c r="T92" s="60"/>
      <c r="U92" s="60"/>
      <c r="V92" s="60"/>
      <c r="W92" s="60"/>
      <c r="X92" s="60"/>
      <c r="Y92" s="60"/>
      <c r="Z92" s="60"/>
      <c r="AA92" s="60"/>
      <c r="AB92" s="60"/>
      <c r="AC92" s="60"/>
      <c r="AD92" s="60"/>
      <c r="AE92" s="60"/>
      <c r="AF92" s="60"/>
      <c r="AG92" s="60"/>
      <c r="AH92" s="60"/>
      <c r="AI92" s="60"/>
      <c r="AJ92" s="60"/>
      <c r="AK92" s="60"/>
      <c r="AL92" s="60"/>
      <c r="AM92" s="60"/>
      <c r="AN92" s="60"/>
      <c r="AO92" s="60"/>
      <c r="AP92" s="60"/>
      <c r="AQ92" s="60"/>
      <c r="AR92" s="60"/>
      <c r="AS92" s="60"/>
      <c r="AT92" s="60"/>
      <c r="AU92" s="60"/>
      <c r="AV92" s="60"/>
      <c r="AW92" s="60"/>
      <c r="AX92" s="60"/>
      <c r="AY92" s="60"/>
      <c r="AZ92" s="60"/>
      <c r="BA92" s="60"/>
      <c r="BB92" s="60"/>
    </row>
    <row r="93" spans="1:54" ht="20.100000000000001" customHeight="1">
      <c r="A93" s="78"/>
      <c r="B93" s="78"/>
      <c r="C93" s="79"/>
      <c r="D93" s="79"/>
      <c r="E93" s="79"/>
      <c r="F93" s="79"/>
    </row>
    <row r="94" spans="1:54" ht="34.9" hidden="1" customHeight="1">
      <c r="A94" s="671">
        <v>5</v>
      </c>
      <c r="B94" s="1191" t="s">
        <v>832</v>
      </c>
      <c r="C94" s="1191"/>
      <c r="D94" s="1191"/>
      <c r="E94" s="1191"/>
      <c r="F94" s="1191"/>
      <c r="G94" s="1191"/>
      <c r="H94" s="1192" t="s">
        <v>58</v>
      </c>
      <c r="I94" s="1192"/>
      <c r="J94" s="1192"/>
      <c r="K94" s="1192"/>
      <c r="L94" s="1192"/>
    </row>
    <row r="95" spans="1:54" ht="15" customHeight="1">
      <c r="A95" s="78"/>
      <c r="B95" s="78"/>
      <c r="C95" s="79"/>
      <c r="D95" s="79"/>
      <c r="E95" s="79"/>
      <c r="F95" s="12"/>
      <c r="G95" s="37"/>
    </row>
    <row r="96" spans="1:54" ht="15" customHeight="1">
      <c r="A96" s="78"/>
      <c r="B96" s="78"/>
      <c r="C96" s="79"/>
      <c r="D96" s="79"/>
      <c r="E96" s="79"/>
      <c r="F96" s="12"/>
      <c r="G96" s="37"/>
    </row>
    <row r="97" spans="1:12" ht="24" customHeight="1">
      <c r="A97" s="23" t="s">
        <v>7</v>
      </c>
      <c r="B97" s="1154" t="str">
        <f>'Attach 3(JV)'!B24</f>
        <v/>
      </c>
      <c r="C97" s="1154"/>
      <c r="D97" s="1154"/>
      <c r="E97" s="12"/>
      <c r="G97" s="37" t="s">
        <v>5</v>
      </c>
      <c r="H97" s="1166" t="str">
        <f>'Attach 3(JV)'!E24</f>
        <v/>
      </c>
      <c r="I97" s="1167"/>
      <c r="J97" s="1167"/>
      <c r="K97" s="1167"/>
      <c r="L97" s="1167"/>
    </row>
    <row r="98" spans="1:12" ht="24" customHeight="1">
      <c r="A98" s="23" t="s">
        <v>8</v>
      </c>
      <c r="B98" s="1155" t="str">
        <f>'Attach 3(JV)'!B25</f>
        <v/>
      </c>
      <c r="C98" s="1155"/>
      <c r="D98" s="1155"/>
      <c r="E98" s="12"/>
      <c r="G98" s="37" t="s">
        <v>6</v>
      </c>
      <c r="H98" s="1166" t="str">
        <f>'Attach 3(JV)'!E25</f>
        <v/>
      </c>
      <c r="I98" s="1167"/>
      <c r="J98" s="1167"/>
      <c r="K98" s="1167"/>
      <c r="L98" s="1167"/>
    </row>
    <row r="99" spans="1:12" ht="24" customHeight="1">
      <c r="A99" s="12"/>
      <c r="B99" s="12"/>
      <c r="C99" s="12"/>
      <c r="D99" s="12"/>
      <c r="E99" s="12"/>
      <c r="F99" s="12"/>
      <c r="G99" s="37"/>
      <c r="H99" s="12"/>
    </row>
    <row r="100" spans="1:12" hidden="1">
      <c r="A100" s="8" t="str">
        <f>A1</f>
        <v xml:space="preserve">Specification No. :CC/T/W-PILE/DOM/A10/26/08899 </v>
      </c>
      <c r="B100" s="9"/>
      <c r="C100" s="9"/>
      <c r="D100" s="9"/>
      <c r="E100" s="9"/>
      <c r="F100" s="64"/>
      <c r="G100" s="64"/>
      <c r="H100" s="64"/>
      <c r="I100" s="65"/>
      <c r="J100" s="65"/>
      <c r="K100" s="65"/>
      <c r="L100" s="10" t="str">
        <f>"Attachment-16 " &amp; 'Attach 3(JV)'!AT76</f>
        <v xml:space="preserve">Attachment-16 </v>
      </c>
    </row>
    <row r="101" spans="1:12" hidden="1"/>
    <row r="102" spans="1:12" ht="49.15" hidden="1" customHeight="1">
      <c r="A102" s="1164" t="str">
        <f>A3</f>
        <v xml:space="preserve">PPile foundation Package PL-01 for 765KVAngul-Srikakulam 2nd D/c Transmission line part-I associated with “Inter-regional strengthening between SR grid and ER grid” through TBCB Route.      </v>
      </c>
      <c r="B102" s="1164"/>
      <c r="C102" s="1164"/>
      <c r="D102" s="1164"/>
      <c r="E102" s="1164"/>
      <c r="F102" s="1164"/>
      <c r="G102" s="1164"/>
      <c r="H102" s="1164"/>
      <c r="I102" s="1164"/>
      <c r="J102" s="1164"/>
      <c r="K102" s="1164"/>
      <c r="L102" s="1164"/>
    </row>
    <row r="103" spans="1:12" ht="15.95" hidden="1" customHeight="1">
      <c r="A103" s="15"/>
      <c r="H103" s="17"/>
      <c r="I103" s="2"/>
    </row>
    <row r="104" spans="1:12" ht="20.100000000000001" hidden="1" customHeight="1">
      <c r="A104" s="1165" t="s">
        <v>9</v>
      </c>
      <c r="B104" s="1165"/>
      <c r="C104" s="1165"/>
      <c r="D104" s="1165"/>
      <c r="E104" s="1165"/>
      <c r="F104" s="1165"/>
      <c r="G104" s="1165"/>
      <c r="H104" s="1165"/>
      <c r="I104" s="1165"/>
      <c r="J104" s="1165"/>
      <c r="K104" s="1165"/>
      <c r="L104" s="1165"/>
    </row>
    <row r="105" spans="1:12" ht="15.95" hidden="1" customHeight="1">
      <c r="A105" s="19"/>
      <c r="H105" s="17"/>
      <c r="I105" s="2"/>
    </row>
    <row r="106" spans="1:12" ht="20.100000000000001" hidden="1" customHeight="1">
      <c r="A106" s="20" t="str">
        <f>'Attach 3(JV)'!A15</f>
        <v>Name(s) and Addresse(s) of other partner(s)</v>
      </c>
      <c r="G106" s="5" t="str">
        <f>G7</f>
        <v>To:</v>
      </c>
      <c r="I106" s="2"/>
    </row>
    <row r="107" spans="1:12" ht="20.100000000000001" hidden="1" customHeight="1">
      <c r="A107" s="20" t="str">
        <f>'Attach 3(JV)'!B16&amp; " " &amp; A8</f>
        <v xml:space="preserve"> </v>
      </c>
      <c r="G107" s="88" t="str">
        <f>G8</f>
        <v>Contract Services</v>
      </c>
      <c r="I107" s="2"/>
    </row>
    <row r="108" spans="1:12" ht="20.100000000000001" hidden="1" customHeight="1">
      <c r="A108" s="4" t="s">
        <v>339</v>
      </c>
      <c r="B108" s="1181" t="str">
        <f>'Attach 3(JV)'!B17:D17</f>
        <v/>
      </c>
      <c r="C108" s="1181"/>
      <c r="D108" s="1181"/>
      <c r="E108" s="1181"/>
      <c r="F108" s="1181"/>
      <c r="G108" s="88" t="str">
        <f>G9</f>
        <v>Power Grid Corporation of India Ltd.,</v>
      </c>
      <c r="I108" s="2"/>
    </row>
    <row r="109" spans="1:12" ht="20.100000000000001" hidden="1" customHeight="1">
      <c r="A109" s="4" t="s">
        <v>341</v>
      </c>
      <c r="B109" s="1151" t="str">
        <f>'Attach 3(JV)'!B18:D18</f>
        <v/>
      </c>
      <c r="C109" s="1151"/>
      <c r="D109" s="1151"/>
      <c r="E109" s="1151"/>
      <c r="F109" s="1151"/>
      <c r="G109" s="88" t="str">
        <f>G10</f>
        <v>"Saudamini", Plot No. 2, Sector 29</v>
      </c>
      <c r="I109" s="2"/>
    </row>
    <row r="110" spans="1:12" ht="20.100000000000001" hidden="1" customHeight="1">
      <c r="B110" s="1151" t="str">
        <f>'Attach 3(JV)'!B19:D19</f>
        <v/>
      </c>
      <c r="C110" s="1151"/>
      <c r="D110" s="1151"/>
      <c r="E110" s="1151"/>
      <c r="F110" s="1151"/>
      <c r="G110" s="88" t="str">
        <f>G11</f>
        <v>Gurgaon (Haryana) - 122001</v>
      </c>
    </row>
    <row r="111" spans="1:12" ht="20.100000000000001" hidden="1" customHeight="1">
      <c r="A111" s="19"/>
      <c r="B111" s="1151" t="str">
        <f>'Attach 3(JV)'!B20:D20</f>
        <v/>
      </c>
      <c r="C111" s="1151"/>
      <c r="D111" s="1151"/>
      <c r="E111" s="1151"/>
      <c r="F111" s="1151"/>
      <c r="G111" s="3"/>
    </row>
    <row r="112" spans="1:12" ht="15.95" hidden="1" customHeight="1">
      <c r="A112" s="19"/>
      <c r="B112" s="84"/>
      <c r="C112" s="84"/>
      <c r="D112" s="84"/>
      <c r="E112" s="84"/>
      <c r="F112" s="84"/>
    </row>
    <row r="113" spans="1:12" ht="20.100000000000001" hidden="1" customHeight="1">
      <c r="A113" s="19"/>
      <c r="B113" s="84"/>
      <c r="C113" s="84"/>
      <c r="D113" s="84"/>
      <c r="E113" s="84"/>
      <c r="F113" s="84"/>
      <c r="G113" s="3"/>
    </row>
    <row r="114" spans="1:12" ht="20.100000000000001" hidden="1" customHeight="1">
      <c r="A114" s="16" t="s">
        <v>334</v>
      </c>
    </row>
    <row r="115" spans="1:12" ht="9.75" hidden="1" customHeight="1">
      <c r="A115" s="19"/>
    </row>
    <row r="116" spans="1:12" ht="57.75" hidden="1" customHeight="1">
      <c r="A116" s="1152" t="s">
        <v>15</v>
      </c>
      <c r="B116" s="1152"/>
      <c r="C116" s="1152"/>
      <c r="D116" s="1152"/>
      <c r="E116" s="1152"/>
      <c r="F116" s="1152"/>
      <c r="G116" s="1152"/>
      <c r="H116" s="1152"/>
      <c r="I116" s="1152"/>
      <c r="J116" s="1152"/>
      <c r="K116" s="1152"/>
      <c r="L116" s="1152"/>
    </row>
    <row r="117" spans="1:12" ht="20.100000000000001" hidden="1" customHeight="1">
      <c r="A117" s="66">
        <v>1</v>
      </c>
      <c r="B117" s="67" t="s">
        <v>16</v>
      </c>
    </row>
    <row r="118" spans="1:12" ht="82.5" hidden="1" customHeight="1">
      <c r="A118" s="31"/>
      <c r="B118" s="1153" t="s">
        <v>279</v>
      </c>
      <c r="C118" s="1153"/>
      <c r="D118" s="1153"/>
      <c r="E118" s="1153"/>
      <c r="F118" s="1153"/>
      <c r="G118" s="1153"/>
      <c r="H118" s="1153"/>
      <c r="I118" s="1153"/>
      <c r="J118" s="1153"/>
      <c r="K118" s="1153"/>
      <c r="L118" s="1153"/>
    </row>
    <row r="119" spans="1:12" ht="50.25" hidden="1" customHeight="1">
      <c r="A119" s="32">
        <v>1.1000000000000001</v>
      </c>
      <c r="B119" s="1180" t="s">
        <v>17</v>
      </c>
      <c r="C119" s="1180"/>
      <c r="D119" s="1180"/>
      <c r="E119" s="1180"/>
      <c r="F119" s="1180"/>
      <c r="G119" s="1180"/>
      <c r="H119" s="1180"/>
      <c r="I119" s="1180"/>
      <c r="J119" s="1180"/>
      <c r="K119" s="1180"/>
      <c r="L119" s="1180"/>
    </row>
    <row r="120" spans="1:12" ht="33" hidden="1" customHeight="1">
      <c r="A120" s="31"/>
      <c r="B120" s="1156" t="str">
        <f>"Name of " &amp;A107</f>
        <v xml:space="preserve">Name of  </v>
      </c>
      <c r="C120" s="1157"/>
      <c r="D120" s="1157"/>
      <c r="E120" s="1157"/>
      <c r="F120" s="1157"/>
      <c r="G120" s="1158"/>
      <c r="H120" s="1182" t="str">
        <f>B108</f>
        <v/>
      </c>
      <c r="I120" s="1183"/>
      <c r="J120" s="1183"/>
      <c r="K120" s="1183"/>
      <c r="L120" s="1184"/>
    </row>
    <row r="121" spans="1:12" ht="22.5" hidden="1" customHeight="1">
      <c r="A121" s="22"/>
      <c r="B121" s="1156" t="s">
        <v>18</v>
      </c>
      <c r="C121" s="1157"/>
      <c r="D121" s="1157"/>
      <c r="E121" s="1157"/>
      <c r="F121" s="1157"/>
      <c r="G121" s="1158"/>
      <c r="H121" s="1159"/>
      <c r="I121" s="1160"/>
      <c r="J121" s="1160"/>
      <c r="K121" s="1160"/>
      <c r="L121" s="1161"/>
    </row>
    <row r="122" spans="1:12" ht="33" hidden="1" customHeight="1">
      <c r="A122" s="22"/>
      <c r="B122" s="1156" t="s">
        <v>152</v>
      </c>
      <c r="C122" s="1157"/>
      <c r="D122" s="1157"/>
      <c r="E122" s="1157"/>
      <c r="F122" s="1157"/>
      <c r="G122" s="1158"/>
      <c r="H122" s="1159"/>
      <c r="I122" s="1160"/>
      <c r="J122" s="1160"/>
      <c r="K122" s="1160"/>
      <c r="L122" s="1161"/>
    </row>
    <row r="123" spans="1:12" ht="33" hidden="1" customHeight="1">
      <c r="A123" s="22"/>
      <c r="B123" s="1156" t="s">
        <v>20</v>
      </c>
      <c r="C123" s="1157"/>
      <c r="D123" s="1157"/>
      <c r="E123" s="1157"/>
      <c r="F123" s="1157"/>
      <c r="G123" s="1158"/>
      <c r="H123" s="1159"/>
      <c r="I123" s="1160"/>
      <c r="J123" s="1160"/>
      <c r="K123" s="1160"/>
      <c r="L123" s="1161"/>
    </row>
    <row r="124" spans="1:12" ht="33" hidden="1" customHeight="1">
      <c r="A124" s="22"/>
      <c r="B124" s="1156" t="s">
        <v>21</v>
      </c>
      <c r="C124" s="1157"/>
      <c r="D124" s="1157"/>
      <c r="E124" s="1157"/>
      <c r="F124" s="1157"/>
      <c r="G124" s="1158"/>
      <c r="H124" s="1159"/>
      <c r="I124" s="1160"/>
      <c r="J124" s="1160"/>
      <c r="K124" s="1160"/>
      <c r="L124" s="1161"/>
    </row>
    <row r="125" spans="1:12" ht="6" hidden="1" customHeight="1">
      <c r="A125" s="22"/>
      <c r="B125" s="104"/>
      <c r="C125" s="104"/>
      <c r="D125" s="104"/>
      <c r="E125" s="104"/>
      <c r="F125" s="104"/>
      <c r="G125" s="104"/>
      <c r="H125" s="105"/>
      <c r="I125" s="105"/>
      <c r="J125" s="105"/>
      <c r="K125" s="105"/>
      <c r="L125" s="105"/>
    </row>
    <row r="126" spans="1:12" ht="18.95" hidden="1" customHeight="1">
      <c r="A126" s="32">
        <v>1.2</v>
      </c>
      <c r="B126" s="1174" t="s">
        <v>151</v>
      </c>
      <c r="C126" s="1174"/>
      <c r="D126" s="1174"/>
      <c r="E126" s="1174"/>
      <c r="F126" s="1174"/>
      <c r="G126" s="1174"/>
      <c r="H126" s="1174"/>
      <c r="I126" s="1174"/>
      <c r="J126" s="1174"/>
      <c r="K126" s="1174"/>
      <c r="L126" s="1174"/>
    </row>
    <row r="127" spans="1:12" ht="18.95" hidden="1" customHeight="1">
      <c r="A127" s="35" t="s">
        <v>22</v>
      </c>
      <c r="B127" s="16" t="s">
        <v>23</v>
      </c>
      <c r="D127" s="68"/>
      <c r="E127" s="68"/>
    </row>
    <row r="128" spans="1:12" ht="18.95" hidden="1" customHeight="1">
      <c r="A128" s="22"/>
      <c r="B128" s="1168" t="s">
        <v>24</v>
      </c>
      <c r="C128" s="1168"/>
      <c r="D128" s="1042"/>
      <c r="E128" s="1042"/>
      <c r="F128" s="1042"/>
      <c r="G128" s="1042"/>
      <c r="H128" s="1042"/>
      <c r="I128" s="1042"/>
      <c r="J128" s="1042"/>
      <c r="K128" s="1042"/>
      <c r="L128" s="1042"/>
    </row>
    <row r="129" spans="1:54" ht="18.95" hidden="1" customHeight="1">
      <c r="A129" s="22"/>
      <c r="B129" s="1175" t="s">
        <v>25</v>
      </c>
      <c r="C129" s="1176"/>
      <c r="D129" s="1169"/>
      <c r="E129" s="1169"/>
      <c r="F129" s="1169"/>
      <c r="G129" s="1169"/>
      <c r="H129" s="1169"/>
      <c r="I129" s="1169"/>
      <c r="J129" s="1169"/>
      <c r="K129" s="1169"/>
      <c r="L129" s="1169"/>
    </row>
    <row r="130" spans="1:54" ht="18.95" hidden="1" customHeight="1">
      <c r="A130" s="22"/>
      <c r="B130" s="71"/>
      <c r="C130" s="33"/>
      <c r="D130" s="1177"/>
      <c r="E130" s="1177"/>
      <c r="F130" s="1177"/>
      <c r="G130" s="1177"/>
      <c r="H130" s="1177"/>
      <c r="I130" s="1177"/>
      <c r="J130" s="1177"/>
      <c r="K130" s="1177"/>
      <c r="L130" s="1177"/>
    </row>
    <row r="131" spans="1:54" ht="18.95" hidden="1" customHeight="1">
      <c r="A131" s="22"/>
      <c r="B131" s="71"/>
      <c r="C131" s="33"/>
      <c r="D131" s="1177"/>
      <c r="E131" s="1177"/>
      <c r="F131" s="1177"/>
      <c r="G131" s="1177"/>
      <c r="H131" s="1177"/>
      <c r="I131" s="1177"/>
      <c r="J131" s="1177"/>
      <c r="K131" s="1177"/>
      <c r="L131" s="1177"/>
    </row>
    <row r="132" spans="1:54" ht="18.95" hidden="1" customHeight="1">
      <c r="A132" s="22"/>
      <c r="B132" s="72"/>
      <c r="C132" s="34"/>
      <c r="D132" s="1171"/>
      <c r="E132" s="1171"/>
      <c r="F132" s="1171"/>
      <c r="G132" s="1171"/>
      <c r="H132" s="1171"/>
      <c r="I132" s="1171"/>
      <c r="J132" s="1171"/>
      <c r="K132" s="1171"/>
      <c r="L132" s="1171"/>
    </row>
    <row r="133" spans="1:54" ht="18.95" hidden="1" customHeight="1">
      <c r="A133" s="22"/>
      <c r="B133" s="1168" t="s">
        <v>26</v>
      </c>
      <c r="C133" s="1168"/>
      <c r="D133" s="1042"/>
      <c r="E133" s="1042"/>
      <c r="F133" s="1042"/>
      <c r="G133" s="1042"/>
      <c r="H133" s="1042"/>
      <c r="I133" s="1042"/>
      <c r="J133" s="1042"/>
      <c r="K133" s="1042"/>
      <c r="L133" s="1042"/>
    </row>
    <row r="134" spans="1:54" ht="18.95" hidden="1" customHeight="1">
      <c r="A134" s="22"/>
      <c r="B134" s="1168" t="s">
        <v>27</v>
      </c>
      <c r="C134" s="1168"/>
      <c r="D134" s="1042"/>
      <c r="E134" s="1042"/>
      <c r="F134" s="1042"/>
      <c r="G134" s="1042"/>
      <c r="H134" s="1042"/>
      <c r="I134" s="1042"/>
      <c r="J134" s="1042"/>
      <c r="K134" s="1042"/>
      <c r="L134" s="1042"/>
    </row>
    <row r="135" spans="1:54" ht="18.95" hidden="1" customHeight="1">
      <c r="A135" s="22"/>
      <c r="B135" s="1168" t="s">
        <v>28</v>
      </c>
      <c r="C135" s="1168"/>
      <c r="D135" s="1042"/>
      <c r="E135" s="1042"/>
      <c r="F135" s="1042"/>
      <c r="G135" s="1042"/>
      <c r="H135" s="1042"/>
      <c r="I135" s="1042"/>
      <c r="J135" s="1042"/>
      <c r="K135" s="1042"/>
      <c r="L135" s="1042"/>
    </row>
    <row r="136" spans="1:54" ht="18.95" hidden="1" customHeight="1">
      <c r="A136" s="22"/>
      <c r="B136" s="1168" t="s">
        <v>29</v>
      </c>
      <c r="C136" s="1168"/>
      <c r="D136" s="1042"/>
      <c r="E136" s="1042"/>
      <c r="F136" s="1042"/>
      <c r="G136" s="1042"/>
      <c r="H136" s="1042"/>
      <c r="I136" s="1042"/>
      <c r="J136" s="1042"/>
      <c r="K136" s="1042"/>
      <c r="L136" s="1042"/>
    </row>
    <row r="137" spans="1:54" ht="8.1" hidden="1" customHeight="1">
      <c r="A137" s="22"/>
      <c r="B137" s="73"/>
      <c r="C137" s="73"/>
      <c r="D137" s="74"/>
      <c r="E137" s="74"/>
      <c r="F137" s="74"/>
      <c r="G137" s="74"/>
      <c r="H137" s="74"/>
      <c r="I137" s="74"/>
      <c r="J137" s="74"/>
      <c r="K137" s="74"/>
      <c r="L137" s="74"/>
    </row>
    <row r="138" spans="1:54" ht="61.5" hidden="1" customHeight="1">
      <c r="A138" s="36" t="s">
        <v>31</v>
      </c>
      <c r="B138" s="1153" t="s">
        <v>30</v>
      </c>
      <c r="C138" s="1153"/>
      <c r="D138" s="1153"/>
      <c r="E138" s="1153"/>
      <c r="F138" s="1153"/>
      <c r="G138" s="1153"/>
      <c r="H138" s="1153"/>
      <c r="I138" s="1153"/>
      <c r="J138" s="1153"/>
      <c r="K138" s="1153"/>
      <c r="L138" s="1153"/>
    </row>
    <row r="139" spans="1:54" ht="33.75" hidden="1" customHeight="1">
      <c r="A139" s="22"/>
      <c r="B139" s="70" t="s">
        <v>337</v>
      </c>
      <c r="C139" s="1145" t="s">
        <v>32</v>
      </c>
      <c r="D139" s="1145"/>
      <c r="E139" s="1145"/>
      <c r="F139" s="1145"/>
      <c r="G139" s="1145" t="s">
        <v>33</v>
      </c>
      <c r="H139" s="1145"/>
      <c r="I139" s="1145" t="s">
        <v>34</v>
      </c>
      <c r="J139" s="1145"/>
      <c r="K139" s="1145"/>
      <c r="L139" s="1145"/>
    </row>
    <row r="140" spans="1:54" ht="38.1" hidden="1" customHeight="1">
      <c r="B140" s="80"/>
      <c r="C140" s="1042"/>
      <c r="D140" s="1042"/>
      <c r="E140" s="1042"/>
      <c r="F140" s="1042"/>
      <c r="G140" s="1146"/>
      <c r="H140" s="1146"/>
      <c r="I140" s="1042"/>
      <c r="J140" s="1042"/>
      <c r="K140" s="1042"/>
      <c r="L140" s="1042"/>
    </row>
    <row r="141" spans="1:54" ht="38.1" hidden="1" customHeight="1">
      <c r="A141" s="22"/>
      <c r="B141" s="80"/>
      <c r="C141" s="1042"/>
      <c r="D141" s="1042"/>
      <c r="E141" s="1042"/>
      <c r="F141" s="1042"/>
      <c r="G141" s="1146"/>
      <c r="H141" s="1146"/>
      <c r="I141" s="1042"/>
      <c r="J141" s="1042"/>
      <c r="K141" s="1042"/>
      <c r="L141" s="1042"/>
    </row>
    <row r="142" spans="1:54" ht="20.100000000000001" hidden="1" customHeight="1">
      <c r="A142" s="66">
        <v>2</v>
      </c>
      <c r="B142" s="75" t="s">
        <v>35</v>
      </c>
    </row>
    <row r="143" spans="1:54" ht="78.75" hidden="1" customHeight="1">
      <c r="B143" s="1153" t="s">
        <v>280</v>
      </c>
      <c r="C143" s="1153"/>
      <c r="D143" s="1153"/>
      <c r="E143" s="1153"/>
      <c r="F143" s="1153"/>
      <c r="G143" s="1153"/>
      <c r="H143" s="1153"/>
      <c r="I143" s="1153"/>
      <c r="J143" s="1153"/>
      <c r="K143" s="1153"/>
      <c r="L143" s="1153"/>
    </row>
    <row r="144" spans="1:54" s="11" customFormat="1" ht="34.5" hidden="1" customHeight="1">
      <c r="A144" s="32">
        <v>2.1</v>
      </c>
      <c r="B144" s="1153" t="s">
        <v>36</v>
      </c>
      <c r="C144" s="1153"/>
      <c r="D144" s="1153"/>
      <c r="E144" s="1153"/>
      <c r="F144" s="1153"/>
      <c r="G144" s="1153"/>
      <c r="H144" s="1153"/>
      <c r="I144" s="1153"/>
      <c r="J144" s="1153"/>
      <c r="K144" s="1153"/>
      <c r="L144" s="1153"/>
      <c r="M144" s="60"/>
      <c r="N144" s="60"/>
      <c r="O144" s="60"/>
      <c r="P144" s="60"/>
      <c r="Q144" s="60"/>
      <c r="R144" s="60"/>
      <c r="S144" s="60"/>
      <c r="T144" s="60"/>
      <c r="U144" s="60"/>
      <c r="V144" s="60"/>
      <c r="W144" s="60"/>
      <c r="X144" s="60"/>
      <c r="Y144" s="60"/>
      <c r="Z144" s="60"/>
      <c r="AA144" s="60"/>
      <c r="AB144" s="60"/>
      <c r="AC144" s="60"/>
      <c r="AD144" s="60"/>
      <c r="AE144" s="60"/>
      <c r="AF144" s="60"/>
      <c r="AG144" s="60"/>
      <c r="AH144" s="60"/>
      <c r="AI144" s="60"/>
      <c r="AJ144" s="60"/>
      <c r="AK144" s="60"/>
      <c r="AL144" s="60"/>
      <c r="AM144" s="60"/>
      <c r="AN144" s="60"/>
      <c r="AO144" s="60"/>
      <c r="AP144" s="60"/>
      <c r="AQ144" s="60"/>
      <c r="AR144" s="60"/>
      <c r="AS144" s="60"/>
      <c r="AT144" s="60"/>
      <c r="AU144" s="60"/>
      <c r="AV144" s="60"/>
      <c r="AW144" s="60"/>
      <c r="AX144" s="60"/>
      <c r="AY144" s="60"/>
      <c r="AZ144" s="60"/>
      <c r="BA144" s="60"/>
      <c r="BB144" s="60"/>
    </row>
    <row r="145" spans="1:54" ht="51" hidden="1" customHeight="1">
      <c r="A145" s="22"/>
      <c r="B145" s="70" t="s">
        <v>37</v>
      </c>
      <c r="C145" s="1145" t="s">
        <v>38</v>
      </c>
      <c r="D145" s="1145"/>
      <c r="E145" s="1145"/>
      <c r="F145" s="1145"/>
      <c r="G145" s="1145" t="s">
        <v>39</v>
      </c>
      <c r="H145" s="1145"/>
      <c r="I145" s="1145" t="s">
        <v>79</v>
      </c>
      <c r="J145" s="1145"/>
      <c r="K145" s="1145" t="s">
        <v>80</v>
      </c>
      <c r="L145" s="1145"/>
    </row>
    <row r="146" spans="1:54" ht="27.95" hidden="1" customHeight="1">
      <c r="A146" s="22"/>
      <c r="B146" s="80">
        <v>1</v>
      </c>
      <c r="C146" s="1042"/>
      <c r="D146" s="1042"/>
      <c r="E146" s="1042"/>
      <c r="F146" s="1042"/>
      <c r="G146" s="1146"/>
      <c r="H146" s="1146"/>
      <c r="I146" s="1146"/>
      <c r="J146" s="1146"/>
      <c r="K146" s="1162"/>
      <c r="L146" s="1162"/>
    </row>
    <row r="147" spans="1:54" ht="27.95" hidden="1" customHeight="1">
      <c r="A147" s="22"/>
      <c r="B147" s="80">
        <v>2</v>
      </c>
      <c r="C147" s="1042"/>
      <c r="D147" s="1042"/>
      <c r="E147" s="1042"/>
      <c r="F147" s="1042"/>
      <c r="G147" s="1146"/>
      <c r="H147" s="1146"/>
      <c r="I147" s="1146"/>
      <c r="J147" s="1146"/>
      <c r="K147" s="1162"/>
      <c r="L147" s="1162"/>
    </row>
    <row r="148" spans="1:54" ht="27.95" hidden="1" customHeight="1">
      <c r="A148" s="22"/>
      <c r="B148" s="80">
        <v>3</v>
      </c>
      <c r="C148" s="1042"/>
      <c r="D148" s="1042"/>
      <c r="E148" s="1042"/>
      <c r="F148" s="1042"/>
      <c r="G148" s="1146"/>
      <c r="H148" s="1146"/>
      <c r="I148" s="1146"/>
      <c r="J148" s="1146"/>
      <c r="K148" s="1162"/>
      <c r="L148" s="1162"/>
    </row>
    <row r="149" spans="1:54" ht="27.95" hidden="1" customHeight="1">
      <c r="A149" s="22"/>
      <c r="B149" s="80">
        <v>4</v>
      </c>
      <c r="C149" s="1042"/>
      <c r="D149" s="1042"/>
      <c r="E149" s="1042"/>
      <c r="F149" s="1042"/>
      <c r="G149" s="1146"/>
      <c r="H149" s="1146"/>
      <c r="I149" s="1146"/>
      <c r="J149" s="1146"/>
      <c r="K149" s="1162"/>
      <c r="L149" s="1162"/>
    </row>
    <row r="150" spans="1:54" ht="27.95" hidden="1" customHeight="1">
      <c r="A150" s="22"/>
      <c r="B150" s="80">
        <v>5</v>
      </c>
      <c r="C150" s="1042"/>
      <c r="D150" s="1042"/>
      <c r="E150" s="1042"/>
      <c r="F150" s="1042"/>
      <c r="G150" s="1146"/>
      <c r="H150" s="1146"/>
      <c r="I150" s="1146"/>
      <c r="J150" s="1146"/>
      <c r="K150" s="1162"/>
      <c r="L150" s="1162"/>
    </row>
    <row r="151" spans="1:54" ht="21" hidden="1" customHeight="1">
      <c r="A151" s="66">
        <v>3</v>
      </c>
      <c r="B151" s="75" t="s">
        <v>40</v>
      </c>
      <c r="D151" s="74"/>
      <c r="E151" s="74"/>
      <c r="F151" s="74"/>
    </row>
    <row r="152" spans="1:54" ht="18" hidden="1" customHeight="1">
      <c r="A152" s="76">
        <v>3.1</v>
      </c>
      <c r="B152" s="1163" t="s">
        <v>41</v>
      </c>
      <c r="C152" s="1163"/>
      <c r="D152" s="1163"/>
      <c r="E152" s="1163"/>
      <c r="F152" s="74"/>
    </row>
    <row r="153" spans="1:54" ht="67.5" hidden="1" customHeight="1">
      <c r="A153" s="22"/>
      <c r="B153" s="1153" t="s">
        <v>42</v>
      </c>
      <c r="C153" s="1153"/>
      <c r="D153" s="1153"/>
      <c r="E153" s="1153"/>
      <c r="F153" s="1153"/>
      <c r="G153" s="1153"/>
      <c r="H153" s="1153"/>
      <c r="I153" s="1153"/>
      <c r="J153" s="1153"/>
      <c r="K153" s="1153"/>
      <c r="L153" s="1153"/>
    </row>
    <row r="154" spans="1:54" s="11" customFormat="1" ht="35.25" hidden="1" customHeight="1">
      <c r="A154" s="22"/>
      <c r="B154" s="1131" t="s">
        <v>43</v>
      </c>
      <c r="C154" s="1131"/>
      <c r="D154" s="1131"/>
      <c r="E154" s="1147" t="s">
        <v>44</v>
      </c>
      <c r="F154" s="1148"/>
      <c r="G154" s="1148"/>
      <c r="H154" s="1149"/>
      <c r="I154" s="1131" t="s">
        <v>45</v>
      </c>
      <c r="J154" s="1131"/>
      <c r="K154" s="1131"/>
      <c r="L154" s="1131"/>
      <c r="M154" s="60"/>
      <c r="N154" s="60"/>
      <c r="O154" s="60"/>
      <c r="P154" s="60"/>
      <c r="Q154" s="60"/>
      <c r="R154" s="60"/>
      <c r="S154" s="60"/>
      <c r="T154" s="60"/>
      <c r="U154" s="60"/>
      <c r="V154" s="60"/>
      <c r="W154" s="60"/>
      <c r="X154" s="60"/>
      <c r="Y154" s="60"/>
      <c r="Z154" s="60"/>
      <c r="AA154" s="60"/>
      <c r="AB154" s="60"/>
      <c r="AC154" s="60"/>
      <c r="AD154" s="60"/>
      <c r="AE154" s="60"/>
      <c r="AF154" s="60"/>
      <c r="AG154" s="60"/>
      <c r="AH154" s="60"/>
      <c r="AI154" s="60"/>
      <c r="AJ154" s="60"/>
      <c r="AK154" s="60"/>
      <c r="AL154" s="60"/>
      <c r="AM154" s="60"/>
      <c r="AN154" s="60"/>
      <c r="AO154" s="60"/>
      <c r="AP154" s="60"/>
      <c r="AQ154" s="60"/>
      <c r="AR154" s="60"/>
      <c r="AS154" s="60"/>
      <c r="AT154" s="60"/>
      <c r="AU154" s="60"/>
      <c r="AV154" s="60"/>
      <c r="AW154" s="60"/>
      <c r="AX154" s="60"/>
      <c r="AY154" s="60"/>
      <c r="AZ154" s="60"/>
      <c r="BA154" s="60"/>
      <c r="BB154" s="60"/>
    </row>
    <row r="155" spans="1:54" ht="20.100000000000001" hidden="1" customHeight="1">
      <c r="A155" s="22"/>
      <c r="B155" s="1042"/>
      <c r="C155" s="1042"/>
      <c r="D155" s="1042"/>
      <c r="E155" s="1042"/>
      <c r="F155" s="1042"/>
      <c r="G155" s="1042"/>
      <c r="H155" s="1042"/>
      <c r="I155" s="1042"/>
      <c r="J155" s="1042"/>
      <c r="K155" s="1042"/>
      <c r="L155" s="1042"/>
    </row>
    <row r="156" spans="1:54" ht="20.100000000000001" hidden="1" customHeight="1">
      <c r="A156" s="22"/>
      <c r="B156" s="1042"/>
      <c r="C156" s="1042"/>
      <c r="D156" s="1042"/>
      <c r="E156" s="1042"/>
      <c r="F156" s="1042"/>
      <c r="G156" s="1042"/>
      <c r="H156" s="1042"/>
      <c r="I156" s="1042"/>
      <c r="J156" s="1042"/>
      <c r="K156" s="1042"/>
      <c r="L156" s="1042"/>
    </row>
    <row r="157" spans="1:54" ht="20.100000000000001" hidden="1" customHeight="1">
      <c r="A157" s="22"/>
      <c r="B157" s="1042"/>
      <c r="C157" s="1042"/>
      <c r="D157" s="1042"/>
      <c r="E157" s="1042"/>
      <c r="F157" s="1042"/>
      <c r="G157" s="1042"/>
      <c r="H157" s="1042"/>
      <c r="I157" s="1042"/>
      <c r="J157" s="1042"/>
      <c r="K157" s="1042"/>
      <c r="L157" s="1042"/>
    </row>
    <row r="158" spans="1:54" ht="20.100000000000001" hidden="1" customHeight="1">
      <c r="A158" s="22"/>
      <c r="B158" s="1042"/>
      <c r="C158" s="1042"/>
      <c r="D158" s="1042"/>
      <c r="E158" s="1042"/>
      <c r="F158" s="1042"/>
      <c r="G158" s="1042"/>
      <c r="H158" s="1042"/>
      <c r="I158" s="1042"/>
      <c r="J158" s="1042"/>
      <c r="K158" s="1042"/>
      <c r="L158" s="1042"/>
    </row>
    <row r="159" spans="1:54" ht="20.100000000000001" hidden="1" customHeight="1">
      <c r="A159" s="22"/>
      <c r="B159" s="1042"/>
      <c r="C159" s="1042"/>
      <c r="D159" s="1042"/>
      <c r="E159" s="1042"/>
      <c r="F159" s="1042"/>
      <c r="G159" s="1042"/>
      <c r="H159" s="1042"/>
      <c r="I159" s="1042"/>
      <c r="J159" s="1042"/>
      <c r="K159" s="1042"/>
      <c r="L159" s="1042"/>
    </row>
    <row r="160" spans="1:54" ht="20.100000000000001" hidden="1" customHeight="1">
      <c r="A160" s="22"/>
      <c r="B160" s="1042"/>
      <c r="C160" s="1042"/>
      <c r="D160" s="1042"/>
      <c r="E160" s="1042"/>
      <c r="F160" s="1042"/>
      <c r="G160" s="1042"/>
      <c r="H160" s="1042"/>
      <c r="I160" s="1042"/>
      <c r="J160" s="1042"/>
      <c r="K160" s="1042"/>
      <c r="L160" s="1042"/>
    </row>
    <row r="161" spans="1:54" s="11" customFormat="1" ht="20.100000000000001" hidden="1" customHeight="1">
      <c r="A161" s="19">
        <v>3.2</v>
      </c>
      <c r="B161" s="19" t="s">
        <v>46</v>
      </c>
      <c r="C161" s="77"/>
      <c r="D161" s="77"/>
      <c r="E161" s="77"/>
      <c r="F161" s="77"/>
      <c r="M161" s="60"/>
      <c r="N161" s="60"/>
      <c r="O161" s="60"/>
      <c r="P161" s="60"/>
      <c r="Q161" s="60"/>
      <c r="R161" s="60"/>
      <c r="S161" s="60"/>
      <c r="T161" s="60"/>
      <c r="U161" s="60"/>
      <c r="V161" s="60"/>
      <c r="W161" s="60"/>
      <c r="X161" s="60"/>
      <c r="Y161" s="60"/>
      <c r="Z161" s="60"/>
      <c r="AA161" s="60"/>
      <c r="AB161" s="60"/>
      <c r="AC161" s="60"/>
      <c r="AD161" s="60"/>
      <c r="AE161" s="60"/>
      <c r="AF161" s="60"/>
      <c r="AG161" s="60"/>
      <c r="AH161" s="60"/>
      <c r="AI161" s="60"/>
      <c r="AJ161" s="60"/>
      <c r="AK161" s="60"/>
      <c r="AL161" s="60"/>
      <c r="AM161" s="60"/>
      <c r="AN161" s="60"/>
      <c r="AO161" s="60"/>
      <c r="AP161" s="60"/>
      <c r="AQ161" s="60"/>
      <c r="AR161" s="60"/>
      <c r="AS161" s="60"/>
      <c r="AT161" s="60"/>
      <c r="AU161" s="60"/>
      <c r="AV161" s="60"/>
      <c r="AW161" s="60"/>
      <c r="AX161" s="60"/>
      <c r="AY161" s="60"/>
      <c r="AZ161" s="60"/>
      <c r="BA161" s="60"/>
      <c r="BB161" s="60"/>
    </row>
    <row r="162" spans="1:54" s="11" customFormat="1" ht="20.100000000000001" hidden="1" customHeight="1">
      <c r="A162" s="19"/>
      <c r="B162" s="19"/>
      <c r="C162" s="77"/>
      <c r="D162" s="77"/>
      <c r="E162" s="77"/>
      <c r="F162" s="77"/>
      <c r="K162" s="81" t="s">
        <v>83</v>
      </c>
      <c r="L162" s="82"/>
      <c r="M162" s="60"/>
      <c r="N162" s="60"/>
      <c r="O162" s="60"/>
      <c r="P162" s="60"/>
      <c r="Q162" s="60"/>
      <c r="R162" s="60"/>
      <c r="S162" s="60"/>
      <c r="T162" s="60"/>
      <c r="U162" s="60"/>
      <c r="V162" s="60"/>
      <c r="W162" s="60"/>
      <c r="X162" s="60"/>
      <c r="Y162" s="60"/>
      <c r="Z162" s="60"/>
      <c r="AA162" s="60"/>
      <c r="AB162" s="60"/>
      <c r="AC162" s="60"/>
      <c r="AD162" s="60"/>
      <c r="AE162" s="60"/>
      <c r="AF162" s="60"/>
      <c r="AG162" s="60"/>
      <c r="AH162" s="60"/>
      <c r="AI162" s="60"/>
      <c r="AJ162" s="60"/>
      <c r="AK162" s="60"/>
      <c r="AL162" s="60"/>
      <c r="AM162" s="60"/>
      <c r="AN162" s="60"/>
      <c r="AO162" s="60"/>
      <c r="AP162" s="60"/>
      <c r="AQ162" s="60"/>
      <c r="AR162" s="60"/>
      <c r="AS162" s="60"/>
      <c r="AT162" s="60"/>
      <c r="AU162" s="60"/>
      <c r="AV162" s="60"/>
      <c r="AW162" s="60"/>
      <c r="AX162" s="60"/>
      <c r="AY162" s="60"/>
      <c r="AZ162" s="60"/>
      <c r="BA162" s="60"/>
      <c r="BB162" s="60"/>
    </row>
    <row r="163" spans="1:54" s="11" customFormat="1" ht="20.100000000000001" hidden="1" customHeight="1">
      <c r="A163" s="19"/>
      <c r="B163" s="29" t="s">
        <v>81</v>
      </c>
      <c r="C163" s="1131" t="s">
        <v>82</v>
      </c>
      <c r="D163" s="1131"/>
      <c r="E163" s="1131"/>
      <c r="F163" s="1131"/>
      <c r="G163" s="1131"/>
      <c r="H163" s="1147" t="s">
        <v>47</v>
      </c>
      <c r="I163" s="1148"/>
      <c r="J163" s="1148"/>
      <c r="K163" s="1148"/>
      <c r="L163" s="1149"/>
      <c r="M163" s="60"/>
      <c r="N163" s="60"/>
      <c r="O163" s="60"/>
      <c r="P163" s="60"/>
      <c r="Q163" s="60"/>
      <c r="R163" s="60"/>
      <c r="S163" s="60"/>
      <c r="T163" s="60"/>
      <c r="U163" s="60"/>
      <c r="V163" s="60"/>
      <c r="W163" s="60"/>
      <c r="X163" s="60"/>
      <c r="Y163" s="60"/>
      <c r="Z163" s="60"/>
      <c r="AA163" s="60"/>
      <c r="AB163" s="60"/>
      <c r="AC163" s="60"/>
      <c r="AD163" s="60"/>
      <c r="AE163" s="60"/>
      <c r="AF163" s="60"/>
      <c r="AG163" s="60"/>
      <c r="AH163" s="60"/>
      <c r="AI163" s="60"/>
      <c r="AJ163" s="60"/>
      <c r="AK163" s="60"/>
      <c r="AL163" s="60"/>
      <c r="AM163" s="60"/>
      <c r="AN163" s="60"/>
      <c r="AO163" s="60"/>
      <c r="AP163" s="60"/>
      <c r="AQ163" s="60"/>
      <c r="AR163" s="60"/>
      <c r="AS163" s="60"/>
      <c r="AT163" s="60"/>
      <c r="AU163" s="60"/>
      <c r="AV163" s="60"/>
      <c r="AW163" s="60"/>
      <c r="AX163" s="60"/>
      <c r="AY163" s="60"/>
      <c r="AZ163" s="60"/>
      <c r="BA163" s="60"/>
      <c r="BB163" s="60"/>
    </row>
    <row r="164" spans="1:54" s="96" customFormat="1" ht="33" hidden="1" customHeight="1">
      <c r="A164" s="25"/>
      <c r="B164" s="69"/>
      <c r="C164" s="154" t="s">
        <v>169</v>
      </c>
      <c r="D164" s="154" t="s">
        <v>168</v>
      </c>
      <c r="E164" s="154" t="s">
        <v>167</v>
      </c>
      <c r="F164" s="154" t="s">
        <v>165</v>
      </c>
      <c r="G164" s="154" t="s">
        <v>166</v>
      </c>
      <c r="H164" s="154" t="s">
        <v>170</v>
      </c>
      <c r="I164" s="154" t="s">
        <v>171</v>
      </c>
      <c r="J164" s="154" t="s">
        <v>0</v>
      </c>
      <c r="K164" s="154" t="s">
        <v>635</v>
      </c>
      <c r="L164" s="154" t="s">
        <v>636</v>
      </c>
      <c r="M164" s="95"/>
      <c r="N164" s="95"/>
      <c r="O164" s="95"/>
      <c r="P164" s="95"/>
      <c r="Q164" s="95"/>
      <c r="R164" s="95"/>
      <c r="S164" s="95"/>
      <c r="T164" s="95"/>
      <c r="U164" s="95"/>
      <c r="V164" s="95"/>
      <c r="W164" s="95"/>
      <c r="X164" s="95"/>
      <c r="Y164" s="95"/>
      <c r="Z164" s="95"/>
      <c r="AA164" s="95"/>
      <c r="AB164" s="95"/>
      <c r="AC164" s="95"/>
      <c r="AD164" s="95"/>
      <c r="AE164" s="95"/>
      <c r="AF164" s="95"/>
      <c r="AG164" s="95"/>
      <c r="AH164" s="95"/>
      <c r="AI164" s="95"/>
      <c r="AJ164" s="95"/>
      <c r="AK164" s="95"/>
      <c r="AL164" s="95"/>
      <c r="AM164" s="95"/>
      <c r="AN164" s="95"/>
      <c r="AO164" s="95"/>
      <c r="AP164" s="95"/>
      <c r="AQ164" s="95"/>
      <c r="AR164" s="95"/>
      <c r="AS164" s="95"/>
      <c r="AT164" s="95"/>
      <c r="AU164" s="95"/>
      <c r="AV164" s="95"/>
      <c r="AW164" s="95"/>
      <c r="AX164" s="95"/>
      <c r="AY164" s="95"/>
      <c r="AZ164" s="95"/>
      <c r="BA164" s="95"/>
      <c r="BB164" s="95"/>
    </row>
    <row r="165" spans="1:54" s="11" customFormat="1" ht="33" hidden="1" customHeight="1">
      <c r="A165" s="19"/>
      <c r="B165" s="69" t="s">
        <v>84</v>
      </c>
      <c r="C165" s="97"/>
      <c r="D165" s="97"/>
      <c r="E165" s="97"/>
      <c r="F165" s="97"/>
      <c r="G165" s="97"/>
      <c r="H165" s="97"/>
      <c r="I165" s="97"/>
      <c r="J165" s="97"/>
      <c r="K165" s="97"/>
      <c r="L165" s="97"/>
      <c r="M165" s="60"/>
      <c r="N165" s="60"/>
      <c r="O165" s="60"/>
      <c r="P165" s="60"/>
      <c r="Q165" s="60"/>
      <c r="R165" s="60"/>
      <c r="S165" s="60"/>
      <c r="T165" s="60"/>
      <c r="U165" s="60"/>
      <c r="V165" s="60"/>
      <c r="W165" s="60"/>
      <c r="X165" s="60"/>
      <c r="Y165" s="60"/>
      <c r="Z165" s="60"/>
      <c r="AA165" s="60"/>
      <c r="AB165" s="60"/>
      <c r="AC165" s="60"/>
      <c r="AD165" s="60"/>
      <c r="AE165" s="60"/>
      <c r="AF165" s="60"/>
      <c r="AG165" s="60"/>
      <c r="AH165" s="60"/>
      <c r="AI165" s="60"/>
      <c r="AJ165" s="60"/>
      <c r="AK165" s="60"/>
      <c r="AL165" s="60"/>
      <c r="AM165" s="60"/>
      <c r="AN165" s="60"/>
      <c r="AO165" s="60"/>
      <c r="AP165" s="60"/>
      <c r="AQ165" s="60"/>
      <c r="AR165" s="60"/>
      <c r="AS165" s="60"/>
      <c r="AT165" s="60"/>
      <c r="AU165" s="60"/>
      <c r="AV165" s="60"/>
      <c r="AW165" s="60"/>
      <c r="AX165" s="60"/>
      <c r="AY165" s="60"/>
      <c r="AZ165" s="60"/>
      <c r="BA165" s="60"/>
      <c r="BB165" s="60"/>
    </row>
    <row r="166" spans="1:54" s="11" customFormat="1" ht="33" hidden="1" customHeight="1">
      <c r="A166" s="19"/>
      <c r="B166" s="69" t="s">
        <v>85</v>
      </c>
      <c r="C166" s="97"/>
      <c r="D166" s="97"/>
      <c r="E166" s="97"/>
      <c r="F166" s="97"/>
      <c r="G166" s="97"/>
      <c r="H166" s="97"/>
      <c r="I166" s="97"/>
      <c r="J166" s="97"/>
      <c r="K166" s="97"/>
      <c r="L166" s="97"/>
      <c r="M166" s="60"/>
      <c r="N166" s="60"/>
      <c r="O166" s="60"/>
      <c r="P166" s="60"/>
      <c r="Q166" s="60"/>
      <c r="R166" s="60"/>
      <c r="S166" s="60"/>
      <c r="T166" s="60"/>
      <c r="U166" s="60"/>
      <c r="V166" s="60"/>
      <c r="W166" s="60"/>
      <c r="X166" s="60"/>
      <c r="Y166" s="60"/>
      <c r="Z166" s="60"/>
      <c r="AA166" s="60"/>
      <c r="AB166" s="60"/>
      <c r="AC166" s="60"/>
      <c r="AD166" s="60"/>
      <c r="AE166" s="60"/>
      <c r="AF166" s="60"/>
      <c r="AG166" s="60"/>
      <c r="AH166" s="60"/>
      <c r="AI166" s="60"/>
      <c r="AJ166" s="60"/>
      <c r="AK166" s="60"/>
      <c r="AL166" s="60"/>
      <c r="AM166" s="60"/>
      <c r="AN166" s="60"/>
      <c r="AO166" s="60"/>
      <c r="AP166" s="60"/>
      <c r="AQ166" s="60"/>
      <c r="AR166" s="60"/>
      <c r="AS166" s="60"/>
      <c r="AT166" s="60"/>
      <c r="AU166" s="60"/>
      <c r="AV166" s="60"/>
      <c r="AW166" s="60"/>
      <c r="AX166" s="60"/>
      <c r="AY166" s="60"/>
      <c r="AZ166" s="60"/>
      <c r="BA166" s="60"/>
      <c r="BB166" s="60"/>
    </row>
    <row r="167" spans="1:54" s="11" customFormat="1" ht="33" hidden="1" customHeight="1">
      <c r="A167" s="19"/>
      <c r="B167" s="69" t="s">
        <v>86</v>
      </c>
      <c r="C167" s="97"/>
      <c r="D167" s="97"/>
      <c r="E167" s="97"/>
      <c r="F167" s="97"/>
      <c r="G167" s="97"/>
      <c r="H167" s="97"/>
      <c r="I167" s="97"/>
      <c r="J167" s="97"/>
      <c r="K167" s="97"/>
      <c r="L167" s="97"/>
      <c r="M167" s="60"/>
      <c r="N167" s="60"/>
      <c r="O167" s="60"/>
      <c r="P167" s="60"/>
      <c r="Q167" s="60"/>
      <c r="R167" s="60"/>
      <c r="S167" s="60"/>
      <c r="T167" s="60"/>
      <c r="U167" s="60"/>
      <c r="V167" s="60"/>
      <c r="W167" s="60"/>
      <c r="X167" s="60"/>
      <c r="Y167" s="60"/>
      <c r="Z167" s="60"/>
      <c r="AA167" s="60"/>
      <c r="AB167" s="60"/>
      <c r="AC167" s="60"/>
      <c r="AD167" s="60"/>
      <c r="AE167" s="60"/>
      <c r="AF167" s="60"/>
      <c r="AG167" s="60"/>
      <c r="AH167" s="60"/>
      <c r="AI167" s="60"/>
      <c r="AJ167" s="60"/>
      <c r="AK167" s="60"/>
      <c r="AL167" s="60"/>
      <c r="AM167" s="60"/>
      <c r="AN167" s="60"/>
      <c r="AO167" s="60"/>
      <c r="AP167" s="60"/>
      <c r="AQ167" s="60"/>
      <c r="AR167" s="60"/>
      <c r="AS167" s="60"/>
      <c r="AT167" s="60"/>
      <c r="AU167" s="60"/>
      <c r="AV167" s="60"/>
      <c r="AW167" s="60"/>
      <c r="AX167" s="60"/>
      <c r="AY167" s="60"/>
      <c r="AZ167" s="60"/>
      <c r="BA167" s="60"/>
      <c r="BB167" s="60"/>
    </row>
    <row r="168" spans="1:54" s="11" customFormat="1" ht="33" hidden="1" customHeight="1">
      <c r="A168" s="19"/>
      <c r="B168" s="69" t="s">
        <v>87</v>
      </c>
      <c r="C168" s="97"/>
      <c r="D168" s="97"/>
      <c r="E168" s="97"/>
      <c r="F168" s="97"/>
      <c r="G168" s="97"/>
      <c r="H168" s="97"/>
      <c r="I168" s="97"/>
      <c r="J168" s="97"/>
      <c r="K168" s="97"/>
      <c r="L168" s="97"/>
      <c r="M168" s="60"/>
      <c r="N168" s="60"/>
      <c r="O168" s="60"/>
      <c r="P168" s="60"/>
      <c r="Q168" s="60"/>
      <c r="R168" s="60"/>
      <c r="S168" s="60"/>
      <c r="T168" s="60"/>
      <c r="U168" s="60"/>
      <c r="V168" s="60"/>
      <c r="W168" s="60"/>
      <c r="X168" s="60"/>
      <c r="Y168" s="60"/>
      <c r="Z168" s="60"/>
      <c r="AA168" s="60"/>
      <c r="AB168" s="60"/>
      <c r="AC168" s="60"/>
      <c r="AD168" s="60"/>
      <c r="AE168" s="60"/>
      <c r="AF168" s="60"/>
      <c r="AG168" s="60"/>
      <c r="AH168" s="60"/>
      <c r="AI168" s="60"/>
      <c r="AJ168" s="60"/>
      <c r="AK168" s="60"/>
      <c r="AL168" s="60"/>
      <c r="AM168" s="60"/>
      <c r="AN168" s="60"/>
      <c r="AO168" s="60"/>
      <c r="AP168" s="60"/>
      <c r="AQ168" s="60"/>
      <c r="AR168" s="60"/>
      <c r="AS168" s="60"/>
      <c r="AT168" s="60"/>
      <c r="AU168" s="60"/>
      <c r="AV168" s="60"/>
      <c r="AW168" s="60"/>
      <c r="AX168" s="60"/>
      <c r="AY168" s="60"/>
      <c r="AZ168" s="60"/>
      <c r="BA168" s="60"/>
      <c r="BB168" s="60"/>
    </row>
    <row r="169" spans="1:54" s="11" customFormat="1" ht="33" hidden="1" customHeight="1">
      <c r="A169" s="19"/>
      <c r="B169" s="69" t="s">
        <v>88</v>
      </c>
      <c r="C169" s="97"/>
      <c r="D169" s="97"/>
      <c r="E169" s="97"/>
      <c r="F169" s="97"/>
      <c r="G169" s="97"/>
      <c r="H169" s="97"/>
      <c r="I169" s="97"/>
      <c r="J169" s="97"/>
      <c r="K169" s="97"/>
      <c r="L169" s="97"/>
      <c r="M169" s="60"/>
      <c r="N169" s="60"/>
      <c r="O169" s="60"/>
      <c r="P169" s="60"/>
      <c r="Q169" s="60"/>
      <c r="R169" s="60"/>
      <c r="S169" s="60"/>
      <c r="T169" s="60"/>
      <c r="U169" s="60"/>
      <c r="V169" s="60"/>
      <c r="W169" s="60"/>
      <c r="X169" s="60"/>
      <c r="Y169" s="60"/>
      <c r="Z169" s="60"/>
      <c r="AA169" s="60"/>
      <c r="AB169" s="60"/>
      <c r="AC169" s="60"/>
      <c r="AD169" s="60"/>
      <c r="AE169" s="60"/>
      <c r="AF169" s="60"/>
      <c r="AG169" s="60"/>
      <c r="AH169" s="60"/>
      <c r="AI169" s="60"/>
      <c r="AJ169" s="60"/>
      <c r="AK169" s="60"/>
      <c r="AL169" s="60"/>
      <c r="AM169" s="60"/>
      <c r="AN169" s="60"/>
      <c r="AO169" s="60"/>
      <c r="AP169" s="60"/>
      <c r="AQ169" s="60"/>
      <c r="AR169" s="60"/>
      <c r="AS169" s="60"/>
      <c r="AT169" s="60"/>
      <c r="AU169" s="60"/>
      <c r="AV169" s="60"/>
      <c r="AW169" s="60"/>
      <c r="AX169" s="60"/>
      <c r="AY169" s="60"/>
      <c r="AZ169" s="60"/>
      <c r="BA169" s="60"/>
      <c r="BB169" s="60"/>
    </row>
    <row r="170" spans="1:54" s="11" customFormat="1" ht="33" hidden="1" customHeight="1">
      <c r="A170" s="19"/>
      <c r="B170" s="69" t="s">
        <v>89</v>
      </c>
      <c r="C170" s="97"/>
      <c r="D170" s="97"/>
      <c r="E170" s="97"/>
      <c r="F170" s="97"/>
      <c r="G170" s="97"/>
      <c r="H170" s="97"/>
      <c r="I170" s="97"/>
      <c r="J170" s="97"/>
      <c r="K170" s="97"/>
      <c r="L170" s="97"/>
      <c r="M170" s="60"/>
      <c r="N170" s="60"/>
      <c r="O170" s="60"/>
      <c r="P170" s="60"/>
      <c r="Q170" s="60"/>
      <c r="R170" s="60"/>
      <c r="S170" s="60"/>
      <c r="T170" s="60"/>
      <c r="U170" s="60"/>
      <c r="V170" s="60"/>
      <c r="W170" s="60"/>
      <c r="X170" s="60"/>
      <c r="Y170" s="60"/>
      <c r="Z170" s="60"/>
      <c r="AA170" s="60"/>
      <c r="AB170" s="60"/>
      <c r="AC170" s="60"/>
      <c r="AD170" s="60"/>
      <c r="AE170" s="60"/>
      <c r="AF170" s="60"/>
      <c r="AG170" s="60"/>
      <c r="AH170" s="60"/>
      <c r="AI170" s="60"/>
      <c r="AJ170" s="60"/>
      <c r="AK170" s="60"/>
      <c r="AL170" s="60"/>
      <c r="AM170" s="60"/>
      <c r="AN170" s="60"/>
      <c r="AO170" s="60"/>
      <c r="AP170" s="60"/>
      <c r="AQ170" s="60"/>
      <c r="AR170" s="60"/>
      <c r="AS170" s="60"/>
      <c r="AT170" s="60"/>
      <c r="AU170" s="60"/>
      <c r="AV170" s="60"/>
      <c r="AW170" s="60"/>
      <c r="AX170" s="60"/>
      <c r="AY170" s="60"/>
      <c r="AZ170" s="60"/>
      <c r="BA170" s="60"/>
      <c r="BB170" s="60"/>
    </row>
    <row r="171" spans="1:54" ht="20.100000000000001" hidden="1" customHeight="1">
      <c r="A171" s="78"/>
      <c r="B171" s="78"/>
      <c r="C171" s="79"/>
      <c r="D171" s="79"/>
      <c r="E171" s="79"/>
      <c r="F171" s="79"/>
    </row>
    <row r="172" spans="1:54" ht="20.100000000000001" hidden="1" customHeight="1">
      <c r="A172" s="78"/>
      <c r="B172" s="78"/>
      <c r="C172" s="79"/>
      <c r="D172" s="79"/>
      <c r="E172" s="79"/>
      <c r="F172" s="79"/>
    </row>
    <row r="173" spans="1:54" ht="24" hidden="1" customHeight="1">
      <c r="A173" s="78"/>
      <c r="B173" s="78"/>
      <c r="C173" s="79"/>
      <c r="D173" s="79"/>
      <c r="E173" s="79"/>
      <c r="F173" s="12"/>
      <c r="G173" s="37"/>
    </row>
    <row r="174" spans="1:54" ht="24" hidden="1" customHeight="1">
      <c r="A174" s="23" t="s">
        <v>7</v>
      </c>
      <c r="B174" s="1154" t="str">
        <f>B97</f>
        <v/>
      </c>
      <c r="C174" s="1154"/>
      <c r="D174" s="1154"/>
      <c r="E174" s="12"/>
      <c r="G174" s="37" t="s">
        <v>5</v>
      </c>
      <c r="H174" s="1166" t="str">
        <f>H97</f>
        <v/>
      </c>
      <c r="I174" s="1167"/>
      <c r="J174" s="1167"/>
      <c r="K174" s="1167"/>
      <c r="L174" s="1167"/>
    </row>
    <row r="175" spans="1:54" ht="24" hidden="1" customHeight="1">
      <c r="A175" s="23" t="s">
        <v>8</v>
      </c>
      <c r="B175" s="1155" t="str">
        <f>B98</f>
        <v/>
      </c>
      <c r="C175" s="1155"/>
      <c r="D175" s="1155"/>
      <c r="E175" s="12"/>
      <c r="G175" s="37" t="s">
        <v>6</v>
      </c>
      <c r="H175" s="1166" t="str">
        <f>H98</f>
        <v/>
      </c>
      <c r="I175" s="1167"/>
      <c r="J175" s="1167"/>
      <c r="K175" s="1167"/>
      <c r="L175" s="1167"/>
    </row>
    <row r="176" spans="1:54" ht="24" hidden="1" customHeight="1">
      <c r="A176" s="12"/>
      <c r="B176" s="12"/>
      <c r="C176" s="12"/>
      <c r="D176" s="12"/>
      <c r="E176" s="12"/>
      <c r="F176" s="12"/>
      <c r="G176" s="37"/>
      <c r="H176" s="12"/>
    </row>
    <row r="177" spans="1:12" hidden="1">
      <c r="A177" s="8" t="str">
        <f>A1</f>
        <v xml:space="preserve">Specification No. :CC/T/W-PILE/DOM/A10/26/08899 </v>
      </c>
      <c r="B177" s="9"/>
      <c r="C177" s="9"/>
      <c r="D177" s="9"/>
      <c r="E177" s="9"/>
      <c r="F177" s="64"/>
      <c r="G177" s="64"/>
      <c r="H177" s="64"/>
      <c r="I177" s="65"/>
      <c r="J177" s="65"/>
      <c r="K177" s="65"/>
      <c r="L177" s="10" t="str">
        <f>"Attachment-16 " &amp; 'Attach 3(JV)'!AT148</f>
        <v xml:space="preserve">Attachment-16 </v>
      </c>
    </row>
    <row r="178" spans="1:12" hidden="1"/>
    <row r="179" spans="1:12" ht="60.6" hidden="1" customHeight="1">
      <c r="A179" s="1164" t="str">
        <f>A3</f>
        <v xml:space="preserve">PPile foundation Package PL-01 for 765KVAngul-Srikakulam 2nd D/c Transmission line part-I associated with “Inter-regional strengthening between SR grid and ER grid” through TBCB Route.      </v>
      </c>
      <c r="B179" s="1164"/>
      <c r="C179" s="1164"/>
      <c r="D179" s="1164"/>
      <c r="E179" s="1164"/>
      <c r="F179" s="1164"/>
      <c r="G179" s="1164"/>
      <c r="H179" s="1164"/>
      <c r="I179" s="1164"/>
      <c r="J179" s="1164"/>
      <c r="K179" s="1164"/>
      <c r="L179" s="1164"/>
    </row>
    <row r="180" spans="1:12" ht="15.95" hidden="1" customHeight="1">
      <c r="A180" s="15"/>
      <c r="H180" s="17"/>
      <c r="I180" s="2"/>
    </row>
    <row r="181" spans="1:12" ht="20.100000000000001" hidden="1" customHeight="1">
      <c r="A181" s="1165" t="s">
        <v>9</v>
      </c>
      <c r="B181" s="1165"/>
      <c r="C181" s="1165"/>
      <c r="D181" s="1165"/>
      <c r="E181" s="1165"/>
      <c r="F181" s="1165"/>
      <c r="G181" s="1165"/>
      <c r="H181" s="1165"/>
      <c r="I181" s="1165"/>
      <c r="J181" s="1165"/>
      <c r="K181" s="1165"/>
      <c r="L181" s="1165"/>
    </row>
    <row r="182" spans="1:12" ht="15.95" hidden="1" customHeight="1">
      <c r="A182" s="19"/>
      <c r="H182" s="17"/>
      <c r="I182" s="2"/>
    </row>
    <row r="183" spans="1:12" ht="20.100000000000001" hidden="1" customHeight="1">
      <c r="A183" s="20" t="str">
        <f>'Attach 3(JV)'!A15</f>
        <v>Name(s) and Addresse(s) of other partner(s)</v>
      </c>
      <c r="G183" s="5" t="str">
        <f>G7</f>
        <v>To:</v>
      </c>
      <c r="I183" s="2"/>
    </row>
    <row r="184" spans="1:12" ht="20.100000000000001" hidden="1" customHeight="1">
      <c r="A184" s="1150" t="str">
        <f>'Attach 3(JV)'!E16</f>
        <v/>
      </c>
      <c r="B184" s="1150"/>
      <c r="C184" s="1150"/>
      <c r="D184" s="1150"/>
      <c r="E184" s="1150"/>
      <c r="G184" s="3" t="str">
        <f>G8</f>
        <v>Contract Services</v>
      </c>
      <c r="I184" s="2"/>
    </row>
    <row r="185" spans="1:12" ht="20.100000000000001" hidden="1" customHeight="1">
      <c r="A185" s="4" t="s">
        <v>339</v>
      </c>
      <c r="B185" s="1151" t="str">
        <f>'Attach 3(JV)'!E17</f>
        <v/>
      </c>
      <c r="C185" s="1151"/>
      <c r="D185" s="1151"/>
      <c r="E185" s="1151"/>
      <c r="F185" s="1151"/>
      <c r="G185" s="3" t="str">
        <f>G9</f>
        <v>Power Grid Corporation of India Ltd.,</v>
      </c>
      <c r="I185" s="2"/>
    </row>
    <row r="186" spans="1:12" ht="20.100000000000001" hidden="1" customHeight="1">
      <c r="A186" s="4" t="s">
        <v>341</v>
      </c>
      <c r="B186" s="138" t="str">
        <f>'Attach 3(JV)'!E18</f>
        <v/>
      </c>
      <c r="C186" s="138"/>
      <c r="D186" s="138"/>
      <c r="E186" s="138"/>
      <c r="F186" s="138"/>
      <c r="G186" s="3" t="str">
        <f>G10</f>
        <v>"Saudamini", Plot No. 2, Sector 29</v>
      </c>
      <c r="I186" s="2"/>
    </row>
    <row r="187" spans="1:12" ht="20.100000000000001" hidden="1" customHeight="1">
      <c r="B187" s="138" t="str">
        <f>'Attach 3(JV)'!E19</f>
        <v/>
      </c>
      <c r="C187" s="138"/>
      <c r="D187" s="138"/>
      <c r="E187" s="138"/>
      <c r="F187" s="138"/>
      <c r="G187" s="3" t="str">
        <f>G11</f>
        <v>Gurgaon (Haryana) - 122001</v>
      </c>
    </row>
    <row r="188" spans="1:12" ht="20.100000000000001" hidden="1" customHeight="1">
      <c r="A188" s="19"/>
      <c r="B188" s="1151" t="str">
        <f>'Attach 3(JV)'!E20</f>
        <v/>
      </c>
      <c r="C188" s="1151"/>
      <c r="D188" s="1151"/>
      <c r="E188" s="1151"/>
      <c r="F188" s="1151"/>
      <c r="G188" s="3"/>
    </row>
    <row r="189" spans="1:12" ht="15.95" hidden="1" customHeight="1">
      <c r="A189" s="19"/>
    </row>
    <row r="190" spans="1:12" ht="9.75" hidden="1" customHeight="1">
      <c r="A190" s="19"/>
      <c r="B190" s="84"/>
      <c r="C190" s="84"/>
      <c r="D190" s="84"/>
      <c r="E190" s="84"/>
      <c r="F190" s="84"/>
      <c r="G190" s="3"/>
    </row>
    <row r="191" spans="1:12" ht="20.100000000000001" hidden="1" customHeight="1">
      <c r="A191" s="16" t="s">
        <v>334</v>
      </c>
    </row>
    <row r="192" spans="1:12" ht="10.5" hidden="1" customHeight="1">
      <c r="A192" s="19"/>
    </row>
    <row r="193" spans="1:12" ht="57.75" hidden="1" customHeight="1">
      <c r="A193" s="1152" t="s">
        <v>278</v>
      </c>
      <c r="B193" s="1152"/>
      <c r="C193" s="1152"/>
      <c r="D193" s="1152"/>
      <c r="E193" s="1152"/>
      <c r="F193" s="1152"/>
      <c r="G193" s="1152"/>
      <c r="H193" s="1152"/>
      <c r="I193" s="1152"/>
      <c r="J193" s="1152"/>
      <c r="K193" s="1152"/>
      <c r="L193" s="1152"/>
    </row>
    <row r="194" spans="1:12" ht="20.100000000000001" hidden="1" customHeight="1">
      <c r="A194" s="66">
        <v>1</v>
      </c>
      <c r="B194" s="67" t="s">
        <v>16</v>
      </c>
    </row>
    <row r="195" spans="1:12" ht="82.5" hidden="1" customHeight="1">
      <c r="A195" s="31"/>
      <c r="B195" s="1153" t="s">
        <v>276</v>
      </c>
      <c r="C195" s="1153"/>
      <c r="D195" s="1153"/>
      <c r="E195" s="1153"/>
      <c r="F195" s="1153"/>
      <c r="G195" s="1153"/>
      <c r="H195" s="1153"/>
      <c r="I195" s="1153"/>
      <c r="J195" s="1153"/>
      <c r="K195" s="1153"/>
      <c r="L195" s="1153"/>
    </row>
    <row r="196" spans="1:12" ht="60.75" hidden="1" customHeight="1">
      <c r="A196" s="32">
        <v>1.1000000000000001</v>
      </c>
      <c r="B196" s="1180" t="s">
        <v>17</v>
      </c>
      <c r="C196" s="1180"/>
      <c r="D196" s="1180"/>
      <c r="E196" s="1180"/>
      <c r="F196" s="1180"/>
      <c r="G196" s="1180"/>
      <c r="H196" s="1180"/>
      <c r="I196" s="1180"/>
      <c r="J196" s="1180"/>
      <c r="K196" s="1180"/>
      <c r="L196" s="1180"/>
    </row>
    <row r="197" spans="1:12" ht="33" hidden="1" customHeight="1">
      <c r="A197" s="31"/>
      <c r="B197" s="1156" t="str">
        <f>"Name of " &amp;A184</f>
        <v xml:space="preserve">Name of </v>
      </c>
      <c r="C197" s="1157"/>
      <c r="D197" s="1157"/>
      <c r="E197" s="1157"/>
      <c r="F197" s="1157"/>
      <c r="G197" s="1158"/>
      <c r="H197" s="1185" t="str">
        <f>B185</f>
        <v/>
      </c>
      <c r="I197" s="1186"/>
      <c r="J197" s="1186"/>
      <c r="K197" s="1186"/>
      <c r="L197" s="1187"/>
    </row>
    <row r="198" spans="1:12" ht="33" hidden="1" customHeight="1">
      <c r="A198" s="22"/>
      <c r="B198" s="1156" t="s">
        <v>18</v>
      </c>
      <c r="C198" s="1157"/>
      <c r="D198" s="1157"/>
      <c r="E198" s="1157"/>
      <c r="F198" s="1157"/>
      <c r="G198" s="1158"/>
      <c r="H198" s="1159"/>
      <c r="I198" s="1160"/>
      <c r="J198" s="1160"/>
      <c r="K198" s="1160"/>
      <c r="L198" s="1161"/>
    </row>
    <row r="199" spans="1:12" ht="33" hidden="1" customHeight="1">
      <c r="A199" s="22"/>
      <c r="B199" s="1156" t="s">
        <v>152</v>
      </c>
      <c r="C199" s="1157"/>
      <c r="D199" s="1157"/>
      <c r="E199" s="1157"/>
      <c r="F199" s="1157"/>
      <c r="G199" s="1158"/>
      <c r="H199" s="1159"/>
      <c r="I199" s="1160"/>
      <c r="J199" s="1160"/>
      <c r="K199" s="1160"/>
      <c r="L199" s="1161"/>
    </row>
    <row r="200" spans="1:12" ht="33" hidden="1" customHeight="1">
      <c r="A200" s="22"/>
      <c r="B200" s="1156" t="s">
        <v>20</v>
      </c>
      <c r="C200" s="1157"/>
      <c r="D200" s="1157"/>
      <c r="E200" s="1157"/>
      <c r="F200" s="1157"/>
      <c r="G200" s="1158"/>
      <c r="H200" s="1159"/>
      <c r="I200" s="1160"/>
      <c r="J200" s="1160"/>
      <c r="K200" s="1160"/>
      <c r="L200" s="1161"/>
    </row>
    <row r="201" spans="1:12" ht="33" hidden="1" customHeight="1">
      <c r="A201" s="22"/>
      <c r="B201" s="1156" t="s">
        <v>21</v>
      </c>
      <c r="C201" s="1157"/>
      <c r="D201" s="1157"/>
      <c r="E201" s="1157"/>
      <c r="F201" s="1157"/>
      <c r="G201" s="1158"/>
      <c r="H201" s="1159"/>
      <c r="I201" s="1160"/>
      <c r="J201" s="1160"/>
      <c r="K201" s="1160"/>
      <c r="L201" s="1161"/>
    </row>
    <row r="202" spans="1:12" ht="6" hidden="1" customHeight="1">
      <c r="A202" s="22"/>
      <c r="B202" s="104"/>
      <c r="C202" s="104"/>
      <c r="D202" s="104"/>
      <c r="E202" s="104"/>
      <c r="F202" s="104"/>
      <c r="G202" s="104"/>
      <c r="H202" s="105"/>
      <c r="I202" s="105"/>
      <c r="J202" s="105"/>
      <c r="K202" s="105"/>
      <c r="L202" s="105"/>
    </row>
    <row r="203" spans="1:12" ht="18.95" hidden="1" customHeight="1">
      <c r="A203" s="32">
        <v>1.2</v>
      </c>
      <c r="B203" s="1174" t="s">
        <v>151</v>
      </c>
      <c r="C203" s="1174"/>
      <c r="D203" s="1174"/>
      <c r="E203" s="1174"/>
      <c r="F203" s="1174"/>
      <c r="G203" s="1174"/>
      <c r="H203" s="1174"/>
      <c r="I203" s="1174"/>
      <c r="J203" s="1174"/>
      <c r="K203" s="1174"/>
      <c r="L203" s="1174"/>
    </row>
    <row r="204" spans="1:12" ht="18.95" hidden="1" customHeight="1">
      <c r="A204" s="35" t="s">
        <v>22</v>
      </c>
      <c r="B204" s="16" t="s">
        <v>23</v>
      </c>
      <c r="D204" s="68"/>
      <c r="E204" s="68"/>
    </row>
    <row r="205" spans="1:12" ht="18.95" hidden="1" customHeight="1">
      <c r="A205" s="22"/>
      <c r="B205" s="1168" t="s">
        <v>24</v>
      </c>
      <c r="C205" s="1168"/>
      <c r="D205" s="1042"/>
      <c r="E205" s="1042"/>
      <c r="F205" s="1042"/>
      <c r="G205" s="1042"/>
      <c r="H205" s="1042"/>
      <c r="I205" s="1042"/>
      <c r="J205" s="1042"/>
      <c r="K205" s="1042"/>
      <c r="L205" s="1042"/>
    </row>
    <row r="206" spans="1:12" ht="18.95" hidden="1" customHeight="1">
      <c r="A206" s="22"/>
      <c r="B206" s="1175" t="s">
        <v>25</v>
      </c>
      <c r="C206" s="1176"/>
      <c r="D206" s="1169"/>
      <c r="E206" s="1169"/>
      <c r="F206" s="1169"/>
      <c r="G206" s="1169"/>
      <c r="H206" s="1169"/>
      <c r="I206" s="1169"/>
      <c r="J206" s="1169"/>
      <c r="K206" s="1169"/>
      <c r="L206" s="1169"/>
    </row>
    <row r="207" spans="1:12" ht="18.95" hidden="1" customHeight="1">
      <c r="A207" s="22"/>
      <c r="B207" s="71"/>
      <c r="C207" s="33"/>
      <c r="D207" s="1177"/>
      <c r="E207" s="1177"/>
      <c r="F207" s="1177"/>
      <c r="G207" s="1177"/>
      <c r="H207" s="1177"/>
      <c r="I207" s="1177"/>
      <c r="J207" s="1177"/>
      <c r="K207" s="1177"/>
      <c r="L207" s="1177"/>
    </row>
    <row r="208" spans="1:12" ht="18.95" hidden="1" customHeight="1">
      <c r="A208" s="22"/>
      <c r="B208" s="71"/>
      <c r="C208" s="33"/>
      <c r="D208" s="1177"/>
      <c r="E208" s="1177"/>
      <c r="F208" s="1177"/>
      <c r="G208" s="1177"/>
      <c r="H208" s="1177"/>
      <c r="I208" s="1177"/>
      <c r="J208" s="1177"/>
      <c r="K208" s="1177"/>
      <c r="L208" s="1177"/>
    </row>
    <row r="209" spans="1:54" ht="18.95" hidden="1" customHeight="1">
      <c r="A209" s="22"/>
      <c r="B209" s="72"/>
      <c r="C209" s="34"/>
      <c r="D209" s="1171"/>
      <c r="E209" s="1171"/>
      <c r="F209" s="1171"/>
      <c r="G209" s="1171"/>
      <c r="H209" s="1171"/>
      <c r="I209" s="1171"/>
      <c r="J209" s="1171"/>
      <c r="K209" s="1171"/>
      <c r="L209" s="1171"/>
    </row>
    <row r="210" spans="1:54" ht="18.95" hidden="1" customHeight="1">
      <c r="A210" s="22"/>
      <c r="B210" s="1168" t="s">
        <v>26</v>
      </c>
      <c r="C210" s="1168"/>
      <c r="D210" s="1042"/>
      <c r="E210" s="1042"/>
      <c r="F210" s="1042"/>
      <c r="G210" s="1042"/>
      <c r="H210" s="1042"/>
      <c r="I210" s="1042"/>
      <c r="J210" s="1042"/>
      <c r="K210" s="1042"/>
      <c r="L210" s="1042"/>
    </row>
    <row r="211" spans="1:54" ht="18.95" hidden="1" customHeight="1">
      <c r="A211" s="22"/>
      <c r="B211" s="1168" t="s">
        <v>27</v>
      </c>
      <c r="C211" s="1168"/>
      <c r="D211" s="1042"/>
      <c r="E211" s="1042"/>
      <c r="F211" s="1042"/>
      <c r="G211" s="1042"/>
      <c r="H211" s="1042"/>
      <c r="I211" s="1042"/>
      <c r="J211" s="1042"/>
      <c r="K211" s="1042"/>
      <c r="L211" s="1042"/>
    </row>
    <row r="212" spans="1:54" ht="18.95" hidden="1" customHeight="1">
      <c r="A212" s="22"/>
      <c r="B212" s="1168" t="s">
        <v>28</v>
      </c>
      <c r="C212" s="1168"/>
      <c r="D212" s="1042"/>
      <c r="E212" s="1042"/>
      <c r="F212" s="1042"/>
      <c r="G212" s="1042"/>
      <c r="H212" s="1042"/>
      <c r="I212" s="1042"/>
      <c r="J212" s="1042"/>
      <c r="K212" s="1042"/>
      <c r="L212" s="1042"/>
    </row>
    <row r="213" spans="1:54" ht="18.95" hidden="1" customHeight="1">
      <c r="A213" s="22"/>
      <c r="B213" s="1168" t="s">
        <v>29</v>
      </c>
      <c r="C213" s="1168"/>
      <c r="D213" s="1042"/>
      <c r="E213" s="1042"/>
      <c r="F213" s="1042"/>
      <c r="G213" s="1042"/>
      <c r="H213" s="1042"/>
      <c r="I213" s="1042"/>
      <c r="J213" s="1042"/>
      <c r="K213" s="1042"/>
      <c r="L213" s="1042"/>
    </row>
    <row r="214" spans="1:54" ht="8.1" hidden="1" customHeight="1">
      <c r="A214" s="22"/>
      <c r="B214" s="73"/>
      <c r="C214" s="73"/>
      <c r="D214" s="74"/>
      <c r="E214" s="74"/>
      <c r="F214" s="74"/>
      <c r="G214" s="74"/>
      <c r="H214" s="74"/>
      <c r="I214" s="74"/>
      <c r="J214" s="74"/>
      <c r="K214" s="74"/>
      <c r="L214" s="74"/>
    </row>
    <row r="215" spans="1:54" ht="61.5" hidden="1" customHeight="1">
      <c r="A215" s="36" t="s">
        <v>31</v>
      </c>
      <c r="B215" s="1153" t="s">
        <v>30</v>
      </c>
      <c r="C215" s="1153"/>
      <c r="D215" s="1153"/>
      <c r="E215" s="1153"/>
      <c r="F215" s="1153"/>
      <c r="G215" s="1153"/>
      <c r="H215" s="1153"/>
      <c r="I215" s="1153"/>
      <c r="J215" s="1153"/>
      <c r="K215" s="1153"/>
      <c r="L215" s="1153"/>
    </row>
    <row r="216" spans="1:54" ht="33.75" hidden="1" customHeight="1">
      <c r="A216" s="22"/>
      <c r="B216" s="70" t="s">
        <v>337</v>
      </c>
      <c r="C216" s="1145" t="s">
        <v>32</v>
      </c>
      <c r="D216" s="1145"/>
      <c r="E216" s="1145"/>
      <c r="F216" s="1145"/>
      <c r="G216" s="1145" t="s">
        <v>33</v>
      </c>
      <c r="H216" s="1145"/>
      <c r="I216" s="1145" t="s">
        <v>34</v>
      </c>
      <c r="J216" s="1145"/>
      <c r="K216" s="1145"/>
      <c r="L216" s="1145"/>
    </row>
    <row r="217" spans="1:54" ht="38.1" hidden="1" customHeight="1">
      <c r="B217" s="80"/>
      <c r="C217" s="1042"/>
      <c r="D217" s="1042"/>
      <c r="E217" s="1042"/>
      <c r="F217" s="1042"/>
      <c r="G217" s="1146"/>
      <c r="H217" s="1146"/>
      <c r="I217" s="1042"/>
      <c r="J217" s="1042"/>
      <c r="K217" s="1042"/>
      <c r="L217" s="1042"/>
    </row>
    <row r="218" spans="1:54" ht="38.1" hidden="1" customHeight="1">
      <c r="A218" s="22"/>
      <c r="B218" s="80"/>
      <c r="C218" s="1042"/>
      <c r="D218" s="1042"/>
      <c r="E218" s="1042"/>
      <c r="F218" s="1042"/>
      <c r="G218" s="1146"/>
      <c r="H218" s="1146"/>
      <c r="I218" s="1042"/>
      <c r="J218" s="1042"/>
      <c r="K218" s="1042"/>
      <c r="L218" s="1042"/>
    </row>
    <row r="219" spans="1:54" ht="20.100000000000001" hidden="1" customHeight="1">
      <c r="A219" s="66">
        <v>2</v>
      </c>
      <c r="B219" s="75" t="s">
        <v>35</v>
      </c>
    </row>
    <row r="220" spans="1:54" ht="78.75" hidden="1" customHeight="1">
      <c r="B220" s="1153" t="s">
        <v>277</v>
      </c>
      <c r="C220" s="1153"/>
      <c r="D220" s="1153"/>
      <c r="E220" s="1153"/>
      <c r="F220" s="1153"/>
      <c r="G220" s="1153"/>
      <c r="H220" s="1153"/>
      <c r="I220" s="1153"/>
      <c r="J220" s="1153"/>
      <c r="K220" s="1153"/>
      <c r="L220" s="1153"/>
    </row>
    <row r="221" spans="1:54" s="11" customFormat="1" ht="34.5" hidden="1" customHeight="1">
      <c r="A221" s="32">
        <v>2.1</v>
      </c>
      <c r="B221" s="1153" t="s">
        <v>36</v>
      </c>
      <c r="C221" s="1153"/>
      <c r="D221" s="1153"/>
      <c r="E221" s="1153"/>
      <c r="F221" s="1153"/>
      <c r="G221" s="1153"/>
      <c r="H221" s="1153"/>
      <c r="I221" s="1153"/>
      <c r="J221" s="1153"/>
      <c r="K221" s="1153"/>
      <c r="L221" s="1153"/>
      <c r="M221" s="60"/>
      <c r="N221" s="60"/>
      <c r="O221" s="60"/>
      <c r="P221" s="60"/>
      <c r="Q221" s="60"/>
      <c r="R221" s="60"/>
      <c r="S221" s="60"/>
      <c r="T221" s="60"/>
      <c r="U221" s="60"/>
      <c r="V221" s="60"/>
      <c r="W221" s="60"/>
      <c r="X221" s="60"/>
      <c r="Y221" s="60"/>
      <c r="Z221" s="60"/>
      <c r="AA221" s="60"/>
      <c r="AB221" s="60"/>
      <c r="AC221" s="60"/>
      <c r="AD221" s="60"/>
      <c r="AE221" s="60"/>
      <c r="AF221" s="60"/>
      <c r="AG221" s="60"/>
      <c r="AH221" s="60"/>
      <c r="AI221" s="60"/>
      <c r="AJ221" s="60"/>
      <c r="AK221" s="60"/>
      <c r="AL221" s="60"/>
      <c r="AM221" s="60"/>
      <c r="AN221" s="60"/>
      <c r="AO221" s="60"/>
      <c r="AP221" s="60"/>
      <c r="AQ221" s="60"/>
      <c r="AR221" s="60"/>
      <c r="AS221" s="60"/>
      <c r="AT221" s="60"/>
      <c r="AU221" s="60"/>
      <c r="AV221" s="60"/>
      <c r="AW221" s="60"/>
      <c r="AX221" s="60"/>
      <c r="AY221" s="60"/>
      <c r="AZ221" s="60"/>
      <c r="BA221" s="60"/>
      <c r="BB221" s="60"/>
    </row>
    <row r="222" spans="1:54" ht="51" hidden="1" customHeight="1">
      <c r="A222" s="22"/>
      <c r="B222" s="70" t="s">
        <v>37</v>
      </c>
      <c r="C222" s="1145" t="s">
        <v>38</v>
      </c>
      <c r="D222" s="1145"/>
      <c r="E222" s="1145"/>
      <c r="F222" s="1145"/>
      <c r="G222" s="1145" t="s">
        <v>39</v>
      </c>
      <c r="H222" s="1145"/>
      <c r="I222" s="1145" t="s">
        <v>79</v>
      </c>
      <c r="J222" s="1145"/>
      <c r="K222" s="1145" t="s">
        <v>80</v>
      </c>
      <c r="L222" s="1145"/>
    </row>
    <row r="223" spans="1:54" ht="27.95" hidden="1" customHeight="1">
      <c r="A223" s="22"/>
      <c r="B223" s="80">
        <v>1</v>
      </c>
      <c r="C223" s="1042"/>
      <c r="D223" s="1042"/>
      <c r="E223" s="1042"/>
      <c r="F223" s="1042"/>
      <c r="G223" s="1146"/>
      <c r="H223" s="1146"/>
      <c r="I223" s="1146"/>
      <c r="J223" s="1146"/>
      <c r="K223" s="1162"/>
      <c r="L223" s="1162"/>
    </row>
    <row r="224" spans="1:54" ht="27.95" hidden="1" customHeight="1">
      <c r="A224" s="22"/>
      <c r="B224" s="80">
        <v>2</v>
      </c>
      <c r="C224" s="1042"/>
      <c r="D224" s="1042"/>
      <c r="E224" s="1042"/>
      <c r="F224" s="1042"/>
      <c r="G224" s="1146"/>
      <c r="H224" s="1146"/>
      <c r="I224" s="1146"/>
      <c r="J224" s="1146"/>
      <c r="K224" s="1162"/>
      <c r="L224" s="1162"/>
    </row>
    <row r="225" spans="1:54" ht="27.95" hidden="1" customHeight="1">
      <c r="A225" s="22"/>
      <c r="B225" s="80">
        <v>3</v>
      </c>
      <c r="C225" s="1042"/>
      <c r="D225" s="1042"/>
      <c r="E225" s="1042"/>
      <c r="F225" s="1042"/>
      <c r="G225" s="1146"/>
      <c r="H225" s="1146"/>
      <c r="I225" s="1146"/>
      <c r="J225" s="1146"/>
      <c r="K225" s="1162"/>
      <c r="L225" s="1162"/>
    </row>
    <row r="226" spans="1:54" ht="27.95" hidden="1" customHeight="1">
      <c r="A226" s="22"/>
      <c r="B226" s="80">
        <v>4</v>
      </c>
      <c r="C226" s="1042"/>
      <c r="D226" s="1042"/>
      <c r="E226" s="1042"/>
      <c r="F226" s="1042"/>
      <c r="G226" s="1146"/>
      <c r="H226" s="1146"/>
      <c r="I226" s="1146"/>
      <c r="J226" s="1146"/>
      <c r="K226" s="1162"/>
      <c r="L226" s="1162"/>
    </row>
    <row r="227" spans="1:54" hidden="1">
      <c r="A227" s="22"/>
      <c r="B227" s="80">
        <v>5</v>
      </c>
      <c r="C227" s="1042"/>
      <c r="D227" s="1042"/>
      <c r="E227" s="1042"/>
      <c r="F227" s="1042"/>
      <c r="G227" s="1146"/>
      <c r="H227" s="1146"/>
      <c r="I227" s="1146"/>
      <c r="J227" s="1146"/>
      <c r="K227" s="1162"/>
      <c r="L227" s="1162"/>
    </row>
    <row r="228" spans="1:54" ht="21" hidden="1" customHeight="1">
      <c r="A228" s="66">
        <v>3</v>
      </c>
      <c r="B228" s="75" t="s">
        <v>40</v>
      </c>
      <c r="D228" s="74"/>
      <c r="E228" s="74"/>
      <c r="F228" s="74"/>
    </row>
    <row r="229" spans="1:54" ht="18" hidden="1" customHeight="1">
      <c r="A229" s="76">
        <v>3.1</v>
      </c>
      <c r="B229" s="1163" t="s">
        <v>41</v>
      </c>
      <c r="C229" s="1163"/>
      <c r="D229" s="1163"/>
      <c r="E229" s="1163"/>
      <c r="F229" s="74"/>
    </row>
    <row r="230" spans="1:54" ht="67.5" hidden="1" customHeight="1">
      <c r="A230" s="22"/>
      <c r="B230" s="1153" t="s">
        <v>42</v>
      </c>
      <c r="C230" s="1153"/>
      <c r="D230" s="1153"/>
      <c r="E230" s="1153"/>
      <c r="F230" s="1153"/>
      <c r="G230" s="1153"/>
      <c r="H230" s="1153"/>
      <c r="I230" s="1153"/>
      <c r="J230" s="1153"/>
      <c r="K230" s="1153"/>
      <c r="L230" s="1153"/>
    </row>
    <row r="231" spans="1:54" s="11" customFormat="1" ht="35.25" hidden="1" customHeight="1">
      <c r="A231" s="22"/>
      <c r="B231" s="1131" t="s">
        <v>43</v>
      </c>
      <c r="C231" s="1131"/>
      <c r="D231" s="1131"/>
      <c r="E231" s="1147" t="s">
        <v>44</v>
      </c>
      <c r="F231" s="1148"/>
      <c r="G231" s="1148"/>
      <c r="H231" s="1149"/>
      <c r="I231" s="1131" t="s">
        <v>45</v>
      </c>
      <c r="J231" s="1131"/>
      <c r="K231" s="1131"/>
      <c r="L231" s="1131"/>
      <c r="M231" s="60"/>
      <c r="N231" s="60"/>
      <c r="O231" s="60"/>
      <c r="P231" s="60"/>
      <c r="Q231" s="60"/>
      <c r="R231" s="60"/>
      <c r="S231" s="60"/>
      <c r="T231" s="60"/>
      <c r="U231" s="60"/>
      <c r="V231" s="60"/>
      <c r="W231" s="60"/>
      <c r="X231" s="60"/>
      <c r="Y231" s="60"/>
      <c r="Z231" s="60"/>
      <c r="AA231" s="60"/>
      <c r="AB231" s="60"/>
      <c r="AC231" s="60"/>
      <c r="AD231" s="60"/>
      <c r="AE231" s="60"/>
      <c r="AF231" s="60"/>
      <c r="AG231" s="60"/>
      <c r="AH231" s="60"/>
      <c r="AI231" s="60"/>
      <c r="AJ231" s="60"/>
      <c r="AK231" s="60"/>
      <c r="AL231" s="60"/>
      <c r="AM231" s="60"/>
      <c r="AN231" s="60"/>
      <c r="AO231" s="60"/>
      <c r="AP231" s="60"/>
      <c r="AQ231" s="60"/>
      <c r="AR231" s="60"/>
      <c r="AS231" s="60"/>
      <c r="AT231" s="60"/>
      <c r="AU231" s="60"/>
      <c r="AV231" s="60"/>
      <c r="AW231" s="60"/>
      <c r="AX231" s="60"/>
      <c r="AY231" s="60"/>
      <c r="AZ231" s="60"/>
      <c r="BA231" s="60"/>
      <c r="BB231" s="60"/>
    </row>
    <row r="232" spans="1:54" ht="20.100000000000001" hidden="1" customHeight="1">
      <c r="A232" s="22"/>
      <c r="B232" s="1042"/>
      <c r="C232" s="1042"/>
      <c r="D232" s="1042"/>
      <c r="E232" s="1146"/>
      <c r="F232" s="1146"/>
      <c r="G232" s="1146"/>
      <c r="H232" s="1146"/>
      <c r="I232" s="1146"/>
      <c r="J232" s="1146"/>
      <c r="K232" s="1146"/>
      <c r="L232" s="1146"/>
    </row>
    <row r="233" spans="1:54" ht="20.100000000000001" hidden="1" customHeight="1">
      <c r="A233" s="22"/>
      <c r="B233" s="1042"/>
      <c r="C233" s="1042"/>
      <c r="D233" s="1042"/>
      <c r="E233" s="1146"/>
      <c r="F233" s="1146"/>
      <c r="G233" s="1146"/>
      <c r="H233" s="1146"/>
      <c r="I233" s="1146"/>
      <c r="J233" s="1146"/>
      <c r="K233" s="1146"/>
      <c r="L233" s="1146"/>
    </row>
    <row r="234" spans="1:54" ht="20.100000000000001" hidden="1" customHeight="1">
      <c r="A234" s="22"/>
      <c r="B234" s="1042"/>
      <c r="C234" s="1042"/>
      <c r="D234" s="1042"/>
      <c r="E234" s="1146"/>
      <c r="F234" s="1146"/>
      <c r="G234" s="1146"/>
      <c r="H234" s="1146"/>
      <c r="I234" s="1146"/>
      <c r="J234" s="1146"/>
      <c r="K234" s="1146"/>
      <c r="L234" s="1146"/>
    </row>
    <row r="235" spans="1:54" ht="20.100000000000001" hidden="1" customHeight="1">
      <c r="A235" s="22"/>
      <c r="B235" s="1042"/>
      <c r="C235" s="1042"/>
      <c r="D235" s="1042"/>
      <c r="E235" s="1146"/>
      <c r="F235" s="1146"/>
      <c r="G235" s="1146"/>
      <c r="H235" s="1146"/>
      <c r="I235" s="1146"/>
      <c r="J235" s="1146"/>
      <c r="K235" s="1146"/>
      <c r="L235" s="1146"/>
    </row>
    <row r="236" spans="1:54" ht="20.100000000000001" hidden="1" customHeight="1">
      <c r="A236" s="22"/>
      <c r="B236" s="1042"/>
      <c r="C236" s="1042"/>
      <c r="D236" s="1042"/>
      <c r="E236" s="1146"/>
      <c r="F236" s="1146"/>
      <c r="G236" s="1146"/>
      <c r="H236" s="1146"/>
      <c r="I236" s="1146"/>
      <c r="J236" s="1146"/>
      <c r="K236" s="1146"/>
      <c r="L236" s="1146"/>
    </row>
    <row r="237" spans="1:54" ht="20.100000000000001" hidden="1" customHeight="1">
      <c r="A237" s="22"/>
      <c r="B237" s="1042"/>
      <c r="C237" s="1042"/>
      <c r="D237" s="1042"/>
      <c r="E237" s="1146"/>
      <c r="F237" s="1146"/>
      <c r="G237" s="1146"/>
      <c r="H237" s="1146"/>
      <c r="I237" s="1146"/>
      <c r="J237" s="1146"/>
      <c r="K237" s="1146"/>
      <c r="L237" s="1146"/>
    </row>
    <row r="238" spans="1:54" s="11" customFormat="1" ht="20.100000000000001" hidden="1" customHeight="1">
      <c r="A238" s="19">
        <v>3.2</v>
      </c>
      <c r="B238" s="19" t="s">
        <v>46</v>
      </c>
      <c r="C238" s="77"/>
      <c r="D238" s="77"/>
      <c r="E238" s="77"/>
      <c r="F238" s="77"/>
      <c r="M238" s="60"/>
      <c r="N238" s="60"/>
      <c r="O238" s="60"/>
      <c r="P238" s="60"/>
      <c r="Q238" s="60"/>
      <c r="R238" s="60"/>
      <c r="S238" s="60"/>
      <c r="T238" s="60"/>
      <c r="U238" s="60"/>
      <c r="V238" s="60"/>
      <c r="W238" s="60"/>
      <c r="X238" s="60"/>
      <c r="Y238" s="60"/>
      <c r="Z238" s="60"/>
      <c r="AA238" s="60"/>
      <c r="AB238" s="60"/>
      <c r="AC238" s="60"/>
      <c r="AD238" s="60"/>
      <c r="AE238" s="60"/>
      <c r="AF238" s="60"/>
      <c r="AG238" s="60"/>
      <c r="AH238" s="60"/>
      <c r="AI238" s="60"/>
      <c r="AJ238" s="60"/>
      <c r="AK238" s="60"/>
      <c r="AL238" s="60"/>
      <c r="AM238" s="60"/>
      <c r="AN238" s="60"/>
      <c r="AO238" s="60"/>
      <c r="AP238" s="60"/>
      <c r="AQ238" s="60"/>
      <c r="AR238" s="60"/>
      <c r="AS238" s="60"/>
      <c r="AT238" s="60"/>
      <c r="AU238" s="60"/>
      <c r="AV238" s="60"/>
      <c r="AW238" s="60"/>
      <c r="AX238" s="60"/>
      <c r="AY238" s="60"/>
      <c r="AZ238" s="60"/>
      <c r="BA238" s="60"/>
      <c r="BB238" s="60"/>
    </row>
    <row r="239" spans="1:54" s="11" customFormat="1" ht="20.100000000000001" hidden="1" customHeight="1">
      <c r="A239" s="19"/>
      <c r="B239" s="19"/>
      <c r="C239" s="77"/>
      <c r="D239" s="77"/>
      <c r="E239" s="77"/>
      <c r="F239" s="77"/>
      <c r="K239" s="81" t="s">
        <v>83</v>
      </c>
      <c r="L239" s="82"/>
      <c r="M239" s="60"/>
      <c r="N239" s="60"/>
      <c r="O239" s="60"/>
      <c r="P239" s="60"/>
      <c r="Q239" s="60"/>
      <c r="R239" s="60"/>
      <c r="S239" s="60"/>
      <c r="T239" s="60"/>
      <c r="U239" s="60"/>
      <c r="V239" s="60"/>
      <c r="W239" s="60"/>
      <c r="X239" s="60"/>
      <c r="Y239" s="60"/>
      <c r="Z239" s="60"/>
      <c r="AA239" s="60"/>
      <c r="AB239" s="60"/>
      <c r="AC239" s="60"/>
      <c r="AD239" s="60"/>
      <c r="AE239" s="60"/>
      <c r="AF239" s="60"/>
      <c r="AG239" s="60"/>
      <c r="AH239" s="60"/>
      <c r="AI239" s="60"/>
      <c r="AJ239" s="60"/>
      <c r="AK239" s="60"/>
      <c r="AL239" s="60"/>
      <c r="AM239" s="60"/>
      <c r="AN239" s="60"/>
      <c r="AO239" s="60"/>
      <c r="AP239" s="60"/>
      <c r="AQ239" s="60"/>
      <c r="AR239" s="60"/>
      <c r="AS239" s="60"/>
      <c r="AT239" s="60"/>
      <c r="AU239" s="60"/>
      <c r="AV239" s="60"/>
      <c r="AW239" s="60"/>
      <c r="AX239" s="60"/>
      <c r="AY239" s="60"/>
      <c r="AZ239" s="60"/>
      <c r="BA239" s="60"/>
      <c r="BB239" s="60"/>
    </row>
    <row r="240" spans="1:54" s="11" customFormat="1" ht="20.100000000000001" hidden="1" customHeight="1">
      <c r="A240" s="19"/>
      <c r="B240" s="29" t="s">
        <v>81</v>
      </c>
      <c r="C240" s="1131" t="s">
        <v>82</v>
      </c>
      <c r="D240" s="1131"/>
      <c r="E240" s="1131"/>
      <c r="F240" s="1131"/>
      <c r="G240" s="1131"/>
      <c r="H240" s="1147" t="s">
        <v>47</v>
      </c>
      <c r="I240" s="1148"/>
      <c r="J240" s="1148"/>
      <c r="K240" s="1148"/>
      <c r="L240" s="1149"/>
      <c r="M240" s="60"/>
      <c r="N240" s="60"/>
      <c r="O240" s="60"/>
      <c r="P240" s="60"/>
      <c r="Q240" s="60"/>
      <c r="R240" s="60"/>
      <c r="S240" s="60"/>
      <c r="T240" s="60"/>
      <c r="U240" s="60"/>
      <c r="V240" s="60"/>
      <c r="W240" s="60"/>
      <c r="X240" s="60"/>
      <c r="Y240" s="60"/>
      <c r="Z240" s="60"/>
      <c r="AA240" s="60"/>
      <c r="AB240" s="60"/>
      <c r="AC240" s="60"/>
      <c r="AD240" s="60"/>
      <c r="AE240" s="60"/>
      <c r="AF240" s="60"/>
      <c r="AG240" s="60"/>
      <c r="AH240" s="60"/>
      <c r="AI240" s="60"/>
      <c r="AJ240" s="60"/>
      <c r="AK240" s="60"/>
      <c r="AL240" s="60"/>
      <c r="AM240" s="60"/>
      <c r="AN240" s="60"/>
      <c r="AO240" s="60"/>
      <c r="AP240" s="60"/>
      <c r="AQ240" s="60"/>
      <c r="AR240" s="60"/>
      <c r="AS240" s="60"/>
      <c r="AT240" s="60"/>
      <c r="AU240" s="60"/>
      <c r="AV240" s="60"/>
      <c r="AW240" s="60"/>
      <c r="AX240" s="60"/>
      <c r="AY240" s="60"/>
      <c r="AZ240" s="60"/>
      <c r="BA240" s="60"/>
      <c r="BB240" s="60"/>
    </row>
    <row r="241" spans="1:54" s="96" customFormat="1" ht="33" hidden="1" customHeight="1">
      <c r="A241" s="25"/>
      <c r="B241" s="69"/>
      <c r="C241" s="154" t="s">
        <v>169</v>
      </c>
      <c r="D241" s="154" t="s">
        <v>168</v>
      </c>
      <c r="E241" s="154" t="s">
        <v>167</v>
      </c>
      <c r="F241" s="154" t="s">
        <v>165</v>
      </c>
      <c r="G241" s="154" t="s">
        <v>166</v>
      </c>
      <c r="H241" s="154" t="s">
        <v>170</v>
      </c>
      <c r="I241" s="154" t="s">
        <v>171</v>
      </c>
      <c r="J241" s="154" t="s">
        <v>0</v>
      </c>
      <c r="K241" s="154" t="s">
        <v>635</v>
      </c>
      <c r="L241" s="154" t="s">
        <v>636</v>
      </c>
      <c r="M241" s="95"/>
      <c r="N241" s="95"/>
      <c r="O241" s="95"/>
      <c r="P241" s="95"/>
      <c r="Q241" s="95"/>
      <c r="R241" s="95"/>
      <c r="S241" s="95"/>
      <c r="T241" s="95"/>
      <c r="U241" s="95"/>
      <c r="V241" s="95"/>
      <c r="W241" s="95"/>
      <c r="X241" s="95"/>
      <c r="Y241" s="95"/>
      <c r="Z241" s="95"/>
      <c r="AA241" s="95"/>
      <c r="AB241" s="95"/>
      <c r="AC241" s="95"/>
      <c r="AD241" s="95"/>
      <c r="AE241" s="95"/>
      <c r="AF241" s="95"/>
      <c r="AG241" s="95"/>
      <c r="AH241" s="95"/>
      <c r="AI241" s="95"/>
      <c r="AJ241" s="95"/>
      <c r="AK241" s="95"/>
      <c r="AL241" s="95"/>
      <c r="AM241" s="95"/>
      <c r="AN241" s="95"/>
      <c r="AO241" s="95"/>
      <c r="AP241" s="95"/>
      <c r="AQ241" s="95"/>
      <c r="AR241" s="95"/>
      <c r="AS241" s="95"/>
      <c r="AT241" s="95"/>
      <c r="AU241" s="95"/>
      <c r="AV241" s="95"/>
      <c r="AW241" s="95"/>
      <c r="AX241" s="95"/>
      <c r="AY241" s="95"/>
      <c r="AZ241" s="95"/>
      <c r="BA241" s="95"/>
      <c r="BB241" s="95"/>
    </row>
    <row r="242" spans="1:54" s="11" customFormat="1" ht="33" hidden="1" customHeight="1">
      <c r="A242" s="19"/>
      <c r="B242" s="69" t="s">
        <v>84</v>
      </c>
      <c r="C242" s="97"/>
      <c r="D242" s="97"/>
      <c r="E242" s="97"/>
      <c r="F242" s="97"/>
      <c r="G242" s="97"/>
      <c r="H242" s="97"/>
      <c r="I242" s="97"/>
      <c r="J242" s="97"/>
      <c r="K242" s="97"/>
      <c r="L242" s="97"/>
      <c r="M242" s="60"/>
      <c r="N242" s="60"/>
      <c r="O242" s="60"/>
      <c r="P242" s="60"/>
      <c r="Q242" s="60"/>
      <c r="R242" s="60"/>
      <c r="S242" s="60"/>
      <c r="T242" s="60"/>
      <c r="U242" s="60"/>
      <c r="V242" s="60"/>
      <c r="W242" s="60"/>
      <c r="X242" s="60"/>
      <c r="Y242" s="60"/>
      <c r="Z242" s="60"/>
      <c r="AA242" s="60"/>
      <c r="AB242" s="60"/>
      <c r="AC242" s="60"/>
      <c r="AD242" s="60"/>
      <c r="AE242" s="60"/>
      <c r="AF242" s="60"/>
      <c r="AG242" s="60"/>
      <c r="AH242" s="60"/>
      <c r="AI242" s="60"/>
      <c r="AJ242" s="60"/>
      <c r="AK242" s="60"/>
      <c r="AL242" s="60"/>
      <c r="AM242" s="60"/>
      <c r="AN242" s="60"/>
      <c r="AO242" s="60"/>
      <c r="AP242" s="60"/>
      <c r="AQ242" s="60"/>
      <c r="AR242" s="60"/>
      <c r="AS242" s="60"/>
      <c r="AT242" s="60"/>
      <c r="AU242" s="60"/>
      <c r="AV242" s="60"/>
      <c r="AW242" s="60"/>
      <c r="AX242" s="60"/>
      <c r="AY242" s="60"/>
      <c r="AZ242" s="60"/>
      <c r="BA242" s="60"/>
      <c r="BB242" s="60"/>
    </row>
    <row r="243" spans="1:54" s="11" customFormat="1" ht="33" hidden="1" customHeight="1">
      <c r="A243" s="19"/>
      <c r="B243" s="69" t="s">
        <v>85</v>
      </c>
      <c r="C243" s="97"/>
      <c r="D243" s="97"/>
      <c r="E243" s="97"/>
      <c r="F243" s="97"/>
      <c r="G243" s="97"/>
      <c r="H243" s="97"/>
      <c r="I243" s="97"/>
      <c r="J243" s="97"/>
      <c r="K243" s="97"/>
      <c r="L243" s="97"/>
      <c r="M243" s="60"/>
      <c r="N243" s="60"/>
      <c r="O243" s="60"/>
      <c r="P243" s="60"/>
      <c r="Q243" s="60"/>
      <c r="R243" s="60"/>
      <c r="S243" s="60"/>
      <c r="T243" s="60"/>
      <c r="U243" s="60"/>
      <c r="V243" s="60"/>
      <c r="W243" s="60"/>
      <c r="X243" s="60"/>
      <c r="Y243" s="60"/>
      <c r="Z243" s="60"/>
      <c r="AA243" s="60"/>
      <c r="AB243" s="60"/>
      <c r="AC243" s="60"/>
      <c r="AD243" s="60"/>
      <c r="AE243" s="60"/>
      <c r="AF243" s="60"/>
      <c r="AG243" s="60"/>
      <c r="AH243" s="60"/>
      <c r="AI243" s="60"/>
      <c r="AJ243" s="60"/>
      <c r="AK243" s="60"/>
      <c r="AL243" s="60"/>
      <c r="AM243" s="60"/>
      <c r="AN243" s="60"/>
      <c r="AO243" s="60"/>
      <c r="AP243" s="60"/>
      <c r="AQ243" s="60"/>
      <c r="AR243" s="60"/>
      <c r="AS243" s="60"/>
      <c r="AT243" s="60"/>
      <c r="AU243" s="60"/>
      <c r="AV243" s="60"/>
      <c r="AW243" s="60"/>
      <c r="AX243" s="60"/>
      <c r="AY243" s="60"/>
      <c r="AZ243" s="60"/>
      <c r="BA243" s="60"/>
      <c r="BB243" s="60"/>
    </row>
    <row r="244" spans="1:54" s="11" customFormat="1" ht="33" hidden="1" customHeight="1">
      <c r="A244" s="19"/>
      <c r="B244" s="69" t="s">
        <v>86</v>
      </c>
      <c r="C244" s="97"/>
      <c r="D244" s="97"/>
      <c r="E244" s="97"/>
      <c r="F244" s="97"/>
      <c r="G244" s="97"/>
      <c r="H244" s="97"/>
      <c r="I244" s="97"/>
      <c r="J244" s="97"/>
      <c r="K244" s="97"/>
      <c r="L244" s="97"/>
      <c r="M244" s="60"/>
      <c r="N244" s="60"/>
      <c r="O244" s="60"/>
      <c r="P244" s="60"/>
      <c r="Q244" s="60"/>
      <c r="R244" s="60"/>
      <c r="S244" s="60"/>
      <c r="T244" s="60"/>
      <c r="U244" s="60"/>
      <c r="V244" s="60"/>
      <c r="W244" s="60"/>
      <c r="X244" s="60"/>
      <c r="Y244" s="60"/>
      <c r="Z244" s="60"/>
      <c r="AA244" s="60"/>
      <c r="AB244" s="60"/>
      <c r="AC244" s="60"/>
      <c r="AD244" s="60"/>
      <c r="AE244" s="60"/>
      <c r="AF244" s="60"/>
      <c r="AG244" s="60"/>
      <c r="AH244" s="60"/>
      <c r="AI244" s="60"/>
      <c r="AJ244" s="60"/>
      <c r="AK244" s="60"/>
      <c r="AL244" s="60"/>
      <c r="AM244" s="60"/>
      <c r="AN244" s="60"/>
      <c r="AO244" s="60"/>
      <c r="AP244" s="60"/>
      <c r="AQ244" s="60"/>
      <c r="AR244" s="60"/>
      <c r="AS244" s="60"/>
      <c r="AT244" s="60"/>
      <c r="AU244" s="60"/>
      <c r="AV244" s="60"/>
      <c r="AW244" s="60"/>
      <c r="AX244" s="60"/>
      <c r="AY244" s="60"/>
      <c r="AZ244" s="60"/>
      <c r="BA244" s="60"/>
      <c r="BB244" s="60"/>
    </row>
    <row r="245" spans="1:54" s="11" customFormat="1" ht="33" hidden="1" customHeight="1">
      <c r="A245" s="19"/>
      <c r="B245" s="69" t="s">
        <v>87</v>
      </c>
      <c r="C245" s="97"/>
      <c r="D245" s="97"/>
      <c r="E245" s="97"/>
      <c r="F245" s="97"/>
      <c r="G245" s="97"/>
      <c r="H245" s="97"/>
      <c r="I245" s="97"/>
      <c r="J245" s="97"/>
      <c r="K245" s="97"/>
      <c r="L245" s="97"/>
      <c r="M245" s="60"/>
      <c r="N245" s="60"/>
      <c r="O245" s="60"/>
      <c r="P245" s="60"/>
      <c r="Q245" s="60"/>
      <c r="R245" s="60"/>
      <c r="S245" s="60"/>
      <c r="T245" s="60"/>
      <c r="U245" s="60"/>
      <c r="V245" s="60"/>
      <c r="W245" s="60"/>
      <c r="X245" s="60"/>
      <c r="Y245" s="60"/>
      <c r="Z245" s="60"/>
      <c r="AA245" s="60"/>
      <c r="AB245" s="60"/>
      <c r="AC245" s="60"/>
      <c r="AD245" s="60"/>
      <c r="AE245" s="60"/>
      <c r="AF245" s="60"/>
      <c r="AG245" s="60"/>
      <c r="AH245" s="60"/>
      <c r="AI245" s="60"/>
      <c r="AJ245" s="60"/>
      <c r="AK245" s="60"/>
      <c r="AL245" s="60"/>
      <c r="AM245" s="60"/>
      <c r="AN245" s="60"/>
      <c r="AO245" s="60"/>
      <c r="AP245" s="60"/>
      <c r="AQ245" s="60"/>
      <c r="AR245" s="60"/>
      <c r="AS245" s="60"/>
      <c r="AT245" s="60"/>
      <c r="AU245" s="60"/>
      <c r="AV245" s="60"/>
      <c r="AW245" s="60"/>
      <c r="AX245" s="60"/>
      <c r="AY245" s="60"/>
      <c r="AZ245" s="60"/>
      <c r="BA245" s="60"/>
      <c r="BB245" s="60"/>
    </row>
    <row r="246" spans="1:54" s="11" customFormat="1" ht="33" hidden="1" customHeight="1">
      <c r="A246" s="19"/>
      <c r="B246" s="69" t="s">
        <v>88</v>
      </c>
      <c r="C246" s="97"/>
      <c r="D246" s="97"/>
      <c r="E246" s="97"/>
      <c r="F246" s="97"/>
      <c r="G246" s="97"/>
      <c r="H246" s="97"/>
      <c r="I246" s="97"/>
      <c r="J246" s="97"/>
      <c r="K246" s="97"/>
      <c r="L246" s="97"/>
      <c r="M246" s="60"/>
      <c r="N246" s="60"/>
      <c r="O246" s="60"/>
      <c r="P246" s="60"/>
      <c r="Q246" s="60"/>
      <c r="R246" s="60"/>
      <c r="S246" s="60"/>
      <c r="T246" s="60"/>
      <c r="U246" s="60"/>
      <c r="V246" s="60"/>
      <c r="W246" s="60"/>
      <c r="X246" s="60"/>
      <c r="Y246" s="60"/>
      <c r="Z246" s="60"/>
      <c r="AA246" s="60"/>
      <c r="AB246" s="60"/>
      <c r="AC246" s="60"/>
      <c r="AD246" s="60"/>
      <c r="AE246" s="60"/>
      <c r="AF246" s="60"/>
      <c r="AG246" s="60"/>
      <c r="AH246" s="60"/>
      <c r="AI246" s="60"/>
      <c r="AJ246" s="60"/>
      <c r="AK246" s="60"/>
      <c r="AL246" s="60"/>
      <c r="AM246" s="60"/>
      <c r="AN246" s="60"/>
      <c r="AO246" s="60"/>
      <c r="AP246" s="60"/>
      <c r="AQ246" s="60"/>
      <c r="AR246" s="60"/>
      <c r="AS246" s="60"/>
      <c r="AT246" s="60"/>
      <c r="AU246" s="60"/>
      <c r="AV246" s="60"/>
      <c r="AW246" s="60"/>
      <c r="AX246" s="60"/>
      <c r="AY246" s="60"/>
      <c r="AZ246" s="60"/>
      <c r="BA246" s="60"/>
      <c r="BB246" s="60"/>
    </row>
    <row r="247" spans="1:54" s="11" customFormat="1" ht="33" hidden="1" customHeight="1">
      <c r="A247" s="19"/>
      <c r="B247" s="69" t="s">
        <v>89</v>
      </c>
      <c r="C247" s="97"/>
      <c r="D247" s="97"/>
      <c r="E247" s="97"/>
      <c r="F247" s="97"/>
      <c r="G247" s="97"/>
      <c r="H247" s="97"/>
      <c r="I247" s="97"/>
      <c r="J247" s="97"/>
      <c r="K247" s="97"/>
      <c r="L247" s="97"/>
      <c r="M247" s="60"/>
      <c r="N247" s="60"/>
      <c r="O247" s="60"/>
      <c r="P247" s="60"/>
      <c r="Q247" s="60"/>
      <c r="R247" s="60"/>
      <c r="S247" s="60"/>
      <c r="T247" s="60"/>
      <c r="U247" s="60"/>
      <c r="V247" s="60"/>
      <c r="W247" s="60"/>
      <c r="X247" s="60"/>
      <c r="Y247" s="60"/>
      <c r="Z247" s="60"/>
      <c r="AA247" s="60"/>
      <c r="AB247" s="60"/>
      <c r="AC247" s="60"/>
      <c r="AD247" s="60"/>
      <c r="AE247" s="60"/>
      <c r="AF247" s="60"/>
      <c r="AG247" s="60"/>
      <c r="AH247" s="60"/>
      <c r="AI247" s="60"/>
      <c r="AJ247" s="60"/>
      <c r="AK247" s="60"/>
      <c r="AL247" s="60"/>
      <c r="AM247" s="60"/>
      <c r="AN247" s="60"/>
      <c r="AO247" s="60"/>
      <c r="AP247" s="60"/>
      <c r="AQ247" s="60"/>
      <c r="AR247" s="60"/>
      <c r="AS247" s="60"/>
      <c r="AT247" s="60"/>
      <c r="AU247" s="60"/>
      <c r="AV247" s="60"/>
      <c r="AW247" s="60"/>
      <c r="AX247" s="60"/>
      <c r="AY247" s="60"/>
      <c r="AZ247" s="60"/>
      <c r="BA247" s="60"/>
      <c r="BB247" s="60"/>
    </row>
    <row r="248" spans="1:54" ht="20.100000000000001" hidden="1" customHeight="1">
      <c r="A248" s="78"/>
      <c r="B248" s="78"/>
      <c r="C248" s="79"/>
      <c r="D248" s="79"/>
      <c r="E248" s="79"/>
      <c r="F248" s="79"/>
    </row>
    <row r="249" spans="1:54" ht="20.100000000000001" hidden="1" customHeight="1">
      <c r="A249" s="78"/>
      <c r="B249" s="78"/>
      <c r="C249" s="79"/>
      <c r="D249" s="79"/>
      <c r="E249" s="79"/>
      <c r="F249" s="79"/>
    </row>
    <row r="250" spans="1:54" ht="24" hidden="1" customHeight="1">
      <c r="A250" s="78"/>
      <c r="B250" s="78"/>
      <c r="C250" s="79"/>
      <c r="D250" s="79"/>
      <c r="E250" s="79"/>
      <c r="F250" s="12"/>
      <c r="G250" s="37"/>
    </row>
    <row r="251" spans="1:54" ht="24" hidden="1" customHeight="1">
      <c r="A251" s="23" t="s">
        <v>7</v>
      </c>
      <c r="B251" s="1154" t="str">
        <f>B97</f>
        <v/>
      </c>
      <c r="C251" s="1154"/>
      <c r="D251" s="1154"/>
      <c r="E251" s="12"/>
      <c r="G251" s="37" t="s">
        <v>5</v>
      </c>
      <c r="H251" s="1166" t="str">
        <f>H97</f>
        <v/>
      </c>
      <c r="I251" s="1167"/>
      <c r="J251" s="1167"/>
      <c r="K251" s="1167"/>
      <c r="L251" s="1167"/>
    </row>
    <row r="252" spans="1:54" ht="24" hidden="1" customHeight="1">
      <c r="A252" s="23" t="s">
        <v>8</v>
      </c>
      <c r="B252" s="1155" t="str">
        <f>B98</f>
        <v/>
      </c>
      <c r="C252" s="1155"/>
      <c r="D252" s="1155"/>
      <c r="E252" s="12"/>
      <c r="G252" s="37" t="s">
        <v>6</v>
      </c>
      <c r="H252" s="1166" t="str">
        <f>H98</f>
        <v/>
      </c>
      <c r="I252" s="1167"/>
      <c r="J252" s="1167"/>
      <c r="K252" s="1167"/>
      <c r="L252" s="1167"/>
    </row>
    <row r="253" spans="1:54" ht="24" hidden="1" customHeight="1">
      <c r="A253" s="12"/>
      <c r="B253" s="12"/>
      <c r="C253" s="12"/>
      <c r="D253" s="12"/>
      <c r="E253" s="12"/>
      <c r="F253" s="12"/>
      <c r="G253" s="37"/>
      <c r="H253" s="12"/>
    </row>
    <row r="254" spans="1:54" hidden="1"/>
    <row r="255" spans="1:54" hidden="1"/>
  </sheetData>
  <sheetProtection algorithmName="SHA-512" hashValue="Ki/ZQAuAvtFe0IzvbQfuhaY8h5Cdhg0p68z26UW/vdW7eJWEer9ad1+LtbbD9tRtZByF7dmGG9/ODAWo8ERUiA==" saltValue="a+RrMMvGX+8d/m9yF+W6mA==" spinCount="100000" sheet="1" objects="1" scenarios="1"/>
  <customSheetViews>
    <customSheetView guid="{C2A171E9-9C4A-48EB-B07E-5758A60CEF25}" scale="115" showPageBreaks="1" showGridLines="0" zeroValues="0" fitToPage="1" printArea="1" hiddenRows="1" view="pageBreakPreview">
      <selection activeCell="D28" sqref="D28:L36"/>
      <rowBreaks count="6" manualBreakCount="6">
        <brk id="24" max="16383" man="1"/>
        <brk id="72" max="16383" man="1"/>
        <brk id="99" max="16383" man="1"/>
        <brk id="123" max="11" man="1"/>
        <brk id="176" max="16383" man="1"/>
        <brk id="227" max="11" man="1"/>
      </rowBreaks>
      <pageMargins left="0.63" right="0.42" top="0.57999999999999996" bottom="0.6" header="0.34" footer="0.35"/>
      <pageSetup fitToHeight="0" orientation="portrait" r:id="rId1"/>
      <headerFooter alignWithMargins="0">
        <oddFooter>&amp;R&amp;"Book Antiqua,Bold"&amp;8 Page &amp;P of &amp;N</oddFooter>
      </headerFooter>
    </customSheetView>
    <customSheetView guid="{BCCF32CF-6814-4491-B636-EE6659CB2FDB}" scale="115" showPageBreaks="1" showGridLines="0" zeroValues="0" fitToPage="1" printArea="1" hiddenRows="1" view="pageBreakPreview">
      <selection activeCell="D28" sqref="D28:L36"/>
      <rowBreaks count="6" manualBreakCount="6">
        <brk id="24" max="16383" man="1"/>
        <brk id="72" max="16383" man="1"/>
        <brk id="99" max="16383" man="1"/>
        <brk id="123" max="11" man="1"/>
        <brk id="176" max="16383" man="1"/>
        <brk id="227" max="11" man="1"/>
      </rowBreaks>
      <pageMargins left="0.63" right="0.42" top="0.57999999999999996" bottom="0.6" header="0.34" footer="0.35"/>
      <pageSetup fitToHeight="0" orientation="portrait" r:id="rId2"/>
      <headerFooter alignWithMargins="0">
        <oddFooter>&amp;R&amp;"Book Antiqua,Bold"&amp;8 Page &amp;P of &amp;N</oddFooter>
      </headerFooter>
    </customSheetView>
    <customSheetView guid="{0B294850-FD19-47B3-ACE9-A5EA58FA8F6C}" showPageBreaks="1" showGridLines="0" zeroValues="0" fitToPage="1" printArea="1" hiddenRows="1" view="pageBreakPreview" topLeftCell="A43">
      <selection activeCell="K47" sqref="K47:L47"/>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3"/>
      <headerFooter alignWithMargins="0">
        <oddFooter>&amp;R&amp;"Book Antiqua,Bold"&amp;8 Page &amp;P of &amp;N</oddFooter>
      </headerFooter>
    </customSheetView>
    <customSheetView guid="{B5DDB8B7-72B3-44C4-BA38-BC879DA0D860}" showPageBreaks="1" showGridLines="0" zeroValues="0" fitToPage="1" printArea="1" hiddenRows="1" view="pageBreakPreview" topLeftCell="A43">
      <selection activeCell="K47" sqref="K47:L47"/>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4"/>
      <headerFooter alignWithMargins="0">
        <oddFooter>&amp;R&amp;"Book Antiqua,Bold"&amp;8 Page &amp;P of &amp;N</oddFooter>
      </headerFooter>
    </customSheetView>
    <customSheetView guid="{ADFEEE36-FC64-4164-B026-18EA8FC2BA5B}" showGridLines="0" zeroValues="0" fitToPage="1">
      <selection activeCell="H21" sqref="H21:L21"/>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5"/>
      <headerFooter alignWithMargins="0">
        <oddFooter>&amp;R&amp;"Book Antiqua,Bold"&amp;8 Page &amp;P of &amp;N</oddFooter>
      </headerFooter>
    </customSheetView>
    <customSheetView guid="{9416EA7C-09DE-4A79-98DC-84D6183EE7EA}" showGridLines="0" zeroValues="0" fitToPage="1" topLeftCell="A64">
      <selection activeCell="I67" sqref="I67"/>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6"/>
      <headerFooter alignWithMargins="0">
        <oddFooter>&amp;R&amp;"Book Antiqua,Bold"&amp;8 Page &amp;P of &amp;N</oddFooter>
      </headerFooter>
    </customSheetView>
    <customSheetView guid="{C7FCA09A-C3E0-4408-81A0-5CFFEB0C6237}" showGridLines="0" zeroValues="0" fitToPage="1" topLeftCell="A55">
      <selection activeCell="D182" sqref="D182:L182"/>
      <rowBreaks count="4" manualBreakCount="4">
        <brk id="24" max="16383" man="1"/>
        <brk id="50" max="16383" man="1"/>
        <brk id="76" max="16383" man="1"/>
        <brk id="153" max="16383" man="1"/>
      </rowBreaks>
      <pageMargins left="0.63" right="0.42" top="0.57999999999999996" bottom="0.6" header="0.34" footer="0.35"/>
      <pageSetup paperSize="9" scale="98" fitToHeight="0" orientation="portrait" r:id="rId7"/>
      <headerFooter alignWithMargins="0">
        <oddFooter>&amp;R&amp;"Book Antiqua,Bold"&amp;8 Page &amp;P of &amp;N</oddFooter>
      </headerFooter>
    </customSheetView>
    <customSheetView guid="{494F6778-23FE-4AAC-B37D-6C7543FC13B9}" showGridLines="0" zeroValues="0" fitToPage="1" topLeftCell="A181">
      <selection activeCell="H176" sqref="H176:L176"/>
      <rowBreaks count="4" manualBreakCount="4">
        <brk id="24" max="16383" man="1"/>
        <brk id="50" max="16383" man="1"/>
        <brk id="76" max="16383" man="1"/>
        <brk id="153" max="16383" man="1"/>
      </rowBreaks>
      <pageMargins left="0.63" right="0.42" top="0.57999999999999996" bottom="0.6" header="0.34" footer="0.35"/>
      <pageSetup paperSize="9" scale="98" fitToHeight="0" orientation="portrait" r:id="rId8"/>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9"/>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1"/>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1FD9ACA5-802E-4240-ABEA-3FAA854014ED}" showGridLines="0" zeroValues="0">
      <selection activeCell="H21" sqref="H21:L21"/>
      <rowBreaks count="4" manualBreakCount="4">
        <brk id="24" max="16383" man="1"/>
        <brk id="50" max="16383" man="1"/>
        <brk id="76" max="16383" man="1"/>
        <brk id="153"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088EE4B8-2AB2-4771-AF02-2799FFD209DC}" scale="115" showPageBreaks="1" showGridLines="0" zeroValues="0" fitToPage="1" printArea="1" view="pageBreakPreview" topLeftCell="A196">
      <selection activeCell="L139" sqref="L139"/>
      <rowBreaks count="6" manualBreakCount="6">
        <brk id="24" max="16383" man="1"/>
        <brk id="50" max="16383" man="1"/>
        <brk id="76" max="16383" man="1"/>
        <brk id="100" max="11" man="1"/>
        <brk id="153" max="16383" man="1"/>
        <brk id="204" max="11" man="1"/>
      </rowBreaks>
      <pageMargins left="0.63" right="0.42" top="0.57999999999999996" bottom="0.6" header="0.34" footer="0.35"/>
      <pageSetup paperSize="9" scale="98" fitToHeight="0" orientation="portrait" r:id="rId15"/>
      <headerFooter alignWithMargins="0">
        <oddFooter>&amp;R&amp;"Book Antiqua,Bold"&amp;8 Page &amp;P of &amp;N</oddFooter>
      </headerFooter>
    </customSheetView>
    <customSheetView guid="{6B3BC699-AF50-49D1-A5D9-04AC9ECA2E6E}" showPageBreaks="1" showGridLines="0" zeroValues="0" fitToPage="1" printArea="1" view="pageBreakPreview" topLeftCell="A227">
      <selection activeCell="C218" sqref="C218:L224"/>
      <rowBreaks count="6" manualBreakCount="6">
        <brk id="24" max="16383" man="1"/>
        <brk id="50" max="16383" man="1"/>
        <brk id="76" max="16383" man="1"/>
        <brk id="100" max="11" man="1"/>
        <brk id="153" max="16383" man="1"/>
        <brk id="204" max="11" man="1"/>
      </rowBreaks>
      <pageMargins left="0.63" right="0.42" top="0.57999999999999996" bottom="0.6" header="0.34" footer="0.35"/>
      <pageSetup paperSize="9" scale="98" fitToHeight="0" orientation="portrait" r:id="rId16"/>
      <headerFooter alignWithMargins="0">
        <oddFooter>&amp;R&amp;"Book Antiqua,Bold"&amp;8 Page &amp;P of &amp;N</oddFooter>
      </headerFooter>
    </customSheetView>
    <customSheetView guid="{A59756C1-F119-409F-9749-7E17A89EC99C}" showPageBreaks="1" showGridLines="0" zeroValues="0" fitToPage="1" printArea="1" view="pageBreakPreview" topLeftCell="A157">
      <selection activeCell="B123" sqref="B123"/>
      <rowBreaks count="6" manualBreakCount="6">
        <brk id="24" max="16383" man="1"/>
        <brk id="50" max="16383" man="1"/>
        <brk id="76" max="16383" man="1"/>
        <brk id="100" max="11" man="1"/>
        <brk id="153" max="16383" man="1"/>
        <brk id="204" max="11" man="1"/>
      </rowBreaks>
      <pageMargins left="0.63" right="0.42" top="0.57999999999999996" bottom="0.6" header="0.34" footer="0.35"/>
      <pageSetup paperSize="9" scale="98" fitToHeight="0" orientation="portrait" r:id="rId17"/>
      <headerFooter alignWithMargins="0">
        <oddFooter>&amp;R&amp;"Book Antiqua,Bold"&amp;8 Page &amp;P of &amp;N</oddFooter>
      </headerFooter>
    </customSheetView>
    <customSheetView guid="{10D78769-6122-4B7A-A6A3-9E5BCA27938C}" showPageBreaks="1" showGridLines="0" zeroValues="0" fitToPage="1" printArea="1" view="pageBreakPreview" topLeftCell="A13">
      <selection activeCell="L141" sqref="L141"/>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18"/>
      <headerFooter alignWithMargins="0">
        <oddFooter>&amp;R&amp;"Book Antiqua,Bold"&amp;8 Page &amp;P of &amp;N</oddFooter>
      </headerFooter>
    </customSheetView>
    <customSheetView guid="{C418AE7B-D663-4538-8B16-8531F14557D9}" showGridLines="0" zeroValues="0" fitToPage="1">
      <selection activeCell="I67" sqref="I67"/>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19"/>
      <headerFooter alignWithMargins="0">
        <oddFooter>&amp;R&amp;"Book Antiqua,Bold"&amp;8 Page &amp;P of &amp;N</oddFooter>
      </headerFooter>
    </customSheetView>
    <customSheetView guid="{7D19A8FF-9B46-47E7-A025-8214920F0DEA}" showGridLines="0" zeroValues="0" fitToPage="1">
      <selection activeCell="I67" sqref="I67"/>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20"/>
      <headerFooter alignWithMargins="0">
        <oddFooter>&amp;R&amp;"Book Antiqua,Bold"&amp;8 Page &amp;P of &amp;N</oddFooter>
      </headerFooter>
    </customSheetView>
    <customSheetView guid="{F4494380-F964-4D0D-9D0A-9EA8E85D4225}" showGridLines="0" zeroValues="0" fitToPage="1" printArea="1" topLeftCell="A76">
      <selection activeCell="H21" sqref="H21:L21"/>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21"/>
      <headerFooter alignWithMargins="0">
        <oddFooter>&amp;R&amp;"Book Antiqua,Bold"&amp;8 Page &amp;P of &amp;N</oddFooter>
      </headerFooter>
    </customSheetView>
    <customSheetView guid="{51E8B268-CD70-41C9-97C5-6867BFB3D174}" showGridLines="0" zeroValues="0" fitToPage="1">
      <selection activeCell="H21" sqref="H21:L21"/>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22"/>
      <headerFooter alignWithMargins="0">
        <oddFooter>&amp;R&amp;"Book Antiqua,Bold"&amp;8 Page &amp;P of &amp;N</oddFooter>
      </headerFooter>
    </customSheetView>
    <customSheetView guid="{A1254D92-3EE6-40FC-9F9F-6A8DD0D26E07}" showPageBreaks="1" showGridLines="0" zeroValues="0" fitToPage="1" printArea="1" hiddenRows="1" view="pageBreakPreview" topLeftCell="A40">
      <selection activeCell="K47" sqref="K47:L47"/>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23"/>
      <headerFooter alignWithMargins="0">
        <oddFooter>&amp;R&amp;"Book Antiqua,Bold"&amp;8 Page &amp;P of &amp;N</oddFooter>
      </headerFooter>
    </customSheetView>
    <customSheetView guid="{D7CAE235-DD1C-4EEF-899D-8FC939865EF5}" scale="115" showPageBreaks="1" showGridLines="0" zeroValues="0" fitToPage="1" printArea="1" hiddenRows="1" view="pageBreakPreview">
      <selection activeCell="D28" sqref="D28:L36"/>
      <rowBreaks count="6" manualBreakCount="6">
        <brk id="24" max="16383" man="1"/>
        <brk id="72" max="16383" man="1"/>
        <brk id="99" max="16383" man="1"/>
        <brk id="123" max="11" man="1"/>
        <brk id="176" max="16383" man="1"/>
        <brk id="227" max="11" man="1"/>
      </rowBreaks>
      <pageMargins left="0.63" right="0.42" top="0.57999999999999996" bottom="0.6" header="0.34" footer="0.35"/>
      <pageSetup fitToHeight="0" orientation="portrait" r:id="rId24"/>
      <headerFooter alignWithMargins="0">
        <oddFooter>&amp;R&amp;"Book Antiqua,Bold"&amp;8 Page &amp;P of &amp;N</oddFooter>
      </headerFooter>
    </customSheetView>
    <customSheetView guid="{95DC4E80-4059-4DBD-A03E-19A166873728}" scale="115" showPageBreaks="1" showGridLines="0" zeroValues="0" fitToPage="1" printArea="1" hiddenRows="1" view="pageBreakPreview">
      <selection activeCell="D28" sqref="D28:L36"/>
      <rowBreaks count="6" manualBreakCount="6">
        <brk id="24" max="16383" man="1"/>
        <brk id="72" max="16383" man="1"/>
        <brk id="99" max="16383" man="1"/>
        <brk id="123" max="11" man="1"/>
        <brk id="176" max="16383" man="1"/>
        <brk id="227" max="11" man="1"/>
      </rowBreaks>
      <pageMargins left="0.63" right="0.42" top="0.57999999999999996" bottom="0.6" header="0.34" footer="0.35"/>
      <pageSetup fitToHeight="0" orientation="portrait" r:id="rId25"/>
      <headerFooter alignWithMargins="0">
        <oddFooter>&amp;R&amp;"Book Antiqua,Bold"&amp;8 Page &amp;P of &amp;N</oddFooter>
      </headerFooter>
    </customSheetView>
  </customSheetViews>
  <mergeCells count="333">
    <mergeCell ref="C68:F68"/>
    <mergeCell ref="G68:L68"/>
    <mergeCell ref="C69:F69"/>
    <mergeCell ref="G69:L69"/>
    <mergeCell ref="C70:F70"/>
    <mergeCell ref="G70:L70"/>
    <mergeCell ref="C71:F71"/>
    <mergeCell ref="G71:L71"/>
    <mergeCell ref="B94:G94"/>
    <mergeCell ref="H94:L94"/>
    <mergeCell ref="B75:L75"/>
    <mergeCell ref="I81:L81"/>
    <mergeCell ref="B58:L58"/>
    <mergeCell ref="B59:L59"/>
    <mergeCell ref="B60:L60"/>
    <mergeCell ref="C61:F61"/>
    <mergeCell ref="G61:L61"/>
    <mergeCell ref="C62:F62"/>
    <mergeCell ref="G62:L62"/>
    <mergeCell ref="C67:F67"/>
    <mergeCell ref="G67:L67"/>
    <mergeCell ref="C63:F63"/>
    <mergeCell ref="C64:F64"/>
    <mergeCell ref="C65:F65"/>
    <mergeCell ref="C66:F66"/>
    <mergeCell ref="B252:D252"/>
    <mergeCell ref="C240:G240"/>
    <mergeCell ref="B235:D235"/>
    <mergeCell ref="E235:H235"/>
    <mergeCell ref="E236:H236"/>
    <mergeCell ref="B251:D251"/>
    <mergeCell ref="E234:H234"/>
    <mergeCell ref="I234:L234"/>
    <mergeCell ref="C224:F224"/>
    <mergeCell ref="G224:H224"/>
    <mergeCell ref="I224:J224"/>
    <mergeCell ref="K224:L224"/>
    <mergeCell ref="C227:F227"/>
    <mergeCell ref="G227:H227"/>
    <mergeCell ref="I227:J227"/>
    <mergeCell ref="C225:F225"/>
    <mergeCell ref="G225:H225"/>
    <mergeCell ref="I225:J225"/>
    <mergeCell ref="C226:F226"/>
    <mergeCell ref="G226:H226"/>
    <mergeCell ref="K227:L227"/>
    <mergeCell ref="K225:L225"/>
    <mergeCell ref="H251:L251"/>
    <mergeCell ref="H252:L252"/>
    <mergeCell ref="C223:F223"/>
    <mergeCell ref="G223:H223"/>
    <mergeCell ref="I223:J223"/>
    <mergeCell ref="K223:L223"/>
    <mergeCell ref="C217:F217"/>
    <mergeCell ref="G217:H217"/>
    <mergeCell ref="I217:L217"/>
    <mergeCell ref="C218:F218"/>
    <mergeCell ref="G218:H218"/>
    <mergeCell ref="I218:L218"/>
    <mergeCell ref="B220:L220"/>
    <mergeCell ref="B221:L221"/>
    <mergeCell ref="C222:F222"/>
    <mergeCell ref="G222:H222"/>
    <mergeCell ref="I222:J222"/>
    <mergeCell ref="K222:L222"/>
    <mergeCell ref="B215:L215"/>
    <mergeCell ref="I216:L216"/>
    <mergeCell ref="B203:L203"/>
    <mergeCell ref="B205:C205"/>
    <mergeCell ref="D205:L205"/>
    <mergeCell ref="B206:C206"/>
    <mergeCell ref="D206:L206"/>
    <mergeCell ref="D207:L207"/>
    <mergeCell ref="D208:L208"/>
    <mergeCell ref="D209:L209"/>
    <mergeCell ref="B211:C211"/>
    <mergeCell ref="D211:L211"/>
    <mergeCell ref="B212:C212"/>
    <mergeCell ref="D212:L212"/>
    <mergeCell ref="B213:C213"/>
    <mergeCell ref="D213:L213"/>
    <mergeCell ref="B210:C210"/>
    <mergeCell ref="D210:L210"/>
    <mergeCell ref="B199:G199"/>
    <mergeCell ref="H199:L199"/>
    <mergeCell ref="B200:G200"/>
    <mergeCell ref="H200:L200"/>
    <mergeCell ref="B201:G201"/>
    <mergeCell ref="H201:L201"/>
    <mergeCell ref="B196:L196"/>
    <mergeCell ref="B197:G197"/>
    <mergeCell ref="H197:L197"/>
    <mergeCell ref="C141:F141"/>
    <mergeCell ref="G141:H141"/>
    <mergeCell ref="I141:L141"/>
    <mergeCell ref="B135:C135"/>
    <mergeCell ref="D135:L135"/>
    <mergeCell ref="B136:C136"/>
    <mergeCell ref="B134:C134"/>
    <mergeCell ref="D134:L134"/>
    <mergeCell ref="B126:L126"/>
    <mergeCell ref="B128:C128"/>
    <mergeCell ref="D128:L128"/>
    <mergeCell ref="B129:C129"/>
    <mergeCell ref="D129:L129"/>
    <mergeCell ref="D130:L130"/>
    <mergeCell ref="B138:L138"/>
    <mergeCell ref="I139:L139"/>
    <mergeCell ref="C140:F140"/>
    <mergeCell ref="G140:H140"/>
    <mergeCell ref="I140:L140"/>
    <mergeCell ref="C139:F139"/>
    <mergeCell ref="G139:H139"/>
    <mergeCell ref="D131:L131"/>
    <mergeCell ref="D132:L132"/>
    <mergeCell ref="B133:C133"/>
    <mergeCell ref="A104:L104"/>
    <mergeCell ref="B108:F108"/>
    <mergeCell ref="B109:F109"/>
    <mergeCell ref="B124:G124"/>
    <mergeCell ref="H124:L124"/>
    <mergeCell ref="A116:L116"/>
    <mergeCell ref="B118:L118"/>
    <mergeCell ref="B119:L119"/>
    <mergeCell ref="B123:G123"/>
    <mergeCell ref="H123:L123"/>
    <mergeCell ref="B110:F110"/>
    <mergeCell ref="B111:F111"/>
    <mergeCell ref="B120:G120"/>
    <mergeCell ref="H120:L120"/>
    <mergeCell ref="B121:G121"/>
    <mergeCell ref="H121:L121"/>
    <mergeCell ref="B122:G122"/>
    <mergeCell ref="H122:L122"/>
    <mergeCell ref="I147:J147"/>
    <mergeCell ref="K147:L147"/>
    <mergeCell ref="B143:L143"/>
    <mergeCell ref="B144:L144"/>
    <mergeCell ref="C145:F145"/>
    <mergeCell ref="G145:H145"/>
    <mergeCell ref="I145:J145"/>
    <mergeCell ref="K145:L145"/>
    <mergeCell ref="I146:J146"/>
    <mergeCell ref="K146:L146"/>
    <mergeCell ref="C146:F146"/>
    <mergeCell ref="C147:F147"/>
    <mergeCell ref="G146:H146"/>
    <mergeCell ref="A3:L3"/>
    <mergeCell ref="B9:F9"/>
    <mergeCell ref="A16:L16"/>
    <mergeCell ref="B10:F10"/>
    <mergeCell ref="B11:F11"/>
    <mergeCell ref="B12:F12"/>
    <mergeCell ref="B18:L18"/>
    <mergeCell ref="A8:F8"/>
    <mergeCell ref="B19:L19"/>
    <mergeCell ref="A5:L5"/>
    <mergeCell ref="B21:G21"/>
    <mergeCell ref="B22:G22"/>
    <mergeCell ref="D28:L28"/>
    <mergeCell ref="D32:L32"/>
    <mergeCell ref="B23:G23"/>
    <mergeCell ref="B24:G24"/>
    <mergeCell ref="H20:L20"/>
    <mergeCell ref="H21:L21"/>
    <mergeCell ref="H22:L22"/>
    <mergeCell ref="H23:L23"/>
    <mergeCell ref="B20:G20"/>
    <mergeCell ref="B28:C28"/>
    <mergeCell ref="B26:L26"/>
    <mergeCell ref="B29:C29"/>
    <mergeCell ref="H24:L24"/>
    <mergeCell ref="D30:L30"/>
    <mergeCell ref="D31:L31"/>
    <mergeCell ref="C55:F55"/>
    <mergeCell ref="G55:H55"/>
    <mergeCell ref="G51:H51"/>
    <mergeCell ref="C51:F51"/>
    <mergeCell ref="D29:L29"/>
    <mergeCell ref="D35:L35"/>
    <mergeCell ref="D36:L36"/>
    <mergeCell ref="G39:H39"/>
    <mergeCell ref="I39:L39"/>
    <mergeCell ref="C39:F39"/>
    <mergeCell ref="B50:L50"/>
    <mergeCell ref="C40:F40"/>
    <mergeCell ref="G40:H40"/>
    <mergeCell ref="I40:L40"/>
    <mergeCell ref="C41:F41"/>
    <mergeCell ref="G41:H41"/>
    <mergeCell ref="I41:L41"/>
    <mergeCell ref="B49:L49"/>
    <mergeCell ref="I51:J51"/>
    <mergeCell ref="K51:L51"/>
    <mergeCell ref="B38:L38"/>
    <mergeCell ref="K55:L55"/>
    <mergeCell ref="B35:C35"/>
    <mergeCell ref="B36:C36"/>
    <mergeCell ref="D133:L133"/>
    <mergeCell ref="A102:L102"/>
    <mergeCell ref="C52:F52"/>
    <mergeCell ref="G52:H52"/>
    <mergeCell ref="I52:J52"/>
    <mergeCell ref="K52:L52"/>
    <mergeCell ref="I77:L77"/>
    <mergeCell ref="K53:L53"/>
    <mergeCell ref="E76:H76"/>
    <mergeCell ref="C56:F56"/>
    <mergeCell ref="B74:E74"/>
    <mergeCell ref="B77:D77"/>
    <mergeCell ref="E77:H77"/>
    <mergeCell ref="C53:F53"/>
    <mergeCell ref="G53:H53"/>
    <mergeCell ref="K56:L56"/>
    <mergeCell ref="I53:J53"/>
    <mergeCell ref="G56:H56"/>
    <mergeCell ref="I54:J54"/>
    <mergeCell ref="C54:F54"/>
    <mergeCell ref="G54:H54"/>
    <mergeCell ref="B76:D76"/>
    <mergeCell ref="K54:L54"/>
    <mergeCell ref="I55:J55"/>
    <mergeCell ref="D33:L33"/>
    <mergeCell ref="D34:L34"/>
    <mergeCell ref="B33:C33"/>
    <mergeCell ref="B34:C34"/>
    <mergeCell ref="B188:F188"/>
    <mergeCell ref="C216:F216"/>
    <mergeCell ref="G216:H216"/>
    <mergeCell ref="B82:D82"/>
    <mergeCell ref="E82:H82"/>
    <mergeCell ref="C163:G163"/>
    <mergeCell ref="B158:D158"/>
    <mergeCell ref="E158:H158"/>
    <mergeCell ref="G147:H147"/>
    <mergeCell ref="D136:L136"/>
    <mergeCell ref="I159:L159"/>
    <mergeCell ref="B160:D160"/>
    <mergeCell ref="E160:H160"/>
    <mergeCell ref="B157:D157"/>
    <mergeCell ref="E157:H157"/>
    <mergeCell ref="B155:D155"/>
    <mergeCell ref="B154:D154"/>
    <mergeCell ref="I56:J56"/>
    <mergeCell ref="B78:D78"/>
    <mergeCell ref="E78:H78"/>
    <mergeCell ref="H97:L97"/>
    <mergeCell ref="H98:L98"/>
    <mergeCell ref="B79:D79"/>
    <mergeCell ref="E79:H79"/>
    <mergeCell ref="C85:G85"/>
    <mergeCell ref="I79:L79"/>
    <mergeCell ref="B80:D80"/>
    <mergeCell ref="E80:H80"/>
    <mergeCell ref="I80:L80"/>
    <mergeCell ref="B81:D81"/>
    <mergeCell ref="E81:H81"/>
    <mergeCell ref="B97:D97"/>
    <mergeCell ref="B98:D98"/>
    <mergeCell ref="I82:L82"/>
    <mergeCell ref="H85:L85"/>
    <mergeCell ref="B230:L230"/>
    <mergeCell ref="I226:J226"/>
    <mergeCell ref="K226:L226"/>
    <mergeCell ref="B231:D231"/>
    <mergeCell ref="I231:L231"/>
    <mergeCell ref="I78:L78"/>
    <mergeCell ref="I76:L76"/>
    <mergeCell ref="I154:L154"/>
    <mergeCell ref="G148:H148"/>
    <mergeCell ref="I148:J148"/>
    <mergeCell ref="K148:L148"/>
    <mergeCell ref="A179:L179"/>
    <mergeCell ref="I160:L160"/>
    <mergeCell ref="A181:L181"/>
    <mergeCell ref="E159:H159"/>
    <mergeCell ref="K149:L149"/>
    <mergeCell ref="H174:L174"/>
    <mergeCell ref="H175:L175"/>
    <mergeCell ref="H163:L163"/>
    <mergeCell ref="B159:D159"/>
    <mergeCell ref="E154:H154"/>
    <mergeCell ref="E155:H155"/>
    <mergeCell ref="B229:E229"/>
    <mergeCell ref="C148:F148"/>
    <mergeCell ref="A184:E184"/>
    <mergeCell ref="B185:F185"/>
    <mergeCell ref="A193:L193"/>
    <mergeCell ref="B195:L195"/>
    <mergeCell ref="B174:D174"/>
    <mergeCell ref="B175:D175"/>
    <mergeCell ref="B198:G198"/>
    <mergeCell ref="H198:L198"/>
    <mergeCell ref="G149:H149"/>
    <mergeCell ref="C150:F150"/>
    <mergeCell ref="G150:H150"/>
    <mergeCell ref="B153:L153"/>
    <mergeCell ref="I158:L158"/>
    <mergeCell ref="B156:D156"/>
    <mergeCell ref="I157:L157"/>
    <mergeCell ref="I150:J150"/>
    <mergeCell ref="K150:L150"/>
    <mergeCell ref="B152:E152"/>
    <mergeCell ref="I155:L155"/>
    <mergeCell ref="E156:H156"/>
    <mergeCell ref="I156:L156"/>
    <mergeCell ref="I149:J149"/>
    <mergeCell ref="C149:F149"/>
    <mergeCell ref="H240:L240"/>
    <mergeCell ref="B236:D236"/>
    <mergeCell ref="E231:H231"/>
    <mergeCell ref="I233:L233"/>
    <mergeCell ref="I232:L232"/>
    <mergeCell ref="B233:D233"/>
    <mergeCell ref="E233:H233"/>
    <mergeCell ref="B232:D232"/>
    <mergeCell ref="E232:H232"/>
    <mergeCell ref="I236:L236"/>
    <mergeCell ref="B237:D237"/>
    <mergeCell ref="E237:H237"/>
    <mergeCell ref="I237:L237"/>
    <mergeCell ref="I235:L235"/>
    <mergeCell ref="B234:D234"/>
    <mergeCell ref="B43:L43"/>
    <mergeCell ref="C44:F44"/>
    <mergeCell ref="G44:H44"/>
    <mergeCell ref="I44:L44"/>
    <mergeCell ref="C45:F45"/>
    <mergeCell ref="G45:H45"/>
    <mergeCell ref="I45:L45"/>
    <mergeCell ref="C46:F46"/>
    <mergeCell ref="G46:H46"/>
    <mergeCell ref="I46:L46"/>
  </mergeCells>
  <phoneticPr fontId="6" type="noConversion"/>
  <conditionalFormatting sqref="A100:L124 C151:L163 A151:B201 C165:L165 I166:L173 C166:H201 I176:L201 C228:L240 A228:B253 C242:L242 I243:L250 C243:H253 I252:L253">
    <cfRule type="expression" dxfId="16" priority="1" stopIfTrue="1">
      <formula>$Z$2&lt;1</formula>
    </cfRule>
  </conditionalFormatting>
  <dataValidations count="1">
    <dataValidation type="list" allowBlank="1" showInputMessage="1" showErrorMessage="1" error="Enter Yes or No from drop down menu." sqref="H23:L24" xr:uid="{00000000-0002-0000-1700-000000000000}">
      <formula1>"Yes, No"</formula1>
    </dataValidation>
  </dataValidations>
  <pageMargins left="0.63" right="0.42" top="0.57999999999999996" bottom="0.6" header="0.34" footer="0.35"/>
  <pageSetup fitToHeight="0" orientation="portrait" r:id="rId26"/>
  <headerFooter alignWithMargins="0">
    <oddFooter>&amp;R&amp;"Book Antiqua,Bold"&amp;8 Page &amp;P of &amp;N</oddFooter>
  </headerFooter>
  <rowBreaks count="6" manualBreakCount="6">
    <brk id="24" max="16383" man="1"/>
    <brk id="72" max="16383" man="1"/>
    <brk id="99" max="16383" man="1"/>
    <brk id="123" max="11" man="1"/>
    <brk id="176" max="16383" man="1"/>
    <brk id="227" max="11" man="1"/>
  </rowBreaks>
  <drawing r:id="rId2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9">
    <tabColor rgb="FFFF0000"/>
    <pageSetUpPr fitToPage="1"/>
  </sheetPr>
  <dimension ref="A1:Z209"/>
  <sheetViews>
    <sheetView view="pageBreakPreview" zoomScaleSheetLayoutView="100" workbookViewId="0">
      <selection activeCell="F19" sqref="F19"/>
    </sheetView>
  </sheetViews>
  <sheetFormatPr defaultColWidth="9.140625" defaultRowHeight="16.5"/>
  <cols>
    <col min="1" max="2" width="16.28515625" style="16" customWidth="1"/>
    <col min="3" max="3" width="19.7109375" style="16" customWidth="1"/>
    <col min="4" max="4" width="18.85546875" style="16" customWidth="1"/>
    <col min="5" max="5" width="20" style="16" customWidth="1"/>
    <col min="6" max="8" width="9.140625" style="11"/>
    <col min="9" max="16384" width="9.140625" style="12"/>
  </cols>
  <sheetData>
    <row r="1" spans="1:26">
      <c r="A1" s="8" t="str">
        <f>'Attach 3(JV)'!A1</f>
        <v xml:space="preserve">Specification No. :CC/T/W-PILE/DOM/A10/26/08899 </v>
      </c>
      <c r="B1" s="9"/>
      <c r="C1" s="9"/>
      <c r="D1" s="9"/>
      <c r="E1" s="10" t="str">
        <f>"Attachment-17 " &amp; 'Attach 3(JV)'!AT1</f>
        <v>Attachment-17 PL-01</v>
      </c>
    </row>
    <row r="2" spans="1:26" ht="9.75" customHeight="1">
      <c r="Z2" s="413">
        <f>'Attach 3(JV)'!Z2</f>
        <v>0</v>
      </c>
    </row>
    <row r="3" spans="1:26" ht="74.45" customHeight="1">
      <c r="A3" s="1164" t="str">
        <f>'Attach 3(QR)'!A3</f>
        <v xml:space="preserve">PPile foundation Package PL-01 for 765KVAngul-Srikakulam 2nd D/c Transmission line part-I associated with “Inter-regional strengthening between SR grid and ER grid” through TBCB Route.      </v>
      </c>
      <c r="B3" s="1164"/>
      <c r="C3" s="1164"/>
      <c r="D3" s="1164"/>
      <c r="E3" s="1164"/>
      <c r="F3" s="13"/>
      <c r="G3" s="14"/>
      <c r="H3" s="13"/>
    </row>
    <row r="4" spans="1:26" ht="10.5" customHeight="1">
      <c r="A4" s="15"/>
      <c r="H4" s="17"/>
      <c r="I4" s="2"/>
    </row>
    <row r="5" spans="1:26" ht="19.5" customHeight="1">
      <c r="A5" s="1165" t="s">
        <v>591</v>
      </c>
      <c r="B5" s="1165"/>
      <c r="C5" s="1165"/>
      <c r="D5" s="1165"/>
      <c r="E5" s="1165"/>
      <c r="F5" s="18"/>
      <c r="H5" s="17"/>
      <c r="I5" s="2"/>
    </row>
    <row r="6" spans="1:26" ht="10.5" customHeight="1">
      <c r="A6" s="19"/>
      <c r="H6" s="17"/>
      <c r="I6" s="2"/>
    </row>
    <row r="7" spans="1:26" ht="19.5" customHeight="1">
      <c r="A7" s="20" t="str">
        <f>'Attach 3(JV)'!A7</f>
        <v>Bidder’s Name and Address (Lead Partner) :</v>
      </c>
      <c r="B7" s="19"/>
      <c r="C7" s="19"/>
      <c r="D7" s="5" t="str">
        <f>'Attach 3(JV)'!E7</f>
        <v>To:</v>
      </c>
      <c r="H7" s="17"/>
      <c r="I7" s="2"/>
    </row>
    <row r="8" spans="1:26" ht="36" customHeight="1">
      <c r="A8" s="1179"/>
      <c r="B8" s="1179"/>
      <c r="C8" s="1179"/>
      <c r="D8" s="3" t="str">
        <f>'Attach 3(JV)'!E8</f>
        <v>Contract Services</v>
      </c>
      <c r="H8" s="17"/>
      <c r="I8" s="2"/>
    </row>
    <row r="9" spans="1:26" ht="19.5" customHeight="1">
      <c r="A9" s="4" t="s">
        <v>339</v>
      </c>
      <c r="B9" s="1151" t="str">
        <f>'Attach 3(JV)'!B9</f>
        <v/>
      </c>
      <c r="C9" s="1151"/>
      <c r="D9" s="3" t="str">
        <f>'Attach 3(JV)'!E9</f>
        <v>Power Grid Corporation of India Ltd.,</v>
      </c>
      <c r="H9" s="17"/>
      <c r="I9" s="2"/>
    </row>
    <row r="10" spans="1:26" ht="19.5" customHeight="1">
      <c r="A10" s="4" t="s">
        <v>341</v>
      </c>
      <c r="B10" s="1151" t="str">
        <f>'Attach 3(JV)'!B10</f>
        <v/>
      </c>
      <c r="C10" s="1151"/>
      <c r="D10" s="3" t="str">
        <f>'Attach 3(JV)'!E10</f>
        <v>"Saudamini", Plot No. 2, Sector 29</v>
      </c>
      <c r="H10" s="17"/>
      <c r="I10" s="2"/>
    </row>
    <row r="11" spans="1:26" ht="19.5" customHeight="1">
      <c r="B11" s="1151" t="str">
        <f>'Attach 3(JV)'!B11</f>
        <v/>
      </c>
      <c r="C11" s="1151"/>
      <c r="D11" s="3" t="str">
        <f>'Attach 3(JV)'!E11</f>
        <v>Gurgaon (Haryana) - 122001</v>
      </c>
    </row>
    <row r="12" spans="1:26" ht="8.25" customHeight="1">
      <c r="A12" s="19"/>
      <c r="B12" s="1151" t="str">
        <f>'Attach 3(JV)'!B12</f>
        <v/>
      </c>
      <c r="C12" s="1151"/>
      <c r="D12" s="3"/>
    </row>
    <row r="13" spans="1:26" ht="19.5" customHeight="1">
      <c r="A13" s="16" t="s">
        <v>334</v>
      </c>
    </row>
    <row r="14" spans="1:26" ht="9.9499999999999993" customHeight="1">
      <c r="A14" s="19"/>
    </row>
    <row r="15" spans="1:26" ht="119.25" customHeight="1">
      <c r="A15" s="414">
        <v>1</v>
      </c>
      <c r="B15" s="1197" t="s">
        <v>592</v>
      </c>
      <c r="C15" s="1197"/>
      <c r="D15" s="1197"/>
      <c r="E15" s="1197"/>
      <c r="F15" s="21"/>
      <c r="G15" s="21"/>
      <c r="H15" s="21"/>
    </row>
    <row r="16" spans="1:26" ht="59.25" customHeight="1">
      <c r="A16" s="414">
        <v>2</v>
      </c>
      <c r="B16" s="1197" t="s">
        <v>593</v>
      </c>
      <c r="C16" s="1197"/>
      <c r="D16" s="1197"/>
      <c r="E16" s="1197"/>
      <c r="F16" s="21"/>
      <c r="G16" s="21"/>
      <c r="H16" s="21"/>
    </row>
    <row r="17" spans="1:8" ht="12.75" customHeight="1">
      <c r="A17" s="19"/>
      <c r="B17" s="19"/>
      <c r="C17" s="19"/>
      <c r="D17" s="19"/>
      <c r="E17" s="19"/>
      <c r="F17" s="21"/>
      <c r="G17" s="21"/>
      <c r="H17" s="21"/>
    </row>
    <row r="18" spans="1:8" s="11" customFormat="1" ht="74.25" customHeight="1">
      <c r="A18" s="409" t="s">
        <v>594</v>
      </c>
      <c r="B18" s="415" t="s">
        <v>337</v>
      </c>
      <c r="C18" s="415" t="s">
        <v>595</v>
      </c>
      <c r="D18" s="409" t="s">
        <v>596</v>
      </c>
      <c r="E18" s="409" t="s">
        <v>597</v>
      </c>
      <c r="G18" s="21"/>
      <c r="H18" s="21"/>
    </row>
    <row r="19" spans="1:8">
      <c r="A19" s="418"/>
      <c r="B19" s="412"/>
      <c r="C19" s="412"/>
      <c r="D19" s="153"/>
      <c r="E19" s="153"/>
      <c r="F19" s="21"/>
      <c r="G19" s="21"/>
      <c r="H19" s="21"/>
    </row>
    <row r="20" spans="1:8">
      <c r="A20" s="418"/>
      <c r="B20" s="412"/>
      <c r="C20" s="412"/>
      <c r="D20" s="153"/>
      <c r="E20" s="153"/>
      <c r="F20" s="21"/>
      <c r="G20" s="21"/>
      <c r="H20" s="21"/>
    </row>
    <row r="21" spans="1:8">
      <c r="A21" s="418"/>
      <c r="B21" s="412"/>
      <c r="C21" s="412"/>
      <c r="D21" s="153"/>
      <c r="E21" s="153"/>
      <c r="F21" s="21"/>
      <c r="G21" s="21"/>
      <c r="H21" s="21"/>
    </row>
    <row r="22" spans="1:8">
      <c r="A22" s="418"/>
      <c r="B22" s="412"/>
      <c r="C22" s="412"/>
      <c r="D22" s="153"/>
      <c r="E22" s="153"/>
      <c r="F22" s="21"/>
      <c r="G22" s="21"/>
      <c r="H22" s="21"/>
    </row>
    <row r="23" spans="1:8">
      <c r="A23" s="418"/>
      <c r="B23" s="412"/>
      <c r="C23" s="412"/>
      <c r="D23" s="153"/>
      <c r="E23" s="153"/>
      <c r="F23" s="21"/>
      <c r="G23" s="21"/>
      <c r="H23" s="21"/>
    </row>
    <row r="24" spans="1:8">
      <c r="A24" s="418"/>
      <c r="B24" s="412"/>
      <c r="C24" s="412"/>
      <c r="D24" s="153"/>
      <c r="E24" s="153"/>
      <c r="F24" s="21"/>
      <c r="G24" s="21"/>
      <c r="H24" s="21"/>
    </row>
    <row r="25" spans="1:8" ht="9" customHeight="1">
      <c r="A25" s="410"/>
      <c r="B25" s="411"/>
      <c r="C25" s="411"/>
      <c r="D25" s="419"/>
      <c r="E25" s="419"/>
      <c r="F25" s="21"/>
      <c r="G25" s="21"/>
      <c r="H25" s="21"/>
    </row>
    <row r="26" spans="1:8" ht="9" customHeight="1">
      <c r="A26" s="410"/>
      <c r="B26" s="411"/>
      <c r="C26" s="411"/>
      <c r="D26" s="419"/>
      <c r="E26" s="419"/>
      <c r="F26" s="21"/>
      <c r="G26" s="21"/>
      <c r="H26" s="21"/>
    </row>
    <row r="27" spans="1:8" ht="49.5" customHeight="1">
      <c r="A27" s="1193" t="s">
        <v>598</v>
      </c>
      <c r="B27" s="1193"/>
      <c r="C27" s="1193"/>
      <c r="D27" s="1193"/>
      <c r="E27" s="1193"/>
      <c r="F27" s="21"/>
      <c r="G27" s="21"/>
      <c r="H27" s="21"/>
    </row>
    <row r="28" spans="1:8">
      <c r="C28" s="24"/>
    </row>
    <row r="29" spans="1:8">
      <c r="A29" s="23" t="s">
        <v>7</v>
      </c>
      <c r="B29" s="48" t="str">
        <f>'Attach 3(JV)'!B24</f>
        <v/>
      </c>
      <c r="C29" s="24" t="s">
        <v>5</v>
      </c>
      <c r="D29" s="137" t="str">
        <f>'Attach 3(JV)'!E24</f>
        <v/>
      </c>
    </row>
    <row r="30" spans="1:8">
      <c r="A30" s="23" t="s">
        <v>8</v>
      </c>
      <c r="B30" s="137" t="str">
        <f>'Attach 3(JV)'!B25</f>
        <v/>
      </c>
      <c r="C30" s="24" t="s">
        <v>6</v>
      </c>
      <c r="D30" s="137" t="str">
        <f>'Attach 3(JV)'!E25</f>
        <v/>
      </c>
    </row>
    <row r="31" spans="1:8">
      <c r="B31" s="26"/>
      <c r="C31" s="24"/>
      <c r="D31" s="24"/>
      <c r="E31" s="26"/>
    </row>
    <row r="32" spans="1:8" hidden="1">
      <c r="A32" s="8" t="str">
        <f>A1</f>
        <v xml:space="preserve">Specification No. :CC/T/W-PILE/DOM/A10/26/08899 </v>
      </c>
      <c r="B32" s="9"/>
      <c r="C32" s="9"/>
      <c r="D32" s="9"/>
      <c r="E32" s="10" t="str">
        <f>E1</f>
        <v>Attachment-17 PL-01</v>
      </c>
    </row>
    <row r="33" spans="1:8" hidden="1"/>
    <row r="34" spans="1:8" ht="15" hidden="1">
      <c r="A34" s="1195" t="str">
        <f>A3</f>
        <v xml:space="preserve">PPile foundation Package PL-01 for 765KVAngul-Srikakulam 2nd D/c Transmission line part-I associated with “Inter-regional strengthening between SR grid and ER grid” through TBCB Route.      </v>
      </c>
      <c r="B34" s="1195"/>
      <c r="C34" s="1195"/>
      <c r="D34" s="1195"/>
      <c r="E34" s="1195"/>
    </row>
    <row r="35" spans="1:8" hidden="1">
      <c r="A35" s="15"/>
    </row>
    <row r="36" spans="1:8" ht="15" hidden="1">
      <c r="A36" s="1165" t="s">
        <v>371</v>
      </c>
      <c r="B36" s="1165"/>
      <c r="C36" s="1165"/>
      <c r="D36" s="1165"/>
      <c r="E36" s="1165"/>
      <c r="F36" s="12"/>
      <c r="G36" s="12"/>
      <c r="H36" s="12"/>
    </row>
    <row r="37" spans="1:8" hidden="1">
      <c r="A37" s="19"/>
      <c r="F37" s="12"/>
      <c r="G37" s="12"/>
      <c r="H37" s="12"/>
    </row>
    <row r="38" spans="1:8" hidden="1">
      <c r="A38" s="20" t="str">
        <f>'Attach 3(JV)'!A15</f>
        <v>Name(s) and Addresse(s) of other partner(s)</v>
      </c>
      <c r="B38" s="19"/>
      <c r="C38" s="19"/>
      <c r="D38" s="5" t="str">
        <f>D7</f>
        <v>To:</v>
      </c>
      <c r="F38" s="12"/>
      <c r="G38" s="12"/>
      <c r="H38" s="12"/>
    </row>
    <row r="39" spans="1:8" hidden="1">
      <c r="A39" s="20" t="str">
        <f>'Attach 3(JV)'!B16</f>
        <v/>
      </c>
      <c r="B39" s="19"/>
      <c r="C39" s="19"/>
      <c r="D39" s="3" t="str">
        <f>D8</f>
        <v>Contract Services</v>
      </c>
      <c r="F39" s="12"/>
      <c r="G39" s="12"/>
      <c r="H39" s="12"/>
    </row>
    <row r="40" spans="1:8" hidden="1">
      <c r="A40" s="4" t="s">
        <v>339</v>
      </c>
      <c r="B40" s="1151" t="str">
        <f>'Attach 3(JV)'!B17:D17</f>
        <v/>
      </c>
      <c r="C40" s="1151"/>
      <c r="D40" s="3" t="str">
        <f>D9</f>
        <v>Power Grid Corporation of India Ltd.,</v>
      </c>
      <c r="F40" s="12"/>
      <c r="G40" s="12"/>
      <c r="H40" s="12"/>
    </row>
    <row r="41" spans="1:8" hidden="1">
      <c r="A41" s="4" t="s">
        <v>341</v>
      </c>
      <c r="B41" s="1151" t="str">
        <f>'Attach 3(JV)'!B18:D18</f>
        <v/>
      </c>
      <c r="C41" s="1151"/>
      <c r="D41" s="3" t="str">
        <f>D10</f>
        <v>"Saudamini", Plot No. 2, Sector 29</v>
      </c>
      <c r="F41" s="12"/>
      <c r="G41" s="12"/>
      <c r="H41" s="12"/>
    </row>
    <row r="42" spans="1:8" hidden="1">
      <c r="B42" s="1151" t="str">
        <f>'Attach 3(JV)'!B19:D19</f>
        <v/>
      </c>
      <c r="C42" s="1151"/>
      <c r="D42" s="3" t="str">
        <f>D11</f>
        <v>Gurgaon (Haryana) - 122001</v>
      </c>
      <c r="F42" s="12"/>
      <c r="G42" s="12"/>
      <c r="H42" s="12"/>
    </row>
    <row r="43" spans="1:8" hidden="1">
      <c r="A43" s="19"/>
      <c r="B43" s="1151" t="str">
        <f>'Attach 3(JV)'!B20:D20</f>
        <v/>
      </c>
      <c r="C43" s="1151"/>
      <c r="D43" s="3"/>
      <c r="F43" s="12"/>
      <c r="G43" s="12"/>
      <c r="H43" s="12"/>
    </row>
    <row r="44" spans="1:8" hidden="1">
      <c r="A44" s="16" t="s">
        <v>334</v>
      </c>
      <c r="F44" s="12"/>
      <c r="G44" s="12"/>
      <c r="H44" s="12"/>
    </row>
    <row r="45" spans="1:8" hidden="1">
      <c r="A45" s="19"/>
      <c r="F45" s="12"/>
      <c r="G45" s="12"/>
      <c r="H45" s="12"/>
    </row>
    <row r="46" spans="1:8" hidden="1">
      <c r="A46" s="1196" t="s">
        <v>372</v>
      </c>
      <c r="B46" s="1196"/>
      <c r="C46" s="1196"/>
      <c r="D46" s="1196"/>
      <c r="E46" s="1196"/>
      <c r="F46" s="12"/>
      <c r="G46" s="12"/>
      <c r="H46" s="12"/>
    </row>
    <row r="47" spans="1:8" hidden="1">
      <c r="A47" s="19"/>
      <c r="B47" s="19"/>
      <c r="C47" s="19"/>
      <c r="D47" s="19"/>
      <c r="E47" s="19"/>
      <c r="F47" s="12"/>
      <c r="G47" s="12"/>
      <c r="H47" s="12"/>
    </row>
    <row r="48" spans="1:8" ht="66" hidden="1">
      <c r="A48" s="409" t="s">
        <v>337</v>
      </c>
      <c r="B48" s="1131" t="s">
        <v>76</v>
      </c>
      <c r="C48" s="1131"/>
      <c r="D48" s="409" t="s">
        <v>77</v>
      </c>
      <c r="E48" s="409" t="s">
        <v>78</v>
      </c>
      <c r="F48" s="12"/>
      <c r="G48" s="12"/>
      <c r="H48" s="12"/>
    </row>
    <row r="49" spans="1:8" hidden="1">
      <c r="A49" s="70">
        <v>1</v>
      </c>
      <c r="B49" s="1194"/>
      <c r="C49" s="1194"/>
      <c r="D49" s="416"/>
      <c r="E49" s="416"/>
      <c r="F49" s="12"/>
      <c r="G49" s="12"/>
      <c r="H49" s="12"/>
    </row>
    <row r="50" spans="1:8" hidden="1">
      <c r="A50" s="70">
        <v>2</v>
      </c>
      <c r="B50" s="1194"/>
      <c r="C50" s="1194"/>
      <c r="D50" s="416"/>
      <c r="E50" s="416"/>
      <c r="F50" s="12"/>
      <c r="G50" s="12"/>
      <c r="H50" s="12"/>
    </row>
    <row r="51" spans="1:8" hidden="1">
      <c r="A51" s="70">
        <v>3</v>
      </c>
      <c r="B51" s="1194"/>
      <c r="C51" s="1194"/>
      <c r="D51" s="416"/>
      <c r="E51" s="416"/>
      <c r="F51" s="12"/>
      <c r="G51" s="12"/>
      <c r="H51" s="12"/>
    </row>
    <row r="52" spans="1:8" hidden="1">
      <c r="A52" s="70">
        <v>4</v>
      </c>
      <c r="B52" s="1194"/>
      <c r="C52" s="1194"/>
      <c r="D52" s="416"/>
      <c r="E52" s="416"/>
      <c r="F52" s="12"/>
      <c r="G52" s="12"/>
      <c r="H52" s="12"/>
    </row>
    <row r="53" spans="1:8" hidden="1">
      <c r="A53" s="70">
        <v>5</v>
      </c>
      <c r="B53" s="1194"/>
      <c r="C53" s="1194"/>
      <c r="D53" s="416"/>
      <c r="E53" s="416"/>
      <c r="F53" s="12"/>
      <c r="G53" s="12"/>
      <c r="H53" s="12"/>
    </row>
    <row r="54" spans="1:8" hidden="1">
      <c r="A54" s="70">
        <v>6</v>
      </c>
      <c r="B54" s="1194"/>
      <c r="C54" s="1194"/>
      <c r="D54" s="416"/>
      <c r="E54" s="416"/>
      <c r="F54" s="12"/>
      <c r="G54" s="12"/>
      <c r="H54" s="12"/>
    </row>
    <row r="55" spans="1:8" hidden="1">
      <c r="A55" s="19"/>
      <c r="B55" s="19"/>
      <c r="C55" s="19"/>
      <c r="D55" s="19"/>
      <c r="E55" s="19"/>
      <c r="F55" s="12"/>
      <c r="G55" s="12"/>
      <c r="H55" s="12"/>
    </row>
    <row r="56" spans="1:8" ht="15" hidden="1">
      <c r="A56" s="417"/>
      <c r="B56" s="417"/>
      <c r="C56" s="417"/>
      <c r="D56" s="417"/>
      <c r="E56" s="417"/>
      <c r="F56" s="12"/>
      <c r="G56" s="12"/>
      <c r="H56" s="12"/>
    </row>
    <row r="57" spans="1:8" ht="15" hidden="1">
      <c r="A57" s="417" t="s">
        <v>7</v>
      </c>
      <c r="B57" s="48" t="str">
        <f>B29</f>
        <v/>
      </c>
      <c r="C57" s="417" t="s">
        <v>5</v>
      </c>
      <c r="D57" s="417" t="str">
        <f>D29</f>
        <v/>
      </c>
      <c r="E57" s="417"/>
      <c r="F57" s="12"/>
      <c r="G57" s="12"/>
      <c r="H57" s="12"/>
    </row>
    <row r="58" spans="1:8" ht="15" hidden="1">
      <c r="A58" s="417" t="s">
        <v>8</v>
      </c>
      <c r="B58" s="417" t="str">
        <f>B30</f>
        <v/>
      </c>
      <c r="C58" s="417" t="s">
        <v>6</v>
      </c>
      <c r="D58" s="417" t="str">
        <f>D30</f>
        <v/>
      </c>
      <c r="E58" s="417"/>
      <c r="F58" s="12"/>
      <c r="G58" s="12"/>
      <c r="H58" s="12"/>
    </row>
    <row r="59" spans="1:8" ht="15" hidden="1">
      <c r="A59" s="417"/>
      <c r="B59" s="417"/>
      <c r="C59" s="417"/>
      <c r="D59" s="417"/>
      <c r="E59" s="417"/>
      <c r="F59" s="12"/>
      <c r="G59" s="12"/>
      <c r="H59" s="12"/>
    </row>
    <row r="60" spans="1:8" hidden="1">
      <c r="A60" s="8" t="str">
        <f>A32</f>
        <v xml:space="preserve">Specification No. :CC/T/W-PILE/DOM/A10/26/08899 </v>
      </c>
      <c r="B60" s="9"/>
      <c r="C60" s="9"/>
      <c r="D60" s="9"/>
      <c r="E60" s="10" t="str">
        <f>E32</f>
        <v>Attachment-17 PL-01</v>
      </c>
      <c r="F60" s="12"/>
      <c r="G60" s="12"/>
      <c r="H60" s="12"/>
    </row>
    <row r="61" spans="1:8" hidden="1">
      <c r="F61" s="12"/>
      <c r="G61" s="12"/>
      <c r="H61" s="12"/>
    </row>
    <row r="62" spans="1:8" ht="15" hidden="1">
      <c r="A62" s="1195" t="str">
        <f>A34</f>
        <v xml:space="preserve">PPile foundation Package PL-01 for 765KVAngul-Srikakulam 2nd D/c Transmission line part-I associated with “Inter-regional strengthening between SR grid and ER grid” through TBCB Route.      </v>
      </c>
      <c r="B62" s="1195"/>
      <c r="C62" s="1195"/>
      <c r="D62" s="1195"/>
      <c r="E62" s="1195"/>
      <c r="F62" s="12"/>
      <c r="G62" s="12"/>
      <c r="H62" s="12"/>
    </row>
    <row r="63" spans="1:8" hidden="1">
      <c r="A63" s="15"/>
      <c r="F63" s="12"/>
      <c r="G63" s="12"/>
      <c r="H63" s="12"/>
    </row>
    <row r="64" spans="1:8" ht="15" hidden="1">
      <c r="A64" s="1165" t="s">
        <v>371</v>
      </c>
      <c r="B64" s="1165"/>
      <c r="C64" s="1165"/>
      <c r="D64" s="1165"/>
      <c r="E64" s="1165"/>
      <c r="F64" s="12"/>
      <c r="G64" s="12"/>
      <c r="H64" s="12"/>
    </row>
    <row r="65" spans="1:8" hidden="1">
      <c r="A65" s="19"/>
      <c r="F65" s="12"/>
      <c r="G65" s="12"/>
      <c r="H65" s="12"/>
    </row>
    <row r="66" spans="1:8" hidden="1">
      <c r="A66" s="20" t="str">
        <f>'Attach 3(JV)'!A15</f>
        <v>Name(s) and Addresse(s) of other partner(s)</v>
      </c>
      <c r="B66" s="19"/>
      <c r="C66" s="19"/>
      <c r="D66" s="5" t="str">
        <f>D7</f>
        <v>To:</v>
      </c>
      <c r="F66" s="12"/>
      <c r="G66" s="12"/>
      <c r="H66" s="12"/>
    </row>
    <row r="67" spans="1:8" hidden="1">
      <c r="A67" s="20" t="str">
        <f>'Attach 3(JV)'!E16</f>
        <v/>
      </c>
      <c r="B67" s="19"/>
      <c r="C67" s="19"/>
      <c r="D67" s="3" t="str">
        <f>D8</f>
        <v>Contract Services</v>
      </c>
      <c r="F67" s="12"/>
      <c r="G67" s="12"/>
      <c r="H67" s="12"/>
    </row>
    <row r="68" spans="1:8" hidden="1">
      <c r="A68" s="4" t="s">
        <v>339</v>
      </c>
      <c r="B68" s="1151" t="str">
        <f>'Attach 3(JV)'!E17</f>
        <v/>
      </c>
      <c r="C68" s="1151"/>
      <c r="D68" s="3" t="str">
        <f>D9</f>
        <v>Power Grid Corporation of India Ltd.,</v>
      </c>
      <c r="F68" s="12"/>
      <c r="G68" s="12"/>
      <c r="H68" s="12"/>
    </row>
    <row r="69" spans="1:8" hidden="1">
      <c r="A69" s="4" t="s">
        <v>341</v>
      </c>
      <c r="B69" s="1151" t="str">
        <f>'Attach 3(JV)'!E18</f>
        <v/>
      </c>
      <c r="C69" s="1151"/>
      <c r="D69" s="3" t="str">
        <f>D10</f>
        <v>"Saudamini", Plot No. 2, Sector 29</v>
      </c>
      <c r="F69" s="12"/>
      <c r="G69" s="12"/>
      <c r="H69" s="12"/>
    </row>
    <row r="70" spans="1:8" hidden="1">
      <c r="B70" s="1151" t="str">
        <f>'Attach 3(JV)'!E19</f>
        <v/>
      </c>
      <c r="C70" s="1151"/>
      <c r="D70" s="3" t="str">
        <f>D11</f>
        <v>Gurgaon (Haryana) - 122001</v>
      </c>
      <c r="F70" s="12"/>
      <c r="G70" s="12"/>
      <c r="H70" s="12"/>
    </row>
    <row r="71" spans="1:8" hidden="1">
      <c r="A71" s="19"/>
      <c r="B71" s="1151" t="str">
        <f>'Attach 3(JV)'!E20</f>
        <v/>
      </c>
      <c r="C71" s="1151"/>
      <c r="D71" s="3"/>
      <c r="F71" s="12"/>
      <c r="G71" s="12"/>
      <c r="H71" s="12"/>
    </row>
    <row r="72" spans="1:8" hidden="1">
      <c r="A72" s="16" t="s">
        <v>334</v>
      </c>
      <c r="F72" s="12"/>
      <c r="G72" s="12"/>
      <c r="H72" s="12"/>
    </row>
    <row r="73" spans="1:8" hidden="1">
      <c r="A73" s="19"/>
      <c r="F73" s="12"/>
      <c r="G73" s="12"/>
      <c r="H73" s="12"/>
    </row>
    <row r="74" spans="1:8" hidden="1">
      <c r="A74" s="1196" t="s">
        <v>372</v>
      </c>
      <c r="B74" s="1196"/>
      <c r="C74" s="1196"/>
      <c r="D74" s="1196"/>
      <c r="E74" s="1196"/>
      <c r="F74" s="12"/>
      <c r="G74" s="12"/>
      <c r="H74" s="12"/>
    </row>
    <row r="75" spans="1:8" hidden="1">
      <c r="A75" s="19"/>
      <c r="B75" s="19"/>
      <c r="C75" s="19"/>
      <c r="D75" s="19"/>
      <c r="E75" s="19"/>
      <c r="F75" s="12"/>
      <c r="G75" s="12"/>
      <c r="H75" s="12"/>
    </row>
    <row r="76" spans="1:8" ht="66" hidden="1">
      <c r="A76" s="409" t="s">
        <v>337</v>
      </c>
      <c r="B76" s="1131" t="s">
        <v>76</v>
      </c>
      <c r="C76" s="1131"/>
      <c r="D76" s="409" t="s">
        <v>77</v>
      </c>
      <c r="E76" s="409" t="s">
        <v>78</v>
      </c>
      <c r="F76" s="12"/>
      <c r="G76" s="12"/>
      <c r="H76" s="12"/>
    </row>
    <row r="77" spans="1:8" hidden="1">
      <c r="A77" s="70">
        <v>1</v>
      </c>
      <c r="B77" s="1194"/>
      <c r="C77" s="1194"/>
      <c r="D77" s="416"/>
      <c r="E77" s="416"/>
      <c r="F77" s="12"/>
      <c r="G77" s="12"/>
      <c r="H77" s="12"/>
    </row>
    <row r="78" spans="1:8" hidden="1">
      <c r="A78" s="70">
        <v>2</v>
      </c>
      <c r="B78" s="1194"/>
      <c r="C78" s="1194"/>
      <c r="D78" s="416"/>
      <c r="E78" s="416"/>
      <c r="F78" s="12"/>
      <c r="G78" s="12"/>
      <c r="H78" s="12"/>
    </row>
    <row r="79" spans="1:8" hidden="1">
      <c r="A79" s="70">
        <v>3</v>
      </c>
      <c r="B79" s="1194"/>
      <c r="C79" s="1194"/>
      <c r="D79" s="416"/>
      <c r="E79" s="416"/>
      <c r="F79" s="12"/>
      <c r="G79" s="12"/>
      <c r="H79" s="12"/>
    </row>
    <row r="80" spans="1:8" hidden="1">
      <c r="A80" s="70">
        <v>4</v>
      </c>
      <c r="B80" s="1194"/>
      <c r="C80" s="1194"/>
      <c r="D80" s="416"/>
      <c r="E80" s="416"/>
      <c r="F80" s="12"/>
      <c r="G80" s="12"/>
      <c r="H80" s="12"/>
    </row>
    <row r="81" spans="1:8" hidden="1">
      <c r="A81" s="70">
        <v>5</v>
      </c>
      <c r="B81" s="1194"/>
      <c r="C81" s="1194"/>
      <c r="D81" s="416"/>
      <c r="E81" s="416"/>
      <c r="F81" s="12"/>
      <c r="G81" s="12"/>
      <c r="H81" s="12"/>
    </row>
    <row r="82" spans="1:8" hidden="1">
      <c r="A82" s="70">
        <v>6</v>
      </c>
      <c r="B82" s="1194"/>
      <c r="C82" s="1194"/>
      <c r="D82" s="416"/>
      <c r="E82" s="416"/>
      <c r="F82" s="12"/>
      <c r="G82" s="12"/>
      <c r="H82" s="12"/>
    </row>
    <row r="83" spans="1:8" hidden="1">
      <c r="A83" s="19"/>
      <c r="B83" s="19"/>
      <c r="C83" s="19"/>
      <c r="D83" s="19"/>
      <c r="E83" s="19"/>
      <c r="F83" s="12"/>
      <c r="G83" s="12"/>
      <c r="H83" s="12"/>
    </row>
    <row r="84" spans="1:8" ht="15" hidden="1">
      <c r="A84" s="417"/>
      <c r="B84" s="417"/>
      <c r="C84" s="417"/>
      <c r="D84" s="417"/>
      <c r="E84" s="417"/>
      <c r="F84" s="12"/>
      <c r="G84" s="12"/>
      <c r="H84" s="12"/>
    </row>
    <row r="85" spans="1:8" ht="15" hidden="1">
      <c r="A85" s="417" t="s">
        <v>7</v>
      </c>
      <c r="B85" s="48" t="str">
        <f>B57</f>
        <v/>
      </c>
      <c r="C85" s="417" t="s">
        <v>5</v>
      </c>
      <c r="D85" s="417" t="str">
        <f>D57</f>
        <v/>
      </c>
      <c r="E85" s="417"/>
      <c r="F85" s="12"/>
      <c r="G85" s="12"/>
      <c r="H85" s="12"/>
    </row>
    <row r="86" spans="1:8" ht="15" hidden="1">
      <c r="A86" s="417" t="s">
        <v>8</v>
      </c>
      <c r="B86" s="417" t="str">
        <f>B58</f>
        <v/>
      </c>
      <c r="C86" s="417" t="s">
        <v>6</v>
      </c>
      <c r="D86" s="417" t="str">
        <f>D58</f>
        <v/>
      </c>
      <c r="E86" s="417"/>
      <c r="F86" s="12"/>
      <c r="G86" s="12"/>
      <c r="H86" s="12"/>
    </row>
    <row r="87" spans="1:8" ht="15" hidden="1">
      <c r="A87" s="417"/>
      <c r="B87" s="417"/>
      <c r="C87" s="417"/>
      <c r="D87" s="417"/>
      <c r="E87" s="417"/>
      <c r="F87" s="12"/>
      <c r="G87" s="12"/>
      <c r="H87" s="12"/>
    </row>
    <row r="88" spans="1:8" hidden="1">
      <c r="A88" s="44"/>
      <c r="B88" s="44"/>
      <c r="C88" s="44"/>
      <c r="D88" s="44"/>
      <c r="E88" s="44"/>
      <c r="F88" s="12"/>
      <c r="G88" s="12"/>
      <c r="H88" s="12"/>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customSheetViews>
    <customSheetView guid="{C2A171E9-9C4A-48EB-B07E-5758A60CEF25}" showPageBreaks="1" fitToPage="1" printArea="1" hiddenRows="1" state="hidden" view="pageBreakPreview">
      <selection activeCell="F19" sqref="F19"/>
      <pageMargins left="0.7" right="0.7" top="0.75" bottom="0.75" header="0.3" footer="0.3"/>
      <pageSetup paperSize="9" fitToHeight="0" orientation="portrait" r:id="rId1"/>
    </customSheetView>
    <customSheetView guid="{BCCF32CF-6814-4491-B636-EE6659CB2FDB}" showPageBreaks="1" fitToPage="1" printArea="1" hiddenRows="1" state="hidden" view="pageBreakPreview">
      <selection activeCell="F19" sqref="F19"/>
      <pageMargins left="0.7" right="0.7" top="0.75" bottom="0.75" header="0.3" footer="0.3"/>
      <pageSetup paperSize="9" fitToHeight="0" orientation="portrait" r:id="rId2"/>
    </customSheetView>
    <customSheetView guid="{0B294850-FD19-47B3-ACE9-A5EA58FA8F6C}" showPageBreaks="1" fitToPage="1" printArea="1" hiddenRows="1" state="hidden" view="pageBreakPreview">
      <selection activeCell="F19" sqref="F19"/>
      <pageMargins left="0.7" right="0.7" top="0.75" bottom="0.75" header="0.3" footer="0.3"/>
      <pageSetup paperSize="9" fitToHeight="0" orientation="portrait" r:id="rId3"/>
    </customSheetView>
    <customSheetView guid="{B5DDB8B7-72B3-44C4-BA38-BC879DA0D860}" showPageBreaks="1" fitToPage="1" printArea="1" hiddenRows="1" state="hidden" view="pageBreakPreview">
      <selection activeCell="F19" sqref="F19"/>
      <pageMargins left="0.7" right="0.7" top="0.75" bottom="0.75" header="0.3" footer="0.3"/>
      <pageSetup paperSize="9" fitToHeight="0" orientation="portrait" r:id="rId4"/>
    </customSheetView>
    <customSheetView guid="{ADFEEE36-FC64-4164-B026-18EA8FC2BA5B}" showPageBreaks="1" fitToPage="1" printArea="1" hiddenRows="1" state="hidden" view="pageBreakPreview">
      <selection activeCell="F19" sqref="F19"/>
      <pageMargins left="0.7" right="0.7" top="0.75" bottom="0.75" header="0.3" footer="0.3"/>
      <pageSetup paperSize="9" fitToHeight="0" orientation="portrait" r:id="rId5"/>
    </customSheetView>
    <customSheetView guid="{9416EA7C-09DE-4A79-98DC-84D6183EE7EA}" showPageBreaks="1" fitToPage="1" printArea="1" hiddenRows="1" state="hidden" view="pageBreakPreview">
      <selection activeCell="F19" sqref="F19"/>
      <pageMargins left="0.7" right="0.7" top="0.75" bottom="0.75" header="0.3" footer="0.3"/>
      <pageSetup paperSize="9" fitToHeight="0" orientation="portrait" r:id="rId6"/>
    </customSheetView>
    <customSheetView guid="{C7FCA09A-C3E0-4408-81A0-5CFFEB0C6237}" showPageBreaks="1" fitToPage="1" printArea="1" hiddenRows="1" view="pageBreakPreview">
      <selection activeCell="A32" sqref="A32:XFD209"/>
      <pageMargins left="0.7" right="0.7" top="0.75" bottom="0.75" header="0.3" footer="0.3"/>
      <pageSetup paperSize="9" scale="97" fitToHeight="0" orientation="portrait" r:id="rId7"/>
    </customSheetView>
    <customSheetView guid="{088EE4B8-2AB2-4771-AF02-2799FFD209DC}" showPageBreaks="1" fitToPage="1" printArea="1" hiddenRows="1" view="pageBreakPreview" topLeftCell="A19">
      <selection activeCell="A19" sqref="A19:E26"/>
      <pageMargins left="0.7" right="0.7" top="0.75" bottom="0.75" header="0.3" footer="0.3"/>
      <pageSetup paperSize="9" fitToHeight="0" orientation="portrait" r:id="rId8"/>
    </customSheetView>
    <customSheetView guid="{6B3BC699-AF50-49D1-A5D9-04AC9ECA2E6E}" showPageBreaks="1" fitToPage="1" printArea="1" hiddenRows="1" state="hidden" view="pageBreakPreview">
      <selection activeCell="F19" sqref="F19"/>
      <pageMargins left="0.7" right="0.7" top="0.75" bottom="0.75" header="0.3" footer="0.3"/>
      <pageSetup paperSize="9" fitToHeight="0" orientation="portrait" r:id="rId9"/>
    </customSheetView>
    <customSheetView guid="{A59756C1-F119-409F-9749-7E17A89EC99C}" showPageBreaks="1" fitToPage="1" printArea="1" hiddenRows="1" state="hidden" view="pageBreakPreview">
      <selection activeCell="F19" sqref="F19"/>
      <pageMargins left="0.7" right="0.7" top="0.75" bottom="0.75" header="0.3" footer="0.3"/>
      <pageSetup paperSize="9" fitToHeight="0" orientation="portrait" r:id="rId10"/>
    </customSheetView>
    <customSheetView guid="{10D78769-6122-4B7A-A6A3-9E5BCA27938C}" showPageBreaks="1" fitToPage="1" printArea="1" hiddenRows="1" state="hidden" view="pageBreakPreview">
      <selection activeCell="F19" sqref="F19"/>
      <pageMargins left="0.7" right="0.7" top="0.75" bottom="0.75" header="0.3" footer="0.3"/>
      <pageSetup paperSize="9" fitToHeight="0" orientation="portrait" r:id="rId11"/>
    </customSheetView>
    <customSheetView guid="{C418AE7B-D663-4538-8B16-8531F14557D9}" showPageBreaks="1" fitToPage="1" printArea="1" hiddenRows="1" state="hidden" view="pageBreakPreview">
      <selection activeCell="F19" sqref="F19"/>
      <pageMargins left="0.7" right="0.7" top="0.75" bottom="0.75" header="0.3" footer="0.3"/>
      <pageSetup paperSize="9" fitToHeight="0" orientation="portrait" r:id="rId12"/>
    </customSheetView>
    <customSheetView guid="{7D19A8FF-9B46-47E7-A025-8214920F0DEA}" showPageBreaks="1" fitToPage="1" printArea="1" hiddenRows="1" state="hidden" view="pageBreakPreview">
      <selection activeCell="F19" sqref="F19"/>
      <pageMargins left="0.7" right="0.7" top="0.75" bottom="0.75" header="0.3" footer="0.3"/>
      <pageSetup paperSize="9" fitToHeight="0" orientation="portrait" r:id="rId13"/>
    </customSheetView>
    <customSheetView guid="{F4494380-F964-4D0D-9D0A-9EA8E85D4225}" showPageBreaks="1" fitToPage="1" printArea="1" hiddenRows="1" state="hidden" view="pageBreakPreview">
      <selection activeCell="F19" sqref="F19"/>
      <pageMargins left="0.7" right="0.7" top="0.75" bottom="0.75" header="0.3" footer="0.3"/>
      <pageSetup paperSize="9" fitToHeight="0" orientation="portrait" r:id="rId14"/>
    </customSheetView>
    <customSheetView guid="{51E8B268-CD70-41C9-97C5-6867BFB3D174}" showPageBreaks="1" fitToPage="1" printArea="1" hiddenRows="1" state="hidden" view="pageBreakPreview">
      <selection activeCell="F19" sqref="F19"/>
      <pageMargins left="0.7" right="0.7" top="0.75" bottom="0.75" header="0.3" footer="0.3"/>
      <pageSetup paperSize="9" fitToHeight="0" orientation="portrait" r:id="rId15"/>
    </customSheetView>
    <customSheetView guid="{A1254D92-3EE6-40FC-9F9F-6A8DD0D26E07}" showPageBreaks="1" fitToPage="1" printArea="1" hiddenRows="1" state="hidden" view="pageBreakPreview">
      <selection activeCell="F19" sqref="F19"/>
      <pageMargins left="0.7" right="0.7" top="0.75" bottom="0.75" header="0.3" footer="0.3"/>
      <pageSetup paperSize="9" fitToHeight="0" orientation="portrait" r:id="rId16"/>
    </customSheetView>
    <customSheetView guid="{D7CAE235-DD1C-4EEF-899D-8FC939865EF5}" showPageBreaks="1" fitToPage="1" printArea="1" hiddenRows="1" state="hidden" view="pageBreakPreview">
      <selection activeCell="F19" sqref="F19"/>
      <pageMargins left="0.7" right="0.7" top="0.75" bottom="0.75" header="0.3" footer="0.3"/>
      <pageSetup paperSize="9" fitToHeight="0" orientation="portrait" r:id="rId17"/>
    </customSheetView>
    <customSheetView guid="{95DC4E80-4059-4DBD-A03E-19A166873728}" showPageBreaks="1" fitToPage="1" printArea="1" hiddenRows="1" state="hidden" view="pageBreakPreview">
      <selection activeCell="F19" sqref="F19"/>
      <pageMargins left="0.7" right="0.7" top="0.75" bottom="0.75" header="0.3" footer="0.3"/>
      <pageSetup paperSize="9" fitToHeight="0" orientation="portrait" r:id="rId18"/>
    </customSheetView>
  </customSheetViews>
  <mergeCells count="38">
    <mergeCell ref="B82:C82"/>
    <mergeCell ref="B15:E15"/>
    <mergeCell ref="B16:E16"/>
    <mergeCell ref="B76:C76"/>
    <mergeCell ref="B77:C77"/>
    <mergeCell ref="B78:C78"/>
    <mergeCell ref="B79:C79"/>
    <mergeCell ref="B80:C80"/>
    <mergeCell ref="B81:C81"/>
    <mergeCell ref="A64:E64"/>
    <mergeCell ref="B68:C68"/>
    <mergeCell ref="B69:C69"/>
    <mergeCell ref="B70:C70"/>
    <mergeCell ref="B71:C71"/>
    <mergeCell ref="A74:E74"/>
    <mergeCell ref="B50:C50"/>
    <mergeCell ref="B51:C51"/>
    <mergeCell ref="B52:C52"/>
    <mergeCell ref="B53:C53"/>
    <mergeCell ref="B54:C54"/>
    <mergeCell ref="A62:E62"/>
    <mergeCell ref="B49:C49"/>
    <mergeCell ref="A34:E34"/>
    <mergeCell ref="A36:E36"/>
    <mergeCell ref="B40:C40"/>
    <mergeCell ref="B12:C12"/>
    <mergeCell ref="B41:C41"/>
    <mergeCell ref="B42:C42"/>
    <mergeCell ref="B43:C43"/>
    <mergeCell ref="A46:E46"/>
    <mergeCell ref="B48:C48"/>
    <mergeCell ref="B11:C11"/>
    <mergeCell ref="A27:E27"/>
    <mergeCell ref="A3:E3"/>
    <mergeCell ref="A5:E5"/>
    <mergeCell ref="A8:C8"/>
    <mergeCell ref="B9:C9"/>
    <mergeCell ref="B10:C10"/>
  </mergeCells>
  <conditionalFormatting sqref="A60:E83">
    <cfRule type="expression" dxfId="15" priority="2" stopIfTrue="1">
      <formula>$Z$2&lt;2</formula>
    </cfRule>
  </conditionalFormatting>
  <conditionalFormatting sqref="B32:B56 A32:A59 C32:E59 B58:B59 B84 A84:A88 C84:E88 B86:B88">
    <cfRule type="expression" dxfId="14" priority="1" stopIfTrue="1">
      <formula>$Z$2&lt;1</formula>
    </cfRule>
  </conditionalFormatting>
  <pageMargins left="0.7" right="0.7" top="0.75" bottom="0.75" header="0.3" footer="0.3"/>
  <pageSetup paperSize="9" fitToHeight="0" orientation="portrait" r:id="rId19"/>
  <drawing r:id="rId2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dimension ref="A1:Z209"/>
  <sheetViews>
    <sheetView view="pageBreakPreview" zoomScale="90" zoomScaleNormal="100" zoomScaleSheetLayoutView="90" workbookViewId="0">
      <selection activeCell="A19" sqref="A19:E25"/>
    </sheetView>
  </sheetViews>
  <sheetFormatPr defaultRowHeight="16.5"/>
  <cols>
    <col min="1" max="2" width="16.28515625" style="617" customWidth="1"/>
    <col min="3" max="3" width="19.7109375" style="617" customWidth="1"/>
    <col min="4" max="4" width="22.7109375" style="617" customWidth="1"/>
    <col min="5" max="5" width="28.42578125" style="617" customWidth="1"/>
    <col min="6" max="8" width="9.140625" style="615"/>
    <col min="9" max="256" width="9.140625" style="616"/>
    <col min="257" max="258" width="16.28515625" style="616" customWidth="1"/>
    <col min="259" max="259" width="19.7109375" style="616" customWidth="1"/>
    <col min="260" max="260" width="22.7109375" style="616" customWidth="1"/>
    <col min="261" max="261" width="28.42578125" style="616" customWidth="1"/>
    <col min="262" max="512" width="9.140625" style="616"/>
    <col min="513" max="514" width="16.28515625" style="616" customWidth="1"/>
    <col min="515" max="515" width="19.7109375" style="616" customWidth="1"/>
    <col min="516" max="516" width="22.7109375" style="616" customWidth="1"/>
    <col min="517" max="517" width="28.42578125" style="616" customWidth="1"/>
    <col min="518" max="768" width="9.140625" style="616"/>
    <col min="769" max="770" width="16.28515625" style="616" customWidth="1"/>
    <col min="771" max="771" width="19.7109375" style="616" customWidth="1"/>
    <col min="772" max="772" width="22.7109375" style="616" customWidth="1"/>
    <col min="773" max="773" width="28.42578125" style="616" customWidth="1"/>
    <col min="774" max="1024" width="9.140625" style="616"/>
    <col min="1025" max="1026" width="16.28515625" style="616" customWidth="1"/>
    <col min="1027" max="1027" width="19.7109375" style="616" customWidth="1"/>
    <col min="1028" max="1028" width="22.7109375" style="616" customWidth="1"/>
    <col min="1029" max="1029" width="28.42578125" style="616" customWidth="1"/>
    <col min="1030" max="1280" width="9.140625" style="616"/>
    <col min="1281" max="1282" width="16.28515625" style="616" customWidth="1"/>
    <col min="1283" max="1283" width="19.7109375" style="616" customWidth="1"/>
    <col min="1284" max="1284" width="22.7109375" style="616" customWidth="1"/>
    <col min="1285" max="1285" width="28.42578125" style="616" customWidth="1"/>
    <col min="1286" max="1536" width="9.140625" style="616"/>
    <col min="1537" max="1538" width="16.28515625" style="616" customWidth="1"/>
    <col min="1539" max="1539" width="19.7109375" style="616" customWidth="1"/>
    <col min="1540" max="1540" width="22.7109375" style="616" customWidth="1"/>
    <col min="1541" max="1541" width="28.42578125" style="616" customWidth="1"/>
    <col min="1542" max="1792" width="9.140625" style="616"/>
    <col min="1793" max="1794" width="16.28515625" style="616" customWidth="1"/>
    <col min="1795" max="1795" width="19.7109375" style="616" customWidth="1"/>
    <col min="1796" max="1796" width="22.7109375" style="616" customWidth="1"/>
    <col min="1797" max="1797" width="28.42578125" style="616" customWidth="1"/>
    <col min="1798" max="2048" width="9.140625" style="616"/>
    <col min="2049" max="2050" width="16.28515625" style="616" customWidth="1"/>
    <col min="2051" max="2051" width="19.7109375" style="616" customWidth="1"/>
    <col min="2052" max="2052" width="22.7109375" style="616" customWidth="1"/>
    <col min="2053" max="2053" width="28.42578125" style="616" customWidth="1"/>
    <col min="2054" max="2304" width="9.140625" style="616"/>
    <col min="2305" max="2306" width="16.28515625" style="616" customWidth="1"/>
    <col min="2307" max="2307" width="19.7109375" style="616" customWidth="1"/>
    <col min="2308" max="2308" width="22.7109375" style="616" customWidth="1"/>
    <col min="2309" max="2309" width="28.42578125" style="616" customWidth="1"/>
    <col min="2310" max="2560" width="9.140625" style="616"/>
    <col min="2561" max="2562" width="16.28515625" style="616" customWidth="1"/>
    <col min="2563" max="2563" width="19.7109375" style="616" customWidth="1"/>
    <col min="2564" max="2564" width="22.7109375" style="616" customWidth="1"/>
    <col min="2565" max="2565" width="28.42578125" style="616" customWidth="1"/>
    <col min="2566" max="2816" width="9.140625" style="616"/>
    <col min="2817" max="2818" width="16.28515625" style="616" customWidth="1"/>
    <col min="2819" max="2819" width="19.7109375" style="616" customWidth="1"/>
    <col min="2820" max="2820" width="22.7109375" style="616" customWidth="1"/>
    <col min="2821" max="2821" width="28.42578125" style="616" customWidth="1"/>
    <col min="2822" max="3072" width="9.140625" style="616"/>
    <col min="3073" max="3074" width="16.28515625" style="616" customWidth="1"/>
    <col min="3075" max="3075" width="19.7109375" style="616" customWidth="1"/>
    <col min="3076" max="3076" width="22.7109375" style="616" customWidth="1"/>
    <col min="3077" max="3077" width="28.42578125" style="616" customWidth="1"/>
    <col min="3078" max="3328" width="9.140625" style="616"/>
    <col min="3329" max="3330" width="16.28515625" style="616" customWidth="1"/>
    <col min="3331" max="3331" width="19.7109375" style="616" customWidth="1"/>
    <col min="3332" max="3332" width="22.7109375" style="616" customWidth="1"/>
    <col min="3333" max="3333" width="28.42578125" style="616" customWidth="1"/>
    <col min="3334" max="3584" width="9.140625" style="616"/>
    <col min="3585" max="3586" width="16.28515625" style="616" customWidth="1"/>
    <col min="3587" max="3587" width="19.7109375" style="616" customWidth="1"/>
    <col min="3588" max="3588" width="22.7109375" style="616" customWidth="1"/>
    <col min="3589" max="3589" width="28.42578125" style="616" customWidth="1"/>
    <col min="3590" max="3840" width="9.140625" style="616"/>
    <col min="3841" max="3842" width="16.28515625" style="616" customWidth="1"/>
    <col min="3843" max="3843" width="19.7109375" style="616" customWidth="1"/>
    <col min="3844" max="3844" width="22.7109375" style="616" customWidth="1"/>
    <col min="3845" max="3845" width="28.42578125" style="616" customWidth="1"/>
    <col min="3846" max="4096" width="9.140625" style="616"/>
    <col min="4097" max="4098" width="16.28515625" style="616" customWidth="1"/>
    <col min="4099" max="4099" width="19.7109375" style="616" customWidth="1"/>
    <col min="4100" max="4100" width="22.7109375" style="616" customWidth="1"/>
    <col min="4101" max="4101" width="28.42578125" style="616" customWidth="1"/>
    <col min="4102" max="4352" width="9.140625" style="616"/>
    <col min="4353" max="4354" width="16.28515625" style="616" customWidth="1"/>
    <col min="4355" max="4355" width="19.7109375" style="616" customWidth="1"/>
    <col min="4356" max="4356" width="22.7109375" style="616" customWidth="1"/>
    <col min="4357" max="4357" width="28.42578125" style="616" customWidth="1"/>
    <col min="4358" max="4608" width="9.140625" style="616"/>
    <col min="4609" max="4610" width="16.28515625" style="616" customWidth="1"/>
    <col min="4611" max="4611" width="19.7109375" style="616" customWidth="1"/>
    <col min="4612" max="4612" width="22.7109375" style="616" customWidth="1"/>
    <col min="4613" max="4613" width="28.42578125" style="616" customWidth="1"/>
    <col min="4614" max="4864" width="9.140625" style="616"/>
    <col min="4865" max="4866" width="16.28515625" style="616" customWidth="1"/>
    <col min="4867" max="4867" width="19.7109375" style="616" customWidth="1"/>
    <col min="4868" max="4868" width="22.7109375" style="616" customWidth="1"/>
    <col min="4869" max="4869" width="28.42578125" style="616" customWidth="1"/>
    <col min="4870" max="5120" width="9.140625" style="616"/>
    <col min="5121" max="5122" width="16.28515625" style="616" customWidth="1"/>
    <col min="5123" max="5123" width="19.7109375" style="616" customWidth="1"/>
    <col min="5124" max="5124" width="22.7109375" style="616" customWidth="1"/>
    <col min="5125" max="5125" width="28.42578125" style="616" customWidth="1"/>
    <col min="5126" max="5376" width="9.140625" style="616"/>
    <col min="5377" max="5378" width="16.28515625" style="616" customWidth="1"/>
    <col min="5379" max="5379" width="19.7109375" style="616" customWidth="1"/>
    <col min="5380" max="5380" width="22.7109375" style="616" customWidth="1"/>
    <col min="5381" max="5381" width="28.42578125" style="616" customWidth="1"/>
    <col min="5382" max="5632" width="9.140625" style="616"/>
    <col min="5633" max="5634" width="16.28515625" style="616" customWidth="1"/>
    <col min="5635" max="5635" width="19.7109375" style="616" customWidth="1"/>
    <col min="5636" max="5636" width="22.7109375" style="616" customWidth="1"/>
    <col min="5637" max="5637" width="28.42578125" style="616" customWidth="1"/>
    <col min="5638" max="5888" width="9.140625" style="616"/>
    <col min="5889" max="5890" width="16.28515625" style="616" customWidth="1"/>
    <col min="5891" max="5891" width="19.7109375" style="616" customWidth="1"/>
    <col min="5892" max="5892" width="22.7109375" style="616" customWidth="1"/>
    <col min="5893" max="5893" width="28.42578125" style="616" customWidth="1"/>
    <col min="5894" max="6144" width="9.140625" style="616"/>
    <col min="6145" max="6146" width="16.28515625" style="616" customWidth="1"/>
    <col min="6147" max="6147" width="19.7109375" style="616" customWidth="1"/>
    <col min="6148" max="6148" width="22.7109375" style="616" customWidth="1"/>
    <col min="6149" max="6149" width="28.42578125" style="616" customWidth="1"/>
    <col min="6150" max="6400" width="9.140625" style="616"/>
    <col min="6401" max="6402" width="16.28515625" style="616" customWidth="1"/>
    <col min="6403" max="6403" width="19.7109375" style="616" customWidth="1"/>
    <col min="6404" max="6404" width="22.7109375" style="616" customWidth="1"/>
    <col min="6405" max="6405" width="28.42578125" style="616" customWidth="1"/>
    <col min="6406" max="6656" width="9.140625" style="616"/>
    <col min="6657" max="6658" width="16.28515625" style="616" customWidth="1"/>
    <col min="6659" max="6659" width="19.7109375" style="616" customWidth="1"/>
    <col min="6660" max="6660" width="22.7109375" style="616" customWidth="1"/>
    <col min="6661" max="6661" width="28.42578125" style="616" customWidth="1"/>
    <col min="6662" max="6912" width="9.140625" style="616"/>
    <col min="6913" max="6914" width="16.28515625" style="616" customWidth="1"/>
    <col min="6915" max="6915" width="19.7109375" style="616" customWidth="1"/>
    <col min="6916" max="6916" width="22.7109375" style="616" customWidth="1"/>
    <col min="6917" max="6917" width="28.42578125" style="616" customWidth="1"/>
    <col min="6918" max="7168" width="9.140625" style="616"/>
    <col min="7169" max="7170" width="16.28515625" style="616" customWidth="1"/>
    <col min="7171" max="7171" width="19.7109375" style="616" customWidth="1"/>
    <col min="7172" max="7172" width="22.7109375" style="616" customWidth="1"/>
    <col min="7173" max="7173" width="28.42578125" style="616" customWidth="1"/>
    <col min="7174" max="7424" width="9.140625" style="616"/>
    <col min="7425" max="7426" width="16.28515625" style="616" customWidth="1"/>
    <col min="7427" max="7427" width="19.7109375" style="616" customWidth="1"/>
    <col min="7428" max="7428" width="22.7109375" style="616" customWidth="1"/>
    <col min="7429" max="7429" width="28.42578125" style="616" customWidth="1"/>
    <col min="7430" max="7680" width="9.140625" style="616"/>
    <col min="7681" max="7682" width="16.28515625" style="616" customWidth="1"/>
    <col min="7683" max="7683" width="19.7109375" style="616" customWidth="1"/>
    <col min="7684" max="7684" width="22.7109375" style="616" customWidth="1"/>
    <col min="7685" max="7685" width="28.42578125" style="616" customWidth="1"/>
    <col min="7686" max="7936" width="9.140625" style="616"/>
    <col min="7937" max="7938" width="16.28515625" style="616" customWidth="1"/>
    <col min="7939" max="7939" width="19.7109375" style="616" customWidth="1"/>
    <col min="7940" max="7940" width="22.7109375" style="616" customWidth="1"/>
    <col min="7941" max="7941" width="28.42578125" style="616" customWidth="1"/>
    <col min="7942" max="8192" width="9.140625" style="616"/>
    <col min="8193" max="8194" width="16.28515625" style="616" customWidth="1"/>
    <col min="8195" max="8195" width="19.7109375" style="616" customWidth="1"/>
    <col min="8196" max="8196" width="22.7109375" style="616" customWidth="1"/>
    <col min="8197" max="8197" width="28.42578125" style="616" customWidth="1"/>
    <col min="8198" max="8448" width="9.140625" style="616"/>
    <col min="8449" max="8450" width="16.28515625" style="616" customWidth="1"/>
    <col min="8451" max="8451" width="19.7109375" style="616" customWidth="1"/>
    <col min="8452" max="8452" width="22.7109375" style="616" customWidth="1"/>
    <col min="8453" max="8453" width="28.42578125" style="616" customWidth="1"/>
    <col min="8454" max="8704" width="9.140625" style="616"/>
    <col min="8705" max="8706" width="16.28515625" style="616" customWidth="1"/>
    <col min="8707" max="8707" width="19.7109375" style="616" customWidth="1"/>
    <col min="8708" max="8708" width="22.7109375" style="616" customWidth="1"/>
    <col min="8709" max="8709" width="28.42578125" style="616" customWidth="1"/>
    <col min="8710" max="8960" width="9.140625" style="616"/>
    <col min="8961" max="8962" width="16.28515625" style="616" customWidth="1"/>
    <col min="8963" max="8963" width="19.7109375" style="616" customWidth="1"/>
    <col min="8964" max="8964" width="22.7109375" style="616" customWidth="1"/>
    <col min="8965" max="8965" width="28.42578125" style="616" customWidth="1"/>
    <col min="8966" max="9216" width="9.140625" style="616"/>
    <col min="9217" max="9218" width="16.28515625" style="616" customWidth="1"/>
    <col min="9219" max="9219" width="19.7109375" style="616" customWidth="1"/>
    <col min="9220" max="9220" width="22.7109375" style="616" customWidth="1"/>
    <col min="9221" max="9221" width="28.42578125" style="616" customWidth="1"/>
    <col min="9222" max="9472" width="9.140625" style="616"/>
    <col min="9473" max="9474" width="16.28515625" style="616" customWidth="1"/>
    <col min="9475" max="9475" width="19.7109375" style="616" customWidth="1"/>
    <col min="9476" max="9476" width="22.7109375" style="616" customWidth="1"/>
    <col min="9477" max="9477" width="28.42578125" style="616" customWidth="1"/>
    <col min="9478" max="9728" width="9.140625" style="616"/>
    <col min="9729" max="9730" width="16.28515625" style="616" customWidth="1"/>
    <col min="9731" max="9731" width="19.7109375" style="616" customWidth="1"/>
    <col min="9732" max="9732" width="22.7109375" style="616" customWidth="1"/>
    <col min="9733" max="9733" width="28.42578125" style="616" customWidth="1"/>
    <col min="9734" max="9984" width="9.140625" style="616"/>
    <col min="9985" max="9986" width="16.28515625" style="616" customWidth="1"/>
    <col min="9987" max="9987" width="19.7109375" style="616" customWidth="1"/>
    <col min="9988" max="9988" width="22.7109375" style="616" customWidth="1"/>
    <col min="9989" max="9989" width="28.42578125" style="616" customWidth="1"/>
    <col min="9990" max="10240" width="9.140625" style="616"/>
    <col min="10241" max="10242" width="16.28515625" style="616" customWidth="1"/>
    <col min="10243" max="10243" width="19.7109375" style="616" customWidth="1"/>
    <col min="10244" max="10244" width="22.7109375" style="616" customWidth="1"/>
    <col min="10245" max="10245" width="28.42578125" style="616" customWidth="1"/>
    <col min="10246" max="10496" width="9.140625" style="616"/>
    <col min="10497" max="10498" width="16.28515625" style="616" customWidth="1"/>
    <col min="10499" max="10499" width="19.7109375" style="616" customWidth="1"/>
    <col min="10500" max="10500" width="22.7109375" style="616" customWidth="1"/>
    <col min="10501" max="10501" width="28.42578125" style="616" customWidth="1"/>
    <col min="10502" max="10752" width="9.140625" style="616"/>
    <col min="10753" max="10754" width="16.28515625" style="616" customWidth="1"/>
    <col min="10755" max="10755" width="19.7109375" style="616" customWidth="1"/>
    <col min="10756" max="10756" width="22.7109375" style="616" customWidth="1"/>
    <col min="10757" max="10757" width="28.42578125" style="616" customWidth="1"/>
    <col min="10758" max="11008" width="9.140625" style="616"/>
    <col min="11009" max="11010" width="16.28515625" style="616" customWidth="1"/>
    <col min="11011" max="11011" width="19.7109375" style="616" customWidth="1"/>
    <col min="11012" max="11012" width="22.7109375" style="616" customWidth="1"/>
    <col min="11013" max="11013" width="28.42578125" style="616" customWidth="1"/>
    <col min="11014" max="11264" width="9.140625" style="616"/>
    <col min="11265" max="11266" width="16.28515625" style="616" customWidth="1"/>
    <col min="11267" max="11267" width="19.7109375" style="616" customWidth="1"/>
    <col min="11268" max="11268" width="22.7109375" style="616" customWidth="1"/>
    <col min="11269" max="11269" width="28.42578125" style="616" customWidth="1"/>
    <col min="11270" max="11520" width="9.140625" style="616"/>
    <col min="11521" max="11522" width="16.28515625" style="616" customWidth="1"/>
    <col min="11523" max="11523" width="19.7109375" style="616" customWidth="1"/>
    <col min="11524" max="11524" width="22.7109375" style="616" customWidth="1"/>
    <col min="11525" max="11525" width="28.42578125" style="616" customWidth="1"/>
    <col min="11526" max="11776" width="9.140625" style="616"/>
    <col min="11777" max="11778" width="16.28515625" style="616" customWidth="1"/>
    <col min="11779" max="11779" width="19.7109375" style="616" customWidth="1"/>
    <col min="11780" max="11780" width="22.7109375" style="616" customWidth="1"/>
    <col min="11781" max="11781" width="28.42578125" style="616" customWidth="1"/>
    <col min="11782" max="12032" width="9.140625" style="616"/>
    <col min="12033" max="12034" width="16.28515625" style="616" customWidth="1"/>
    <col min="12035" max="12035" width="19.7109375" style="616" customWidth="1"/>
    <col min="12036" max="12036" width="22.7109375" style="616" customWidth="1"/>
    <col min="12037" max="12037" width="28.42578125" style="616" customWidth="1"/>
    <col min="12038" max="12288" width="9.140625" style="616"/>
    <col min="12289" max="12290" width="16.28515625" style="616" customWidth="1"/>
    <col min="12291" max="12291" width="19.7109375" style="616" customWidth="1"/>
    <col min="12292" max="12292" width="22.7109375" style="616" customWidth="1"/>
    <col min="12293" max="12293" width="28.42578125" style="616" customWidth="1"/>
    <col min="12294" max="12544" width="9.140625" style="616"/>
    <col min="12545" max="12546" width="16.28515625" style="616" customWidth="1"/>
    <col min="12547" max="12547" width="19.7109375" style="616" customWidth="1"/>
    <col min="12548" max="12548" width="22.7109375" style="616" customWidth="1"/>
    <col min="12549" max="12549" width="28.42578125" style="616" customWidth="1"/>
    <col min="12550" max="12800" width="9.140625" style="616"/>
    <col min="12801" max="12802" width="16.28515625" style="616" customWidth="1"/>
    <col min="12803" max="12803" width="19.7109375" style="616" customWidth="1"/>
    <col min="12804" max="12804" width="22.7109375" style="616" customWidth="1"/>
    <col min="12805" max="12805" width="28.42578125" style="616" customWidth="1"/>
    <col min="12806" max="13056" width="9.140625" style="616"/>
    <col min="13057" max="13058" width="16.28515625" style="616" customWidth="1"/>
    <col min="13059" max="13059" width="19.7109375" style="616" customWidth="1"/>
    <col min="13060" max="13060" width="22.7109375" style="616" customWidth="1"/>
    <col min="13061" max="13061" width="28.42578125" style="616" customWidth="1"/>
    <col min="13062" max="13312" width="9.140625" style="616"/>
    <col min="13313" max="13314" width="16.28515625" style="616" customWidth="1"/>
    <col min="13315" max="13315" width="19.7109375" style="616" customWidth="1"/>
    <col min="13316" max="13316" width="22.7109375" style="616" customWidth="1"/>
    <col min="13317" max="13317" width="28.42578125" style="616" customWidth="1"/>
    <col min="13318" max="13568" width="9.140625" style="616"/>
    <col min="13569" max="13570" width="16.28515625" style="616" customWidth="1"/>
    <col min="13571" max="13571" width="19.7109375" style="616" customWidth="1"/>
    <col min="13572" max="13572" width="22.7109375" style="616" customWidth="1"/>
    <col min="13573" max="13573" width="28.42578125" style="616" customWidth="1"/>
    <col min="13574" max="13824" width="9.140625" style="616"/>
    <col min="13825" max="13826" width="16.28515625" style="616" customWidth="1"/>
    <col min="13827" max="13827" width="19.7109375" style="616" customWidth="1"/>
    <col min="13828" max="13828" width="22.7109375" style="616" customWidth="1"/>
    <col min="13829" max="13829" width="28.42578125" style="616" customWidth="1"/>
    <col min="13830" max="14080" width="9.140625" style="616"/>
    <col min="14081" max="14082" width="16.28515625" style="616" customWidth="1"/>
    <col min="14083" max="14083" width="19.7109375" style="616" customWidth="1"/>
    <col min="14084" max="14084" width="22.7109375" style="616" customWidth="1"/>
    <col min="14085" max="14085" width="28.42578125" style="616" customWidth="1"/>
    <col min="14086" max="14336" width="9.140625" style="616"/>
    <col min="14337" max="14338" width="16.28515625" style="616" customWidth="1"/>
    <col min="14339" max="14339" width="19.7109375" style="616" customWidth="1"/>
    <col min="14340" max="14340" width="22.7109375" style="616" customWidth="1"/>
    <col min="14341" max="14341" width="28.42578125" style="616" customWidth="1"/>
    <col min="14342" max="14592" width="9.140625" style="616"/>
    <col min="14593" max="14594" width="16.28515625" style="616" customWidth="1"/>
    <col min="14595" max="14595" width="19.7109375" style="616" customWidth="1"/>
    <col min="14596" max="14596" width="22.7109375" style="616" customWidth="1"/>
    <col min="14597" max="14597" width="28.42578125" style="616" customWidth="1"/>
    <col min="14598" max="14848" width="9.140625" style="616"/>
    <col min="14849" max="14850" width="16.28515625" style="616" customWidth="1"/>
    <col min="14851" max="14851" width="19.7109375" style="616" customWidth="1"/>
    <col min="14852" max="14852" width="22.7109375" style="616" customWidth="1"/>
    <col min="14853" max="14853" width="28.42578125" style="616" customWidth="1"/>
    <col min="14854" max="15104" width="9.140625" style="616"/>
    <col min="15105" max="15106" width="16.28515625" style="616" customWidth="1"/>
    <col min="15107" max="15107" width="19.7109375" style="616" customWidth="1"/>
    <col min="15108" max="15108" width="22.7109375" style="616" customWidth="1"/>
    <col min="15109" max="15109" width="28.42578125" style="616" customWidth="1"/>
    <col min="15110" max="15360" width="9.140625" style="616"/>
    <col min="15361" max="15362" width="16.28515625" style="616" customWidth="1"/>
    <col min="15363" max="15363" width="19.7109375" style="616" customWidth="1"/>
    <col min="15364" max="15364" width="22.7109375" style="616" customWidth="1"/>
    <col min="15365" max="15365" width="28.42578125" style="616" customWidth="1"/>
    <col min="15366" max="15616" width="9.140625" style="616"/>
    <col min="15617" max="15618" width="16.28515625" style="616" customWidth="1"/>
    <col min="15619" max="15619" width="19.7109375" style="616" customWidth="1"/>
    <col min="15620" max="15620" width="22.7109375" style="616" customWidth="1"/>
    <col min="15621" max="15621" width="28.42578125" style="616" customWidth="1"/>
    <col min="15622" max="15872" width="9.140625" style="616"/>
    <col min="15873" max="15874" width="16.28515625" style="616" customWidth="1"/>
    <col min="15875" max="15875" width="19.7109375" style="616" customWidth="1"/>
    <col min="15876" max="15876" width="22.7109375" style="616" customWidth="1"/>
    <col min="15877" max="15877" width="28.42578125" style="616" customWidth="1"/>
    <col min="15878" max="16128" width="9.140625" style="616"/>
    <col min="16129" max="16130" width="16.28515625" style="616" customWidth="1"/>
    <col min="16131" max="16131" width="19.7109375" style="616" customWidth="1"/>
    <col min="16132" max="16132" width="22.7109375" style="616" customWidth="1"/>
    <col min="16133" max="16133" width="28.42578125" style="616" customWidth="1"/>
    <col min="16134" max="16384" width="9.140625" style="616"/>
  </cols>
  <sheetData>
    <row r="1" spans="1:26">
      <c r="A1" s="527" t="str">
        <f>'Attach 16'!A1</f>
        <v xml:space="preserve">Specification No. :CC/T/W-PILE/DOM/A10/26/08899 </v>
      </c>
      <c r="B1" s="613"/>
      <c r="C1" s="613"/>
      <c r="D1" s="613"/>
      <c r="E1" s="614" t="s">
        <v>766</v>
      </c>
    </row>
    <row r="2" spans="1:26" ht="10.5" customHeight="1">
      <c r="Z2" s="618">
        <f>'[5]Attach 3(JV)'!Z2</f>
        <v>0</v>
      </c>
    </row>
    <row r="3" spans="1:26" ht="32.450000000000003" customHeight="1">
      <c r="A3" s="1204" t="str">
        <f>'Attach 16'!A3:L3</f>
        <v xml:space="preserve">PPile foundation Package PL-01 for 765KVAngul-Srikakulam 2nd D/c Transmission line part-I associated with “Inter-regional strengthening between SR grid and ER grid” through TBCB Route.      </v>
      </c>
      <c r="B3" s="1204"/>
      <c r="C3" s="1204"/>
      <c r="D3" s="1204"/>
      <c r="E3" s="1204"/>
      <c r="F3" s="619"/>
      <c r="G3" s="620"/>
      <c r="H3" s="619"/>
    </row>
    <row r="4" spans="1:26" ht="10.5" customHeight="1">
      <c r="A4" s="621"/>
      <c r="H4" s="17"/>
      <c r="I4" s="2"/>
    </row>
    <row r="5" spans="1:26" ht="19.5" customHeight="1">
      <c r="A5" s="1201" t="s">
        <v>591</v>
      </c>
      <c r="B5" s="1201"/>
      <c r="C5" s="1201"/>
      <c r="D5" s="1201"/>
      <c r="E5" s="1201"/>
      <c r="F5" s="622"/>
      <c r="H5" s="17"/>
      <c r="I5" s="2"/>
    </row>
    <row r="6" spans="1:26" ht="7.5" customHeight="1">
      <c r="A6" s="542"/>
      <c r="H6" s="17"/>
      <c r="I6" s="2"/>
    </row>
    <row r="7" spans="1:26" ht="19.5" customHeight="1">
      <c r="A7" s="623" t="str">
        <f>'Attach 16'!A7</f>
        <v>Bidder’s Name and Address (Lead Partner) :</v>
      </c>
      <c r="B7" s="542"/>
      <c r="C7" s="542"/>
      <c r="D7" s="5" t="str">
        <f>'[5]Attach 3(JV)'!E7</f>
        <v>To:</v>
      </c>
      <c r="H7" s="17"/>
      <c r="I7" s="2"/>
    </row>
    <row r="8" spans="1:26" ht="19.5" customHeight="1">
      <c r="A8" s="1205" t="str">
        <f>'Attach 16'!A8:F8</f>
        <v/>
      </c>
      <c r="B8" s="1205"/>
      <c r="C8" s="1205"/>
      <c r="D8" s="3" t="str">
        <f>'[5]Attach 3(JV)'!E8</f>
        <v>Contract Services</v>
      </c>
      <c r="H8" s="17"/>
      <c r="I8" s="2"/>
    </row>
    <row r="9" spans="1:26" ht="19.5" customHeight="1">
      <c r="A9" s="4" t="s">
        <v>339</v>
      </c>
      <c r="B9" s="1151" t="str">
        <f>'Attach 16'!B9:F9</f>
        <v/>
      </c>
      <c r="C9" s="1151"/>
      <c r="D9" s="3" t="str">
        <f>'[5]Attach 3(JV)'!E9</f>
        <v>Power Grid Corporation of India Ltd.,</v>
      </c>
      <c r="H9" s="17"/>
      <c r="I9" s="2"/>
    </row>
    <row r="10" spans="1:26" ht="19.5" customHeight="1">
      <c r="A10" s="4" t="s">
        <v>341</v>
      </c>
      <c r="B10" s="1151" t="str">
        <f>'Attach 16'!B10:F10</f>
        <v/>
      </c>
      <c r="C10" s="1151"/>
      <c r="D10" s="3" t="str">
        <f>'[5]Attach 3(JV)'!E10</f>
        <v>"Saudamini", Plot No. 2, Sector 29</v>
      </c>
      <c r="H10" s="17"/>
      <c r="I10" s="2"/>
    </row>
    <row r="11" spans="1:26" ht="19.5" customHeight="1">
      <c r="B11" s="1151" t="str">
        <f>'Attach 16'!B11:F11</f>
        <v/>
      </c>
      <c r="C11" s="1151"/>
      <c r="D11" s="3" t="str">
        <f>'[5]Attach 3(JV)'!E11</f>
        <v>Gurgaon (Haryana) - 122001</v>
      </c>
    </row>
    <row r="12" spans="1:26" ht="19.5" customHeight="1">
      <c r="A12" s="542"/>
      <c r="B12" s="1151" t="str">
        <f>'Attach 16'!B12:F12</f>
        <v/>
      </c>
      <c r="C12" s="1151"/>
      <c r="D12" s="3"/>
    </row>
    <row r="13" spans="1:26" ht="19.5" customHeight="1">
      <c r="A13" s="617" t="s">
        <v>334</v>
      </c>
    </row>
    <row r="14" spans="1:26" ht="9.9499999999999993" customHeight="1">
      <c r="A14" s="542"/>
    </row>
    <row r="15" spans="1:26" ht="113.25" customHeight="1">
      <c r="A15" s="624">
        <v>1</v>
      </c>
      <c r="B15" s="1202" t="s">
        <v>781</v>
      </c>
      <c r="C15" s="1202"/>
      <c r="D15" s="1202"/>
      <c r="E15" s="1202"/>
      <c r="F15" s="625"/>
      <c r="G15" s="625"/>
      <c r="H15" s="625"/>
    </row>
    <row r="16" spans="1:26" ht="57" customHeight="1">
      <c r="A16" s="624">
        <v>2</v>
      </c>
      <c r="B16" s="1202" t="s">
        <v>593</v>
      </c>
      <c r="C16" s="1202"/>
      <c r="D16" s="1202"/>
      <c r="E16" s="1202"/>
      <c r="F16" s="625"/>
      <c r="G16" s="625"/>
      <c r="H16" s="625"/>
    </row>
    <row r="17" spans="1:8" ht="19.5" customHeight="1">
      <c r="A17" s="542"/>
      <c r="B17" s="542"/>
      <c r="C17" s="542"/>
      <c r="D17" s="542"/>
      <c r="E17" s="542"/>
      <c r="F17" s="625"/>
      <c r="G17" s="625"/>
      <c r="H17" s="625"/>
    </row>
    <row r="18" spans="1:8" s="615" customFormat="1" ht="97.5" customHeight="1">
      <c r="A18" s="626" t="s">
        <v>594</v>
      </c>
      <c r="B18" s="627" t="s">
        <v>337</v>
      </c>
      <c r="C18" s="627" t="s">
        <v>595</v>
      </c>
      <c r="D18" s="626" t="s">
        <v>596</v>
      </c>
      <c r="E18" s="626" t="s">
        <v>597</v>
      </c>
      <c r="G18" s="625"/>
      <c r="H18" s="625"/>
    </row>
    <row r="19" spans="1:8">
      <c r="A19" s="628"/>
      <c r="B19" s="629"/>
      <c r="C19" s="629"/>
      <c r="D19" s="630"/>
      <c r="E19" s="630"/>
      <c r="F19" s="625"/>
      <c r="G19" s="625"/>
      <c r="H19" s="625"/>
    </row>
    <row r="20" spans="1:8">
      <c r="A20" s="628"/>
      <c r="B20" s="629"/>
      <c r="C20" s="629"/>
      <c r="D20" s="630"/>
      <c r="E20" s="630"/>
      <c r="F20" s="625"/>
      <c r="G20" s="625"/>
      <c r="H20" s="625"/>
    </row>
    <row r="21" spans="1:8">
      <c r="A21" s="628"/>
      <c r="B21" s="629"/>
      <c r="C21" s="629"/>
      <c r="D21" s="630"/>
      <c r="E21" s="630"/>
      <c r="F21" s="625"/>
      <c r="G21" s="625"/>
      <c r="H21" s="625"/>
    </row>
    <row r="22" spans="1:8">
      <c r="A22" s="628"/>
      <c r="B22" s="629"/>
      <c r="C22" s="629"/>
      <c r="D22" s="630"/>
      <c r="E22" s="630"/>
      <c r="F22" s="625"/>
      <c r="G22" s="625"/>
      <c r="H22" s="625"/>
    </row>
    <row r="23" spans="1:8">
      <c r="A23" s="628"/>
      <c r="B23" s="629"/>
      <c r="C23" s="629"/>
      <c r="D23" s="630"/>
      <c r="E23" s="630"/>
      <c r="F23" s="625"/>
      <c r="G23" s="625"/>
      <c r="H23" s="625"/>
    </row>
    <row r="24" spans="1:8">
      <c r="A24" s="628"/>
      <c r="B24" s="629"/>
      <c r="C24" s="629"/>
      <c r="D24" s="630"/>
      <c r="E24" s="630"/>
      <c r="F24" s="625"/>
      <c r="G24" s="625"/>
      <c r="H24" s="625"/>
    </row>
    <row r="25" spans="1:8" ht="6" customHeight="1">
      <c r="A25" s="631"/>
      <c r="B25" s="632"/>
      <c r="C25" s="632"/>
      <c r="D25" s="633"/>
      <c r="E25" s="633"/>
      <c r="F25" s="625"/>
      <c r="G25" s="625"/>
      <c r="H25" s="625"/>
    </row>
    <row r="26" spans="1:8" ht="0.6" hidden="1" customHeight="1">
      <c r="A26" s="634"/>
      <c r="B26" s="635"/>
      <c r="C26" s="635"/>
      <c r="D26" s="636"/>
      <c r="E26" s="636"/>
      <c r="F26" s="625"/>
      <c r="G26" s="625"/>
      <c r="H26" s="625"/>
    </row>
    <row r="27" spans="1:8" ht="48.75" customHeight="1">
      <c r="A27" s="1203" t="s">
        <v>598</v>
      </c>
      <c r="B27" s="1203"/>
      <c r="C27" s="1203"/>
      <c r="D27" s="1203"/>
      <c r="E27" s="1203"/>
      <c r="F27" s="625"/>
      <c r="G27" s="625"/>
      <c r="H27" s="625"/>
    </row>
    <row r="28" spans="1:8">
      <c r="C28" s="637"/>
    </row>
    <row r="29" spans="1:8">
      <c r="A29" s="638" t="s">
        <v>7</v>
      </c>
      <c r="B29" s="639" t="str">
        <f>'Attach 15'!B78</f>
        <v/>
      </c>
      <c r="C29" s="637" t="s">
        <v>5</v>
      </c>
      <c r="D29" s="640" t="str">
        <f>'Attach 15'!E78</f>
        <v/>
      </c>
    </row>
    <row r="30" spans="1:8">
      <c r="A30" s="638" t="s">
        <v>8</v>
      </c>
      <c r="B30" s="640" t="str">
        <f>'Attach 15'!B79</f>
        <v/>
      </c>
      <c r="C30" s="637" t="s">
        <v>6</v>
      </c>
      <c r="D30" s="640" t="str">
        <f>'Attach 15'!E79</f>
        <v/>
      </c>
    </row>
    <row r="31" spans="1:8">
      <c r="B31" s="641"/>
      <c r="C31" s="637"/>
      <c r="D31" s="637"/>
      <c r="E31" s="641"/>
    </row>
    <row r="32" spans="1:8" hidden="1">
      <c r="A32" s="642" t="str">
        <f>A1</f>
        <v xml:space="preserve">Specification No. :CC/T/W-PILE/DOM/A10/26/08899 </v>
      </c>
      <c r="B32" s="613"/>
      <c r="C32" s="613"/>
      <c r="D32" s="613"/>
      <c r="E32" s="643" t="str">
        <f>E1</f>
        <v xml:space="preserve">Attachment 17 </v>
      </c>
    </row>
    <row r="33" spans="1:8" hidden="1"/>
    <row r="34" spans="1:8" ht="15" hidden="1">
      <c r="A34" s="1200" t="str">
        <f>A3</f>
        <v xml:space="preserve">PPile foundation Package PL-01 for 765KVAngul-Srikakulam 2nd D/c Transmission line part-I associated with “Inter-regional strengthening between SR grid and ER grid” through TBCB Route.      </v>
      </c>
      <c r="B34" s="1200"/>
      <c r="C34" s="1200"/>
      <c r="D34" s="1200"/>
      <c r="E34" s="1200"/>
    </row>
    <row r="35" spans="1:8" hidden="1">
      <c r="A35" s="621"/>
    </row>
    <row r="36" spans="1:8" ht="15" hidden="1">
      <c r="A36" s="1201" t="s">
        <v>371</v>
      </c>
      <c r="B36" s="1201"/>
      <c r="C36" s="1201"/>
      <c r="D36" s="1201"/>
      <c r="E36" s="1201"/>
      <c r="F36" s="616"/>
      <c r="G36" s="616"/>
      <c r="H36" s="616"/>
    </row>
    <row r="37" spans="1:8" hidden="1">
      <c r="A37" s="542"/>
      <c r="F37" s="616"/>
      <c r="G37" s="616"/>
      <c r="H37" s="616"/>
    </row>
    <row r="38" spans="1:8" hidden="1">
      <c r="A38" s="623" t="str">
        <f>'[5]Attach 3(JV)'!A15</f>
        <v>Name(s) and Addresse(s) of other partner(s)</v>
      </c>
      <c r="B38" s="542"/>
      <c r="C38" s="542"/>
      <c r="D38" s="5" t="str">
        <f>D7</f>
        <v>To:</v>
      </c>
      <c r="F38" s="616"/>
      <c r="G38" s="616"/>
      <c r="H38" s="616"/>
    </row>
    <row r="39" spans="1:8" hidden="1">
      <c r="A39" s="623" t="str">
        <f>'[5]Attach 3(JV)'!B16</f>
        <v/>
      </c>
      <c r="B39" s="542"/>
      <c r="C39" s="542"/>
      <c r="D39" s="3" t="str">
        <f>D8</f>
        <v>Contract Services</v>
      </c>
      <c r="F39" s="616"/>
      <c r="G39" s="616"/>
      <c r="H39" s="616"/>
    </row>
    <row r="40" spans="1:8" hidden="1">
      <c r="A40" s="4" t="s">
        <v>339</v>
      </c>
      <c r="B40" s="1151" t="str">
        <f>'[5]Attach 3(JV)'!B17:D17</f>
        <v xml:space="preserve">…… ……. …….. …… ……. …….. </v>
      </c>
      <c r="C40" s="1151"/>
      <c r="D40" s="3" t="str">
        <f>D9</f>
        <v>Power Grid Corporation of India Ltd.,</v>
      </c>
      <c r="F40" s="616"/>
      <c r="G40" s="616"/>
      <c r="H40" s="616"/>
    </row>
    <row r="41" spans="1:8" hidden="1">
      <c r="A41" s="4" t="s">
        <v>341</v>
      </c>
      <c r="B41" s="1151" t="str">
        <f>'[5]Attach 3(JV)'!B18:D18</f>
        <v xml:space="preserve">…… ……. …….. …… ……. …….. </v>
      </c>
      <c r="C41" s="1151"/>
      <c r="D41" s="3" t="str">
        <f>D10</f>
        <v>"Saudamini", Plot No. 2, Sector 29</v>
      </c>
      <c r="F41" s="616"/>
      <c r="G41" s="616"/>
      <c r="H41" s="616"/>
    </row>
    <row r="42" spans="1:8" hidden="1">
      <c r="B42" s="1151" t="str">
        <f>'[5]Attach 3(JV)'!B19:D19</f>
        <v xml:space="preserve">…… ……. …….. …… ……. …….. </v>
      </c>
      <c r="C42" s="1151"/>
      <c r="D42" s="3" t="str">
        <f>D11</f>
        <v>Gurgaon (Haryana) - 122001</v>
      </c>
      <c r="F42" s="616"/>
      <c r="G42" s="616"/>
      <c r="H42" s="616"/>
    </row>
    <row r="43" spans="1:8" hidden="1">
      <c r="A43" s="542"/>
      <c r="B43" s="1151" t="str">
        <f>'[5]Attach 3(JV)'!B20:D20</f>
        <v xml:space="preserve">…… ……. …….. …… ……. …….. </v>
      </c>
      <c r="C43" s="1151"/>
      <c r="D43" s="3"/>
      <c r="F43" s="616"/>
      <c r="G43" s="616"/>
      <c r="H43" s="616"/>
    </row>
    <row r="44" spans="1:8" hidden="1">
      <c r="A44" s="617" t="s">
        <v>334</v>
      </c>
      <c r="F44" s="616"/>
      <c r="G44" s="616"/>
      <c r="H44" s="616"/>
    </row>
    <row r="45" spans="1:8" hidden="1">
      <c r="A45" s="542"/>
      <c r="F45" s="616"/>
      <c r="G45" s="616"/>
      <c r="H45" s="616"/>
    </row>
    <row r="46" spans="1:8" hidden="1">
      <c r="A46" s="995" t="s">
        <v>372</v>
      </c>
      <c r="B46" s="995"/>
      <c r="C46" s="995"/>
      <c r="D46" s="995"/>
      <c r="E46" s="995"/>
      <c r="F46" s="616"/>
      <c r="G46" s="616"/>
      <c r="H46" s="616"/>
    </row>
    <row r="47" spans="1:8" hidden="1">
      <c r="A47" s="542"/>
      <c r="B47" s="542"/>
      <c r="C47" s="542"/>
      <c r="D47" s="542"/>
      <c r="E47" s="542"/>
      <c r="F47" s="616"/>
      <c r="G47" s="616"/>
      <c r="H47" s="616"/>
    </row>
    <row r="48" spans="1:8" ht="49.5" hidden="1">
      <c r="A48" s="626" t="s">
        <v>337</v>
      </c>
      <c r="B48" s="1199" t="s">
        <v>76</v>
      </c>
      <c r="C48" s="1199"/>
      <c r="D48" s="626" t="s">
        <v>77</v>
      </c>
      <c r="E48" s="626" t="s">
        <v>78</v>
      </c>
      <c r="F48" s="616"/>
      <c r="G48" s="616"/>
      <c r="H48" s="616"/>
    </row>
    <row r="49" spans="1:8" hidden="1">
      <c r="A49" s="644">
        <v>1</v>
      </c>
      <c r="B49" s="1198"/>
      <c r="C49" s="1198"/>
      <c r="D49" s="645"/>
      <c r="E49" s="645"/>
      <c r="F49" s="616"/>
      <c r="G49" s="616"/>
      <c r="H49" s="616"/>
    </row>
    <row r="50" spans="1:8" hidden="1">
      <c r="A50" s="644">
        <v>2</v>
      </c>
      <c r="B50" s="1198"/>
      <c r="C50" s="1198"/>
      <c r="D50" s="645"/>
      <c r="E50" s="645"/>
      <c r="F50" s="616"/>
      <c r="G50" s="616"/>
      <c r="H50" s="616"/>
    </row>
    <row r="51" spans="1:8" hidden="1">
      <c r="A51" s="644">
        <v>3</v>
      </c>
      <c r="B51" s="1198"/>
      <c r="C51" s="1198"/>
      <c r="D51" s="645"/>
      <c r="E51" s="645"/>
      <c r="F51" s="616"/>
      <c r="G51" s="616"/>
      <c r="H51" s="616"/>
    </row>
    <row r="52" spans="1:8" hidden="1">
      <c r="A52" s="644">
        <v>4</v>
      </c>
      <c r="B52" s="1198"/>
      <c r="C52" s="1198"/>
      <c r="D52" s="645"/>
      <c r="E52" s="645"/>
      <c r="F52" s="616"/>
      <c r="G52" s="616"/>
      <c r="H52" s="616"/>
    </row>
    <row r="53" spans="1:8" hidden="1">
      <c r="A53" s="644">
        <v>5</v>
      </c>
      <c r="B53" s="1198"/>
      <c r="C53" s="1198"/>
      <c r="D53" s="645"/>
      <c r="E53" s="645"/>
      <c r="F53" s="616"/>
      <c r="G53" s="616"/>
      <c r="H53" s="616"/>
    </row>
    <row r="54" spans="1:8" hidden="1">
      <c r="A54" s="644">
        <v>6</v>
      </c>
      <c r="B54" s="1198"/>
      <c r="C54" s="1198"/>
      <c r="D54" s="645"/>
      <c r="E54" s="645"/>
      <c r="F54" s="616"/>
      <c r="G54" s="616"/>
      <c r="H54" s="616"/>
    </row>
    <row r="55" spans="1:8" hidden="1">
      <c r="A55" s="542"/>
      <c r="B55" s="542"/>
      <c r="C55" s="542"/>
      <c r="D55" s="542"/>
      <c r="E55" s="542"/>
      <c r="F55" s="616"/>
      <c r="G55" s="616"/>
      <c r="H55" s="616"/>
    </row>
    <row r="56" spans="1:8" ht="15" hidden="1">
      <c r="A56" s="646"/>
      <c r="B56" s="646"/>
      <c r="C56" s="646"/>
      <c r="D56" s="646"/>
      <c r="E56" s="646"/>
      <c r="F56" s="616"/>
      <c r="G56" s="616"/>
      <c r="H56" s="616"/>
    </row>
    <row r="57" spans="1:8" ht="15" hidden="1">
      <c r="A57" s="646" t="s">
        <v>7</v>
      </c>
      <c r="B57" s="639" t="str">
        <f>B29</f>
        <v/>
      </c>
      <c r="C57" s="646" t="s">
        <v>5</v>
      </c>
      <c r="D57" s="646" t="str">
        <f>D29</f>
        <v/>
      </c>
      <c r="E57" s="646"/>
      <c r="F57" s="616"/>
      <c r="G57" s="616"/>
      <c r="H57" s="616"/>
    </row>
    <row r="58" spans="1:8" ht="15" hidden="1">
      <c r="A58" s="646" t="s">
        <v>8</v>
      </c>
      <c r="B58" s="646" t="str">
        <f>B30</f>
        <v/>
      </c>
      <c r="C58" s="646" t="s">
        <v>6</v>
      </c>
      <c r="D58" s="646" t="str">
        <f>D30</f>
        <v/>
      </c>
      <c r="E58" s="646"/>
      <c r="F58" s="616"/>
      <c r="G58" s="616"/>
      <c r="H58" s="616"/>
    </row>
    <row r="59" spans="1:8" ht="15" hidden="1">
      <c r="A59" s="646"/>
      <c r="B59" s="646"/>
      <c r="C59" s="646"/>
      <c r="D59" s="646"/>
      <c r="E59" s="646"/>
      <c r="F59" s="616"/>
      <c r="G59" s="616"/>
      <c r="H59" s="616"/>
    </row>
    <row r="60" spans="1:8" hidden="1">
      <c r="A60" s="642" t="str">
        <f>A32</f>
        <v xml:space="preserve">Specification No. :CC/T/W-PILE/DOM/A10/26/08899 </v>
      </c>
      <c r="B60" s="613"/>
      <c r="C60" s="613"/>
      <c r="D60" s="613"/>
      <c r="E60" s="643" t="str">
        <f>E32</f>
        <v xml:space="preserve">Attachment 17 </v>
      </c>
      <c r="F60" s="616"/>
      <c r="G60" s="616"/>
      <c r="H60" s="616"/>
    </row>
    <row r="61" spans="1:8" hidden="1">
      <c r="F61" s="616"/>
      <c r="G61" s="616"/>
      <c r="H61" s="616"/>
    </row>
    <row r="62" spans="1:8" ht="15" hidden="1">
      <c r="A62" s="1200" t="str">
        <f>A34</f>
        <v xml:space="preserve">PPile foundation Package PL-01 for 765KVAngul-Srikakulam 2nd D/c Transmission line part-I associated with “Inter-regional strengthening between SR grid and ER grid” through TBCB Route.      </v>
      </c>
      <c r="B62" s="1200"/>
      <c r="C62" s="1200"/>
      <c r="D62" s="1200"/>
      <c r="E62" s="1200"/>
      <c r="F62" s="616"/>
      <c r="G62" s="616"/>
      <c r="H62" s="616"/>
    </row>
    <row r="63" spans="1:8" hidden="1">
      <c r="A63" s="621"/>
      <c r="F63" s="616"/>
      <c r="G63" s="616"/>
      <c r="H63" s="616"/>
    </row>
    <row r="64" spans="1:8" ht="15" hidden="1">
      <c r="A64" s="1201" t="s">
        <v>371</v>
      </c>
      <c r="B64" s="1201"/>
      <c r="C64" s="1201"/>
      <c r="D64" s="1201"/>
      <c r="E64" s="1201"/>
      <c r="F64" s="616"/>
      <c r="G64" s="616"/>
      <c r="H64" s="616"/>
    </row>
    <row r="65" spans="1:8" hidden="1">
      <c r="A65" s="542"/>
      <c r="F65" s="616"/>
      <c r="G65" s="616"/>
      <c r="H65" s="616"/>
    </row>
    <row r="66" spans="1:8" hidden="1">
      <c r="A66" s="623" t="str">
        <f>'[5]Attach 3(JV)'!A15</f>
        <v>Name(s) and Addresse(s) of other partner(s)</v>
      </c>
      <c r="B66" s="542"/>
      <c r="C66" s="542"/>
      <c r="D66" s="5" t="str">
        <f>D7</f>
        <v>To:</v>
      </c>
      <c r="F66" s="616"/>
      <c r="G66" s="616"/>
      <c r="H66" s="616"/>
    </row>
    <row r="67" spans="1:8" hidden="1">
      <c r="A67" s="623" t="str">
        <f>'[5]Attach 3(JV)'!E16</f>
        <v/>
      </c>
      <c r="B67" s="542"/>
      <c r="C67" s="542"/>
      <c r="D67" s="3" t="str">
        <f>D8</f>
        <v>Contract Services</v>
      </c>
      <c r="F67" s="616"/>
      <c r="G67" s="616"/>
      <c r="H67" s="616"/>
    </row>
    <row r="68" spans="1:8" hidden="1">
      <c r="A68" s="4" t="s">
        <v>339</v>
      </c>
      <c r="B68" s="1151" t="str">
        <f>'[5]Attach 3(JV)'!E17</f>
        <v/>
      </c>
      <c r="C68" s="1151"/>
      <c r="D68" s="3" t="str">
        <f>D9</f>
        <v>Power Grid Corporation of India Ltd.,</v>
      </c>
      <c r="F68" s="616"/>
      <c r="G68" s="616"/>
      <c r="H68" s="616"/>
    </row>
    <row r="69" spans="1:8" hidden="1">
      <c r="A69" s="4" t="s">
        <v>341</v>
      </c>
      <c r="B69" s="1151" t="str">
        <f>'[5]Attach 3(JV)'!E18</f>
        <v/>
      </c>
      <c r="C69" s="1151"/>
      <c r="D69" s="3" t="str">
        <f>D10</f>
        <v>"Saudamini", Plot No. 2, Sector 29</v>
      </c>
      <c r="F69" s="616"/>
      <c r="G69" s="616"/>
      <c r="H69" s="616"/>
    </row>
    <row r="70" spans="1:8" hidden="1">
      <c r="B70" s="1151" t="str">
        <f>'[5]Attach 3(JV)'!E19</f>
        <v/>
      </c>
      <c r="C70" s="1151"/>
      <c r="D70" s="3" t="str">
        <f>D11</f>
        <v>Gurgaon (Haryana) - 122001</v>
      </c>
      <c r="F70" s="616"/>
      <c r="G70" s="616"/>
      <c r="H70" s="616"/>
    </row>
    <row r="71" spans="1:8" hidden="1">
      <c r="A71" s="542"/>
      <c r="B71" s="1151" t="str">
        <f>'[5]Attach 3(JV)'!E20</f>
        <v/>
      </c>
      <c r="C71" s="1151"/>
      <c r="D71" s="3"/>
      <c r="F71" s="616"/>
      <c r="G71" s="616"/>
      <c r="H71" s="616"/>
    </row>
    <row r="72" spans="1:8" hidden="1">
      <c r="A72" s="617" t="s">
        <v>334</v>
      </c>
      <c r="F72" s="616"/>
      <c r="G72" s="616"/>
      <c r="H72" s="616"/>
    </row>
    <row r="73" spans="1:8" hidden="1">
      <c r="A73" s="542"/>
      <c r="F73" s="616"/>
      <c r="G73" s="616"/>
      <c r="H73" s="616"/>
    </row>
    <row r="74" spans="1:8" hidden="1">
      <c r="A74" s="995" t="s">
        <v>372</v>
      </c>
      <c r="B74" s="995"/>
      <c r="C74" s="995"/>
      <c r="D74" s="995"/>
      <c r="E74" s="995"/>
      <c r="F74" s="616"/>
      <c r="G74" s="616"/>
      <c r="H74" s="616"/>
    </row>
    <row r="75" spans="1:8" hidden="1">
      <c r="A75" s="542"/>
      <c r="B75" s="542"/>
      <c r="C75" s="542"/>
      <c r="D75" s="542"/>
      <c r="E75" s="542"/>
      <c r="F75" s="616"/>
      <c r="G75" s="616"/>
      <c r="H75" s="616"/>
    </row>
    <row r="76" spans="1:8" ht="49.5" hidden="1">
      <c r="A76" s="626" t="s">
        <v>337</v>
      </c>
      <c r="B76" s="1199" t="s">
        <v>76</v>
      </c>
      <c r="C76" s="1199"/>
      <c r="D76" s="626" t="s">
        <v>77</v>
      </c>
      <c r="E76" s="626" t="s">
        <v>78</v>
      </c>
      <c r="F76" s="616"/>
      <c r="G76" s="616"/>
      <c r="H76" s="616"/>
    </row>
    <row r="77" spans="1:8" hidden="1">
      <c r="A77" s="644">
        <v>1</v>
      </c>
      <c r="B77" s="1198"/>
      <c r="C77" s="1198"/>
      <c r="D77" s="645"/>
      <c r="E77" s="645"/>
      <c r="F77" s="616"/>
      <c r="G77" s="616"/>
      <c r="H77" s="616"/>
    </row>
    <row r="78" spans="1:8" hidden="1">
      <c r="A78" s="644">
        <v>2</v>
      </c>
      <c r="B78" s="1198"/>
      <c r="C78" s="1198"/>
      <c r="D78" s="645"/>
      <c r="E78" s="645"/>
      <c r="F78" s="616"/>
      <c r="G78" s="616"/>
      <c r="H78" s="616"/>
    </row>
    <row r="79" spans="1:8" hidden="1">
      <c r="A79" s="644">
        <v>3</v>
      </c>
      <c r="B79" s="1198"/>
      <c r="C79" s="1198"/>
      <c r="D79" s="645"/>
      <c r="E79" s="645"/>
      <c r="F79" s="616"/>
      <c r="G79" s="616"/>
      <c r="H79" s="616"/>
    </row>
    <row r="80" spans="1:8" hidden="1">
      <c r="A80" s="644">
        <v>4</v>
      </c>
      <c r="B80" s="1198"/>
      <c r="C80" s="1198"/>
      <c r="D80" s="645"/>
      <c r="E80" s="645"/>
      <c r="F80" s="616"/>
      <c r="G80" s="616"/>
      <c r="H80" s="616"/>
    </row>
    <row r="81" spans="1:8" hidden="1">
      <c r="A81" s="644">
        <v>5</v>
      </c>
      <c r="B81" s="1198"/>
      <c r="C81" s="1198"/>
      <c r="D81" s="645"/>
      <c r="E81" s="645"/>
      <c r="F81" s="616"/>
      <c r="G81" s="616"/>
      <c r="H81" s="616"/>
    </row>
    <row r="82" spans="1:8" hidden="1">
      <c r="A82" s="644">
        <v>6</v>
      </c>
      <c r="B82" s="1198"/>
      <c r="C82" s="1198"/>
      <c r="D82" s="645"/>
      <c r="E82" s="645"/>
      <c r="F82" s="616"/>
      <c r="G82" s="616"/>
      <c r="H82" s="616"/>
    </row>
    <row r="83" spans="1:8" hidden="1">
      <c r="A83" s="542"/>
      <c r="B83" s="542"/>
      <c r="C83" s="542"/>
      <c r="D83" s="542"/>
      <c r="E83" s="542"/>
      <c r="F83" s="616"/>
      <c r="G83" s="616"/>
      <c r="H83" s="616"/>
    </row>
    <row r="84" spans="1:8" ht="15" hidden="1">
      <c r="A84" s="646"/>
      <c r="B84" s="646"/>
      <c r="C84" s="646"/>
      <c r="D84" s="646"/>
      <c r="E84" s="646"/>
      <c r="F84" s="616"/>
      <c r="G84" s="616"/>
      <c r="H84" s="616"/>
    </row>
    <row r="85" spans="1:8" ht="15" hidden="1">
      <c r="A85" s="646" t="s">
        <v>7</v>
      </c>
      <c r="B85" s="639" t="str">
        <f>B57</f>
        <v/>
      </c>
      <c r="C85" s="646" t="s">
        <v>5</v>
      </c>
      <c r="D85" s="646" t="str">
        <f>D57</f>
        <v/>
      </c>
      <c r="E85" s="646"/>
      <c r="F85" s="616"/>
      <c r="G85" s="616"/>
      <c r="H85" s="616"/>
    </row>
    <row r="86" spans="1:8" ht="15" hidden="1">
      <c r="A86" s="646" t="s">
        <v>8</v>
      </c>
      <c r="B86" s="646" t="str">
        <f>B58</f>
        <v/>
      </c>
      <c r="C86" s="646" t="s">
        <v>6</v>
      </c>
      <c r="D86" s="646" t="str">
        <f>D58</f>
        <v/>
      </c>
      <c r="E86" s="646"/>
      <c r="F86" s="616"/>
      <c r="G86" s="616"/>
      <c r="H86" s="616"/>
    </row>
    <row r="87" spans="1:8" ht="15" hidden="1">
      <c r="A87" s="646"/>
      <c r="B87" s="646"/>
      <c r="C87" s="646"/>
      <c r="D87" s="646"/>
      <c r="E87" s="646"/>
      <c r="F87" s="616"/>
      <c r="G87" s="616"/>
      <c r="H87" s="616"/>
    </row>
    <row r="88" spans="1:8" hidden="1">
      <c r="A88" s="647"/>
      <c r="B88" s="647"/>
      <c r="C88" s="647"/>
      <c r="D88" s="647"/>
      <c r="E88" s="647"/>
      <c r="F88" s="616"/>
      <c r="G88" s="616"/>
      <c r="H88" s="616"/>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RB8OMN6U6k9kNfumO4kB7i5jRbIvqeLJ+7EpzFJxZ7Fj/waLAtmT9RhAcC+QUCZT2nNbru5keuXDBTyiYJZKyw==" saltValue="e5a5frAzG/oZ6bQOllHqIw==" spinCount="100000" sheet="1" objects="1" scenarios="1"/>
  <customSheetViews>
    <customSheetView guid="{C2A171E9-9C4A-48EB-B07E-5758A60CEF25}" scale="90" showPageBreaks="1" printArea="1" hiddenRows="1" view="pageBreakPreview">
      <selection activeCell="A19" sqref="A19:E25"/>
      <pageMargins left="0.7" right="0.7" top="0.75" bottom="0.75" header="0.3" footer="0.3"/>
      <pageSetup scale="89" orientation="portrait" r:id="rId1"/>
    </customSheetView>
    <customSheetView guid="{BCCF32CF-6814-4491-B636-EE6659CB2FDB}" scale="90" showPageBreaks="1" printArea="1" hiddenRows="1" view="pageBreakPreview" topLeftCell="A16">
      <selection activeCell="A19" sqref="A19:E25"/>
      <pageMargins left="0.7" right="0.7" top="0.75" bottom="0.75" header="0.3" footer="0.3"/>
      <pageSetup scale="89" orientation="portrait" r:id="rId2"/>
    </customSheetView>
    <customSheetView guid="{0B294850-FD19-47B3-ACE9-A5EA58FA8F6C}" scale="90" showPageBreaks="1" printArea="1" hiddenRows="1" view="pageBreakPreview" topLeftCell="A4">
      <selection activeCell="A27" sqref="A27:E27"/>
      <pageMargins left="0.7" right="0.7" top="0.75" bottom="0.75" header="0.3" footer="0.3"/>
      <pageSetup scale="89" orientation="portrait" r:id="rId3"/>
    </customSheetView>
    <customSheetView guid="{B5DDB8B7-72B3-44C4-BA38-BC879DA0D860}" scale="90" showPageBreaks="1" printArea="1" hiddenRows="1" view="pageBreakPreview" topLeftCell="A4">
      <selection activeCell="A27" sqref="A27:E27"/>
      <pageMargins left="0.7" right="0.7" top="0.75" bottom="0.75" header="0.3" footer="0.3"/>
      <pageSetup scale="89" orientation="portrait" r:id="rId4"/>
    </customSheetView>
    <customSheetView guid="{A1254D92-3EE6-40FC-9F9F-6A8DD0D26E07}" scale="90" showPageBreaks="1" printArea="1" hiddenRows="1" view="pageBreakPreview">
      <selection activeCell="L18" sqref="L18"/>
      <pageMargins left="0.7" right="0.7" top="0.75" bottom="0.75" header="0.3" footer="0.3"/>
      <pageSetup scale="89" orientation="portrait" r:id="rId5"/>
    </customSheetView>
    <customSheetView guid="{D7CAE235-DD1C-4EEF-899D-8FC939865EF5}" scale="90" showPageBreaks="1" printArea="1" hiddenRows="1" view="pageBreakPreview" topLeftCell="A16">
      <selection activeCell="A19" sqref="A19:E25"/>
      <pageMargins left="0.7" right="0.7" top="0.75" bottom="0.75" header="0.3" footer="0.3"/>
      <pageSetup scale="89" orientation="portrait" r:id="rId6"/>
    </customSheetView>
    <customSheetView guid="{95DC4E80-4059-4DBD-A03E-19A166873728}" scale="90" showPageBreaks="1" printArea="1" hiddenRows="1" view="pageBreakPreview">
      <selection activeCell="A19" sqref="A19:E25"/>
      <pageMargins left="0.7" right="0.7" top="0.75" bottom="0.75" header="0.3" footer="0.3"/>
      <pageSetup scale="89" orientation="portrait" r:id="rId7"/>
    </customSheetView>
  </customSheetViews>
  <mergeCells count="38">
    <mergeCell ref="B11:C11"/>
    <mergeCell ref="A3:E3"/>
    <mergeCell ref="A5:E5"/>
    <mergeCell ref="A8:C8"/>
    <mergeCell ref="B9:C9"/>
    <mergeCell ref="B10:C10"/>
    <mergeCell ref="B48:C48"/>
    <mergeCell ref="B12:C12"/>
    <mergeCell ref="B15:E15"/>
    <mergeCell ref="B16:E16"/>
    <mergeCell ref="A27:E27"/>
    <mergeCell ref="A34:E34"/>
    <mergeCell ref="A36:E36"/>
    <mergeCell ref="B40:C40"/>
    <mergeCell ref="B41:C41"/>
    <mergeCell ref="B42:C42"/>
    <mergeCell ref="B43:C43"/>
    <mergeCell ref="A46:E46"/>
    <mergeCell ref="B71:C71"/>
    <mergeCell ref="B49:C49"/>
    <mergeCell ref="B50:C50"/>
    <mergeCell ref="B51:C51"/>
    <mergeCell ref="B52:C52"/>
    <mergeCell ref="B53:C53"/>
    <mergeCell ref="B54:C54"/>
    <mergeCell ref="A62:E62"/>
    <mergeCell ref="A64:E64"/>
    <mergeCell ref="B68:C68"/>
    <mergeCell ref="B69:C69"/>
    <mergeCell ref="B70:C70"/>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75" bottom="0.75" header="0.3" footer="0.3"/>
  <pageSetup scale="89" orientation="portrait" r:id="rId8"/>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0"/>
  <dimension ref="A1:I32"/>
  <sheetViews>
    <sheetView view="pageBreakPreview" zoomScale="90" zoomScaleSheetLayoutView="90" workbookViewId="0">
      <selection activeCell="A3" sqref="A3:E3"/>
    </sheetView>
  </sheetViews>
  <sheetFormatPr defaultColWidth="9.140625" defaultRowHeight="34.5" customHeight="1"/>
  <cols>
    <col min="1" max="1" width="12.140625" style="508" customWidth="1"/>
    <col min="2" max="2" width="20.5703125" style="508" customWidth="1"/>
    <col min="3" max="3" width="11.42578125" style="508" customWidth="1"/>
    <col min="4" max="4" width="15.42578125" style="508" customWidth="1"/>
    <col min="5" max="5" width="39.28515625" style="508" customWidth="1"/>
    <col min="6" max="8" width="9.140625" style="510"/>
    <col min="9" max="16384" width="9.140625" style="504"/>
  </cols>
  <sheetData>
    <row r="1" spans="1:9" ht="16.5">
      <c r="A1" s="507" t="str">
        <f>Schedule_QR!A1</f>
        <v xml:space="preserve">Specification No. :CC/T/W-PILE/DOM/A10/26/08899 </v>
      </c>
      <c r="E1" s="509" t="s">
        <v>764</v>
      </c>
    </row>
    <row r="2" spans="1:9" ht="17.25" customHeight="1"/>
    <row r="3" spans="1:9" ht="78.75" customHeight="1">
      <c r="A3" s="1207" t="str">
        <f>Schedule_QR!A3</f>
        <v xml:space="preserve">PPile foundation Package PL-01 for 765KVAngul-Srikakulam 2nd D/c Transmission line part-I associated with “Inter-regional strengthening between SR grid and ER grid” through TBCB Route.      </v>
      </c>
      <c r="B3" s="1207"/>
      <c r="C3" s="1207"/>
      <c r="D3" s="1207"/>
      <c r="E3" s="1207"/>
      <c r="F3" s="511"/>
      <c r="G3" s="512"/>
      <c r="H3" s="511"/>
    </row>
    <row r="4" spans="1:9" ht="16.5">
      <c r="A4" s="513"/>
      <c r="H4" s="1"/>
      <c r="I4" s="217"/>
    </row>
    <row r="5" spans="1:9" ht="34.5" customHeight="1">
      <c r="A5" s="1208" t="s">
        <v>714</v>
      </c>
      <c r="B5" s="1208"/>
      <c r="C5" s="1208"/>
      <c r="D5" s="1208"/>
      <c r="E5" s="1208"/>
      <c r="F5" s="514"/>
      <c r="H5" s="1"/>
      <c r="I5" s="217"/>
    </row>
    <row r="6" spans="1:9" ht="16.5">
      <c r="A6" s="515"/>
      <c r="H6" s="1"/>
      <c r="I6" s="217"/>
    </row>
    <row r="7" spans="1:9" ht="34.5" customHeight="1">
      <c r="A7" s="507" t="str">
        <f>'Attach 9'!A7</f>
        <v>Bidder’s Name and Address (Lead Partner) :</v>
      </c>
      <c r="E7" s="219" t="str">
        <f>'[6]Attach 3(JV)'!E7</f>
        <v>To:</v>
      </c>
      <c r="H7" s="1"/>
      <c r="I7" s="217"/>
    </row>
    <row r="8" spans="1:9" ht="34.5" customHeight="1">
      <c r="A8" s="1209" t="str">
        <f>'Attach 9'!A8:D8</f>
        <v/>
      </c>
      <c r="B8" s="1209"/>
      <c r="C8" s="1209"/>
      <c r="D8" s="1209"/>
      <c r="E8" s="220" t="str">
        <f>'[6]Attach 3(JV)'!E8</f>
        <v>Contract Services</v>
      </c>
      <c r="H8" s="1"/>
      <c r="I8" s="217"/>
    </row>
    <row r="9" spans="1:9" ht="16.5">
      <c r="A9" s="222" t="s">
        <v>339</v>
      </c>
      <c r="B9" s="778" t="str">
        <f>'Attach 9'!B9:D9</f>
        <v/>
      </c>
      <c r="C9" s="778"/>
      <c r="D9" s="778"/>
      <c r="E9" s="220" t="str">
        <f>'[6]Attach 3(JV)'!E9</f>
        <v>Power Grid Corporation of India Ltd.,</v>
      </c>
      <c r="H9" s="1"/>
      <c r="I9" s="217"/>
    </row>
    <row r="10" spans="1:9" ht="16.5">
      <c r="A10" s="222" t="s">
        <v>341</v>
      </c>
      <c r="B10" s="778" t="str">
        <f>'Attach 9'!B10:D10</f>
        <v/>
      </c>
      <c r="C10" s="778"/>
      <c r="D10" s="778"/>
      <c r="E10" s="220" t="str">
        <f>'[6]Attach 3(JV)'!E10</f>
        <v>"Saudamini", Plot No. 2, Sector 29</v>
      </c>
      <c r="H10" s="1"/>
      <c r="I10" s="217"/>
    </row>
    <row r="11" spans="1:9" ht="16.5">
      <c r="B11" s="778" t="str">
        <f>'Attach 9'!B11:D11</f>
        <v/>
      </c>
      <c r="C11" s="778"/>
      <c r="D11" s="778"/>
      <c r="E11" s="220" t="str">
        <f>'[6]Attach 3(JV)'!E11</f>
        <v>Gurgaon (Haryana) - 122001</v>
      </c>
    </row>
    <row r="12" spans="1:9" ht="16.5">
      <c r="A12" s="515"/>
      <c r="B12" s="778" t="str">
        <f>'Attach 9'!B12:D12</f>
        <v/>
      </c>
      <c r="C12" s="778"/>
      <c r="D12" s="778"/>
      <c r="E12" s="220"/>
    </row>
    <row r="13" spans="1:9" ht="16.5">
      <c r="A13" s="515"/>
      <c r="B13" s="223"/>
      <c r="C13" s="223"/>
      <c r="D13" s="223"/>
      <c r="E13" s="504"/>
    </row>
    <row r="14" spans="1:9" ht="16.5">
      <c r="A14" s="508" t="s">
        <v>334</v>
      </c>
    </row>
    <row r="15" spans="1:9" ht="16.5">
      <c r="A15" s="515"/>
    </row>
    <row r="16" spans="1:9" ht="16.5">
      <c r="A16" s="1206" t="s">
        <v>715</v>
      </c>
      <c r="B16" s="1206"/>
      <c r="C16" s="1206"/>
      <c r="D16" s="1206"/>
      <c r="E16" s="1206"/>
      <c r="F16" s="516"/>
      <c r="G16" s="516"/>
      <c r="H16" s="516"/>
    </row>
    <row r="17" spans="1:5" ht="16.5">
      <c r="A17" s="515"/>
    </row>
    <row r="18" spans="1:5" ht="16.5">
      <c r="A18" s="517"/>
    </row>
    <row r="19" spans="1:5" ht="16.5"/>
    <row r="20" spans="1:5" ht="16.5">
      <c r="D20" s="518"/>
    </row>
    <row r="21" spans="1:5" ht="16.5">
      <c r="A21" s="519" t="s">
        <v>7</v>
      </c>
      <c r="B21" s="520">
        <f>'Names of Bidder'!D35</f>
        <v>0</v>
      </c>
      <c r="C21" s="521"/>
      <c r="D21" s="518" t="s">
        <v>5</v>
      </c>
      <c r="E21" s="522">
        <f>'Names of Bidder'!D30</f>
        <v>0</v>
      </c>
    </row>
    <row r="22" spans="1:5" ht="16.5">
      <c r="A22" s="519" t="s">
        <v>8</v>
      </c>
      <c r="B22" s="522">
        <f>'Names of Bidder'!D36</f>
        <v>0</v>
      </c>
      <c r="C22" s="521"/>
      <c r="D22" s="518" t="s">
        <v>6</v>
      </c>
      <c r="E22" s="522">
        <f>'Names of Bidder'!D31</f>
        <v>0</v>
      </c>
    </row>
    <row r="23" spans="1:5" ht="16.5">
      <c r="D23" s="518"/>
    </row>
    <row r="25" spans="1:5" ht="16.5">
      <c r="A25" s="523"/>
    </row>
    <row r="28" spans="1:5" ht="16.5">
      <c r="A28" s="523"/>
    </row>
    <row r="30" spans="1:5" ht="16.5">
      <c r="A30" s="523"/>
    </row>
    <row r="32" spans="1:5" ht="16.5">
      <c r="A32" s="523"/>
    </row>
  </sheetData>
  <sheetProtection algorithmName="SHA-512" hashValue="wSdQkPZo6DU9cU2qVssOeLvZdFiz7XcJd0so9VxkliS1FlwbB79Ncj6dSU8f3wVSdjWsfKQUqMYHpgYRCRcOBw==" saltValue="EjKU9+5COusCrEVjrMqNhg==" spinCount="100000" sheet="1" objects="1" scenarios="1"/>
  <customSheetViews>
    <customSheetView guid="{C2A171E9-9C4A-48EB-B07E-5758A60CEF25}" scale="90" showPageBreaks="1" printArea="1" view="pageBreakPreview" topLeftCell="A4">
      <selection activeCell="A3" sqref="A3:E3"/>
      <pageMargins left="0.7" right="0.7" top="0.75" bottom="0.75" header="0.3" footer="0.3"/>
      <pageSetup orientation="portrait" r:id="rId1"/>
    </customSheetView>
    <customSheetView guid="{BCCF32CF-6814-4491-B636-EE6659CB2FDB}" scale="90" showPageBreaks="1" printArea="1" view="pageBreakPreview">
      <selection activeCell="A3" sqref="A3:E3"/>
      <pageMargins left="0.7" right="0.7" top="0.75" bottom="0.75" header="0.3" footer="0.3"/>
      <pageSetup orientation="portrait" r:id="rId2"/>
    </customSheetView>
    <customSheetView guid="{0B294850-FD19-47B3-ACE9-A5EA58FA8F6C}" scale="90" showPageBreaks="1" printArea="1" view="pageBreakPreview" topLeftCell="A7">
      <selection activeCell="J5" sqref="J5"/>
      <pageMargins left="0.7" right="0.7" top="0.75" bottom="0.75" header="0.3" footer="0.3"/>
      <pageSetup orientation="portrait" r:id="rId3"/>
    </customSheetView>
    <customSheetView guid="{B5DDB8B7-72B3-44C4-BA38-BC879DA0D860}" scale="90" showPageBreaks="1" printArea="1" view="pageBreakPreview" topLeftCell="A7">
      <selection activeCell="J5" sqref="J5"/>
      <pageMargins left="0.7" right="0.7" top="0.75" bottom="0.75" header="0.3" footer="0.3"/>
      <pageSetup orientation="portrait" r:id="rId4"/>
    </customSheetView>
    <customSheetView guid="{A1254D92-3EE6-40FC-9F9F-6A8DD0D26E07}" scale="90" showPageBreaks="1" printArea="1" view="pageBreakPreview">
      <selection activeCell="J5" sqref="J5"/>
      <pageMargins left="0.7" right="0.7" top="0.75" bottom="0.75" header="0.3" footer="0.3"/>
      <pageSetup orientation="portrait" r:id="rId5"/>
    </customSheetView>
    <customSheetView guid="{D7CAE235-DD1C-4EEF-899D-8FC939865EF5}" scale="90" showPageBreaks="1" printArea="1" view="pageBreakPreview">
      <selection activeCell="A3" sqref="A3:E3"/>
      <pageMargins left="0.7" right="0.7" top="0.75" bottom="0.75" header="0.3" footer="0.3"/>
      <pageSetup orientation="portrait" r:id="rId6"/>
    </customSheetView>
    <customSheetView guid="{95DC4E80-4059-4DBD-A03E-19A166873728}" scale="90" showPageBreaks="1" printArea="1" view="pageBreakPreview" topLeftCell="A4">
      <selection activeCell="A3" sqref="A3:E3"/>
      <pageMargins left="0.7" right="0.7" top="0.75" bottom="0.75" header="0.3" footer="0.3"/>
      <pageSetup orientation="portrait" r:id="rId7"/>
    </customSheetView>
  </customSheetViews>
  <mergeCells count="8">
    <mergeCell ref="B12:D12"/>
    <mergeCell ref="A16:E16"/>
    <mergeCell ref="A3:E3"/>
    <mergeCell ref="A5:E5"/>
    <mergeCell ref="A8:D8"/>
    <mergeCell ref="B9:D9"/>
    <mergeCell ref="B10:D10"/>
    <mergeCell ref="B11:D11"/>
  </mergeCells>
  <pageMargins left="0.7" right="0.7" top="0.75" bottom="0.75" header="0.3" footer="0.3"/>
  <pageSetup orientation="portrait" r:id="rId8"/>
  <drawing r:id="rId9"/>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31"/>
  <dimension ref="A1:K169"/>
  <sheetViews>
    <sheetView view="pageBreakPreview" topLeftCell="A94" zoomScaleNormal="120" zoomScaleSheetLayoutView="100" workbookViewId="0">
      <selection activeCell="A42" sqref="A42:I42"/>
    </sheetView>
  </sheetViews>
  <sheetFormatPr defaultColWidth="9.140625" defaultRowHeight="13.5"/>
  <cols>
    <col min="1" max="1" width="7.7109375" style="501" customWidth="1"/>
    <col min="2" max="2" width="17.28515625" style="501" customWidth="1"/>
    <col min="3" max="3" width="9.140625" style="501"/>
    <col min="4" max="4" width="13.28515625" style="501" customWidth="1"/>
    <col min="5" max="5" width="9.140625" style="501" customWidth="1"/>
    <col min="6" max="6" width="13.28515625" style="501" customWidth="1"/>
    <col min="7" max="7" width="9.140625" style="501"/>
    <col min="8" max="8" width="16.7109375" style="501" customWidth="1"/>
    <col min="9" max="9" width="22.28515625" style="501" customWidth="1"/>
    <col min="10" max="11" width="9.140625" style="501"/>
    <col min="12" max="16384" width="9.140625" style="504"/>
  </cols>
  <sheetData>
    <row r="1" spans="1:9" ht="15.75">
      <c r="A1" s="1084" t="s">
        <v>674</v>
      </c>
      <c r="B1" s="1085"/>
      <c r="C1" s="1085"/>
      <c r="D1" s="1085"/>
      <c r="E1" s="1085"/>
      <c r="F1" s="1085"/>
      <c r="G1" s="1085"/>
      <c r="H1" s="1085"/>
      <c r="I1" s="1086"/>
    </row>
    <row r="2" spans="1:9" ht="36.75" customHeight="1">
      <c r="A2" s="502" t="s">
        <v>580</v>
      </c>
      <c r="B2" s="1087" t="s">
        <v>675</v>
      </c>
      <c r="C2" s="1087"/>
      <c r="D2" s="1087"/>
      <c r="E2" s="1087"/>
      <c r="F2" s="1087"/>
      <c r="G2" s="1087"/>
      <c r="H2" s="1087"/>
      <c r="I2" s="1088"/>
    </row>
    <row r="3" spans="1:9" ht="51" customHeight="1">
      <c r="A3" s="502" t="s">
        <v>582</v>
      </c>
      <c r="B3" s="1087" t="s">
        <v>676</v>
      </c>
      <c r="C3" s="1087"/>
      <c r="D3" s="1087"/>
      <c r="E3" s="1087"/>
      <c r="F3" s="1087"/>
      <c r="G3" s="1087"/>
      <c r="H3" s="1087"/>
      <c r="I3" s="1088"/>
    </row>
    <row r="4" spans="1:9" ht="37.5" customHeight="1">
      <c r="A4" s="502" t="s">
        <v>584</v>
      </c>
      <c r="B4" s="1087" t="s">
        <v>677</v>
      </c>
      <c r="C4" s="1087"/>
      <c r="D4" s="1087"/>
      <c r="E4" s="1087"/>
      <c r="F4" s="1087"/>
      <c r="G4" s="1087"/>
      <c r="H4" s="1087"/>
      <c r="I4" s="1088"/>
    </row>
    <row r="5" spans="1:9" ht="50.25" customHeight="1">
      <c r="A5" s="502" t="s">
        <v>586</v>
      </c>
      <c r="B5" s="1087" t="s">
        <v>587</v>
      </c>
      <c r="C5" s="1087"/>
      <c r="D5" s="1087"/>
      <c r="E5" s="1087"/>
      <c r="F5" s="1087"/>
      <c r="G5" s="1087"/>
      <c r="H5" s="1087"/>
      <c r="I5" s="1088"/>
    </row>
    <row r="6" spans="1:9" ht="35.25" customHeight="1">
      <c r="A6" s="503" t="s">
        <v>588</v>
      </c>
      <c r="B6" s="1089" t="s">
        <v>765</v>
      </c>
      <c r="C6" s="1089"/>
      <c r="D6" s="1089"/>
      <c r="E6" s="1089"/>
      <c r="F6" s="1089"/>
      <c r="G6" s="1089"/>
      <c r="H6" s="1089"/>
      <c r="I6" s="1090"/>
    </row>
    <row r="10" spans="1:9" ht="51" customHeight="1"/>
    <row r="11" spans="1:9" ht="51" customHeight="1"/>
    <row r="12" spans="1:9" ht="51" customHeight="1"/>
    <row r="13" spans="1:9" ht="51" customHeight="1"/>
    <row r="14" spans="1:9" ht="51" customHeight="1"/>
    <row r="15" spans="1:9" ht="51" customHeight="1"/>
    <row r="16" spans="1:9" ht="51" customHeight="1"/>
    <row r="17" spans="1:9" ht="45.75" customHeight="1"/>
    <row r="18" spans="1:9" ht="16.5">
      <c r="A18" s="1219" t="s">
        <v>678</v>
      </c>
      <c r="B18" s="1219"/>
      <c r="C18" s="1219"/>
      <c r="D18" s="1219"/>
      <c r="E18" s="1219"/>
      <c r="F18" s="1219"/>
      <c r="G18" s="1219"/>
      <c r="H18" s="1219"/>
      <c r="I18" s="1219"/>
    </row>
    <row r="19" spans="1:9" ht="15.75">
      <c r="A19" s="1218" t="s">
        <v>388</v>
      </c>
      <c r="B19" s="1218"/>
      <c r="C19" s="1218"/>
      <c r="D19" s="1218"/>
      <c r="E19" s="1218"/>
      <c r="F19" s="1218"/>
      <c r="G19" s="1218"/>
      <c r="H19" s="1218"/>
      <c r="I19" s="1218"/>
    </row>
    <row r="20" spans="1:9" ht="15.75" hidden="1">
      <c r="A20" s="694"/>
      <c r="B20" s="694"/>
      <c r="C20" s="694"/>
      <c r="D20" s="694"/>
      <c r="E20" s="694"/>
      <c r="F20" s="694"/>
      <c r="G20" s="694"/>
      <c r="H20" s="694"/>
      <c r="I20" s="694"/>
    </row>
    <row r="21" spans="1:9" ht="15.75">
      <c r="A21" s="1218" t="s">
        <v>93</v>
      </c>
      <c r="B21" s="1218"/>
      <c r="C21" s="1218"/>
      <c r="D21" s="1218"/>
      <c r="E21" s="1218"/>
      <c r="F21" s="1218"/>
      <c r="G21" s="1218"/>
      <c r="H21" s="1218"/>
      <c r="I21" s="1218"/>
    </row>
    <row r="22" spans="1:9" ht="19.149999999999999" customHeight="1">
      <c r="A22" s="1218" t="s">
        <v>679</v>
      </c>
      <c r="B22" s="1218"/>
      <c r="C22" s="1218"/>
      <c r="D22" s="1218"/>
      <c r="E22" s="1218"/>
      <c r="F22" s="1218"/>
      <c r="G22" s="1218"/>
      <c r="H22" s="1218"/>
      <c r="I22" s="1218"/>
    </row>
    <row r="23" spans="1:9" ht="3.75" customHeight="1">
      <c r="A23" s="695"/>
      <c r="B23" s="695"/>
      <c r="C23" s="695"/>
      <c r="D23" s="695"/>
      <c r="E23" s="695"/>
      <c r="F23" s="695"/>
      <c r="G23" s="695"/>
      <c r="H23" s="695"/>
      <c r="I23" s="695"/>
    </row>
    <row r="24" spans="1:9" ht="15.75">
      <c r="A24" s="1217" t="s">
        <v>680</v>
      </c>
      <c r="B24" s="1217"/>
      <c r="C24" s="1217"/>
      <c r="D24" s="1217"/>
      <c r="E24" s="1217"/>
      <c r="F24" s="1217"/>
      <c r="G24" s="1217"/>
      <c r="H24" s="1217"/>
      <c r="I24" s="1217"/>
    </row>
    <row r="25" spans="1:9" ht="15.75" hidden="1">
      <c r="A25" s="695"/>
      <c r="B25" s="695"/>
      <c r="C25" s="695"/>
      <c r="D25" s="695"/>
      <c r="E25" s="695"/>
      <c r="F25" s="695"/>
      <c r="G25" s="695"/>
      <c r="H25" s="695"/>
      <c r="I25" s="695"/>
    </row>
    <row r="26" spans="1:9" ht="15.75" hidden="1">
      <c r="A26" s="1217"/>
      <c r="B26" s="1217"/>
      <c r="C26" s="1217"/>
      <c r="D26" s="1217"/>
      <c r="E26" s="1217"/>
      <c r="F26" s="1217"/>
      <c r="G26" s="1217"/>
      <c r="H26" s="1217"/>
      <c r="I26" s="1217"/>
    </row>
    <row r="27" spans="1:9" ht="15.75">
      <c r="A27" s="1217" t="s">
        <v>391</v>
      </c>
      <c r="B27" s="1217"/>
      <c r="C27" s="1217"/>
      <c r="D27" s="1217"/>
      <c r="E27" s="1217"/>
      <c r="F27" s="1217"/>
      <c r="G27" s="1217"/>
      <c r="H27" s="1217"/>
      <c r="I27" s="1217"/>
    </row>
    <row r="28" spans="1:9" ht="15.75" hidden="1">
      <c r="A28" s="695"/>
      <c r="B28" s="695"/>
      <c r="C28" s="695"/>
      <c r="D28" s="695"/>
      <c r="E28" s="695"/>
      <c r="F28" s="695"/>
      <c r="G28" s="695"/>
      <c r="H28" s="695"/>
      <c r="I28" s="695"/>
    </row>
    <row r="29" spans="1:9" ht="15.75">
      <c r="A29" s="1217">
        <f>'Names of Bidder'!D11</f>
        <v>0</v>
      </c>
      <c r="B29" s="1217"/>
      <c r="C29" s="1217"/>
      <c r="D29" s="1217"/>
      <c r="E29" s="1217"/>
      <c r="F29" s="1217"/>
      <c r="G29" s="1217"/>
      <c r="H29" s="1217"/>
      <c r="I29" s="1217"/>
    </row>
    <row r="30" spans="1:9" ht="34.15" customHeight="1">
      <c r="A30" s="1217" t="str">
        <f>" having its Registered Office at " &amp; 'Names of Bidder'!D12 &amp; " " &amp; 'Names of Bidder'!D13 &amp; " " &amp; 'Names of Bidder'!D14</f>
        <v xml:space="preserve"> having its Registered Office at   </v>
      </c>
      <c r="B30" s="1217"/>
      <c r="C30" s="1217"/>
      <c r="D30" s="1217"/>
      <c r="E30" s="1217"/>
      <c r="F30" s="1217"/>
      <c r="G30" s="1217"/>
      <c r="H30" s="1217"/>
      <c r="I30" s="1217"/>
    </row>
    <row r="31" spans="1:9" ht="10.15" customHeight="1">
      <c r="A31" s="695"/>
      <c r="B31" s="695"/>
      <c r="C31" s="695"/>
      <c r="D31" s="695"/>
      <c r="E31" s="695"/>
      <c r="F31" s="695"/>
      <c r="G31" s="695"/>
      <c r="H31" s="695"/>
      <c r="I31" s="695"/>
    </row>
    <row r="32" spans="1:9" ht="15.75">
      <c r="A32" s="1217" t="str">
        <f>IF('Names of Bidder'!D8 = "Sole Bidder", " ", " and ")</f>
        <v xml:space="preserve"> and </v>
      </c>
      <c r="B32" s="1217"/>
      <c r="C32" s="1217"/>
      <c r="D32" s="1217"/>
      <c r="E32" s="1217"/>
      <c r="F32" s="1217"/>
      <c r="G32" s="1217"/>
      <c r="H32" s="1217"/>
      <c r="I32" s="1217"/>
    </row>
    <row r="33" spans="1:11" ht="15.75">
      <c r="A33" s="696"/>
      <c r="B33" s="1217" t="str">
        <f>IF('Names of Bidder'!D8= "Sole Bidder", "", IF('Names of Bidder'!D9=1,'Names of Bidder'!D16,IF('Names of Bidder'!D9="2 or More",'Names of Bidder'!D16&amp;" &amp; "&amp;'Names of Bidder'!D21,"")))</f>
        <v/>
      </c>
      <c r="C33" s="1217"/>
      <c r="D33" s="1217"/>
      <c r="E33" s="1217"/>
      <c r="F33" s="1217"/>
      <c r="G33" s="1217"/>
      <c r="H33" s="1217"/>
      <c r="I33" s="696"/>
    </row>
    <row r="34" spans="1:11" ht="44.45" customHeight="1">
      <c r="A34" s="1217" t="str">
        <f>IF('Names of Bidder'!D8= "Sole Bidder", "", "having its Registered Office at "&amp;IF('Names of Bidder'!D9=1,'Names of Bidder'!D17&amp;" "&amp;'Names of Bidder'!D18&amp;" "&amp;'Names of Bidder'!D19,IF('Names of Bidder'!D9="2 or More",'Names of Bidder'!D17&amp;" &amp; "&amp;'Names of Bidder'!D18&amp;" "&amp;'Names of Bidder'!D19&amp;" and " &amp; 'Names of Bidder'!D22&amp;" &amp; "&amp;'Names of Bidder'!D23&amp;" "&amp;'Names of Bidder'!D24 &amp;IF('Names of Bidder'!D9="2 or More"," respectively",""))))</f>
        <v>having its Registered Office at FALSE</v>
      </c>
      <c r="B34" s="1217"/>
      <c r="C34" s="1217"/>
      <c r="D34" s="1217"/>
      <c r="E34" s="1217"/>
      <c r="F34" s="1217"/>
      <c r="G34" s="1217"/>
      <c r="H34" s="1217"/>
      <c r="I34" s="1217"/>
    </row>
    <row r="35" spans="1:11" ht="9" hidden="1" customHeight="1">
      <c r="A35" s="1218"/>
      <c r="B35" s="1218"/>
      <c r="C35" s="1218"/>
      <c r="D35" s="1218"/>
      <c r="E35" s="1218"/>
      <c r="F35" s="1218"/>
      <c r="G35" s="1218"/>
      <c r="H35" s="1218"/>
      <c r="I35" s="1218"/>
    </row>
    <row r="36" spans="1:11" ht="32.25" hidden="1" customHeight="1">
      <c r="A36" s="1218"/>
      <c r="B36" s="1218"/>
      <c r="C36" s="1218"/>
      <c r="D36" s="1218"/>
      <c r="E36" s="1218"/>
      <c r="F36" s="1218"/>
      <c r="G36" s="1218"/>
      <c r="H36" s="1218"/>
      <c r="I36" s="1218"/>
    </row>
    <row r="37" spans="1:11" ht="15.75" hidden="1">
      <c r="A37" s="694"/>
      <c r="B37" s="694"/>
      <c r="C37" s="694"/>
      <c r="D37" s="694"/>
      <c r="E37" s="694"/>
      <c r="F37" s="694"/>
      <c r="G37" s="694"/>
      <c r="H37" s="694"/>
      <c r="I37" s="694"/>
    </row>
    <row r="38" spans="1:11" ht="16.5">
      <c r="A38" s="1219" t="s">
        <v>681</v>
      </c>
      <c r="B38" s="1219"/>
      <c r="C38" s="1219"/>
      <c r="D38" s="1219"/>
      <c r="E38" s="1219"/>
      <c r="F38" s="1219"/>
      <c r="G38" s="1219"/>
      <c r="H38" s="1219"/>
      <c r="I38" s="1219"/>
    </row>
    <row r="39" spans="1:11" ht="17.25" hidden="1" customHeight="1">
      <c r="A39" s="1219"/>
      <c r="B39" s="1219"/>
      <c r="C39" s="1219"/>
      <c r="D39" s="1219"/>
      <c r="E39" s="1219"/>
      <c r="F39" s="1219"/>
      <c r="G39" s="1219"/>
      <c r="H39" s="1219"/>
      <c r="I39" s="1219"/>
    </row>
    <row r="40" spans="1:11" s="506" customFormat="1" ht="15.6" customHeight="1">
      <c r="A40" s="1219" t="s">
        <v>394</v>
      </c>
      <c r="B40" s="1219"/>
      <c r="C40" s="1219"/>
      <c r="D40" s="1219"/>
      <c r="E40" s="1219"/>
      <c r="F40" s="1219"/>
      <c r="G40" s="1219"/>
      <c r="H40" s="1219"/>
      <c r="I40" s="1219"/>
      <c r="J40" s="505"/>
      <c r="K40" s="505"/>
    </row>
    <row r="41" spans="1:11" s="506" customFormat="1" ht="56.45" customHeight="1">
      <c r="A41" s="1222" t="str">
        <f>"POWERGRID intends to award, under laid-down organisational procedures, contract(s) for " &amp; Basic!B1</f>
        <v xml:space="preserve">POWERGRID intends to award, under laid-down organisational procedures, contract(s) for PPile foundation Package PL-01 for 765KVAngul-Srikakulam 2nd D/c Transmission line part-I associated with “Inter-regional strengthening between SR grid and ER grid” through TBCB Route.      </v>
      </c>
      <c r="B41" s="1222"/>
      <c r="C41" s="1222"/>
      <c r="D41" s="1222"/>
      <c r="E41" s="1222"/>
      <c r="F41" s="1222"/>
      <c r="G41" s="1222"/>
      <c r="H41" s="1222"/>
      <c r="I41" s="1222"/>
      <c r="J41" s="505"/>
      <c r="K41" s="505"/>
    </row>
    <row r="42" spans="1:11" ht="44.45" customHeight="1">
      <c r="A42" s="1223" t="str">
        <f>"and Specification Number: " &amp; Basic!B3</f>
        <v xml:space="preserve">and Specification Number: CC/T/W-PILE/DOM/A10/26/08899 </v>
      </c>
      <c r="B42" s="1223"/>
      <c r="C42" s="1223"/>
      <c r="D42" s="1223"/>
      <c r="E42" s="1223"/>
      <c r="F42" s="1223"/>
      <c r="G42" s="1223"/>
      <c r="H42" s="1223"/>
      <c r="I42" s="1223"/>
    </row>
    <row r="43" spans="1:11" ht="15.75">
      <c r="A43" s="694" t="s">
        <v>395</v>
      </c>
      <c r="B43" s="694"/>
      <c r="C43" s="694"/>
      <c r="D43" s="694"/>
      <c r="E43" s="694" t="s">
        <v>395</v>
      </c>
      <c r="F43" s="694"/>
      <c r="G43" s="694"/>
      <c r="H43" s="694"/>
      <c r="I43" s="694"/>
    </row>
    <row r="44" spans="1:11" ht="33" customHeight="1">
      <c r="A44" s="694" t="s">
        <v>396</v>
      </c>
      <c r="B44" s="694"/>
      <c r="C44" s="694"/>
      <c r="D44" s="694"/>
      <c r="E44" s="1224" t="s">
        <v>397</v>
      </c>
      <c r="F44" s="1224"/>
      <c r="G44" s="1224"/>
      <c r="H44" s="1224"/>
      <c r="I44" s="1224"/>
    </row>
    <row r="45" spans="1:11" ht="15.75">
      <c r="A45" s="697" t="s">
        <v>714</v>
      </c>
      <c r="B45" s="697"/>
      <c r="C45" s="697"/>
      <c r="D45" s="697"/>
      <c r="E45" s="697"/>
      <c r="F45" s="697"/>
      <c r="G45" s="697"/>
      <c r="H45" s="697"/>
      <c r="I45" s="697" t="s">
        <v>839</v>
      </c>
    </row>
    <row r="46" spans="1:11" hidden="1"/>
    <row r="47" spans="1:11" ht="14.25" hidden="1" customHeight="1"/>
    <row r="48" spans="1:11" ht="40.15" customHeight="1">
      <c r="A48" s="1220" t="s">
        <v>840</v>
      </c>
      <c r="B48" s="1220"/>
      <c r="C48" s="1220"/>
      <c r="D48" s="1220"/>
      <c r="E48" s="1220"/>
      <c r="F48" s="1220"/>
      <c r="G48" s="1220"/>
      <c r="H48" s="1220"/>
      <c r="I48" s="1220"/>
    </row>
    <row r="49" spans="1:9" ht="55.15" customHeight="1">
      <c r="A49" s="1220" t="s">
        <v>841</v>
      </c>
      <c r="B49" s="1220"/>
      <c r="C49" s="1220"/>
      <c r="D49" s="1220"/>
      <c r="E49" s="1220"/>
      <c r="F49" s="1220"/>
      <c r="G49" s="1220"/>
      <c r="H49" s="1220"/>
      <c r="I49" s="1220"/>
    </row>
    <row r="50" spans="1:9" ht="15.75">
      <c r="A50" s="675"/>
      <c r="B50" s="676"/>
      <c r="C50" s="676"/>
      <c r="D50" s="676"/>
      <c r="E50" s="676"/>
      <c r="F50" s="676"/>
      <c r="G50" s="676"/>
      <c r="H50" s="676"/>
      <c r="I50" s="676"/>
    </row>
    <row r="51" spans="1:9" ht="15.75">
      <c r="A51" s="1225" t="s">
        <v>682</v>
      </c>
      <c r="B51" s="1225"/>
      <c r="C51" s="1225"/>
      <c r="D51" s="1225"/>
      <c r="E51" s="1225"/>
      <c r="F51" s="1225"/>
      <c r="G51" s="1225"/>
      <c r="H51" s="1225"/>
      <c r="I51" s="1225"/>
    </row>
    <row r="52" spans="1:9" ht="15.75">
      <c r="A52" s="675"/>
      <c r="B52" s="675"/>
      <c r="C52" s="675"/>
      <c r="D52" s="675"/>
      <c r="E52" s="675"/>
      <c r="F52" s="675"/>
      <c r="G52" s="675"/>
      <c r="H52" s="675"/>
      <c r="I52" s="675"/>
    </row>
    <row r="53" spans="1:9" ht="16.5">
      <c r="A53" s="1221" t="s">
        <v>401</v>
      </c>
      <c r="B53" s="1221"/>
      <c r="C53" s="1221"/>
      <c r="D53" s="1221"/>
      <c r="E53" s="1221"/>
      <c r="F53" s="1221"/>
      <c r="G53" s="1221"/>
      <c r="H53" s="1221"/>
      <c r="I53" s="1221"/>
    </row>
    <row r="54" spans="1:9" ht="16.5">
      <c r="A54" s="678"/>
      <c r="B54" s="678"/>
      <c r="C54" s="678"/>
      <c r="D54" s="678"/>
      <c r="E54" s="678"/>
      <c r="F54" s="678"/>
      <c r="G54" s="678"/>
      <c r="H54" s="678"/>
      <c r="I54" s="678"/>
    </row>
    <row r="55" spans="1:9" ht="50.45" customHeight="1">
      <c r="A55" s="1215" t="s">
        <v>842</v>
      </c>
      <c r="B55" s="1215"/>
      <c r="C55" s="1215"/>
      <c r="D55" s="1215"/>
      <c r="E55" s="1215"/>
      <c r="F55" s="1215"/>
      <c r="G55" s="1215"/>
      <c r="H55" s="1215"/>
      <c r="I55" s="1215"/>
    </row>
    <row r="56" spans="1:9" ht="56.45" customHeight="1">
      <c r="A56" s="679" t="s">
        <v>580</v>
      </c>
      <c r="B56" s="1215" t="s">
        <v>683</v>
      </c>
      <c r="C56" s="1215"/>
      <c r="D56" s="1215"/>
      <c r="E56" s="1215"/>
      <c r="F56" s="1215"/>
      <c r="G56" s="1215"/>
      <c r="H56" s="1215"/>
      <c r="I56" s="1215"/>
    </row>
    <row r="57" spans="1:9" ht="56.45" customHeight="1">
      <c r="A57" s="679" t="s">
        <v>582</v>
      </c>
      <c r="B57" s="1215" t="s">
        <v>684</v>
      </c>
      <c r="C57" s="1215"/>
      <c r="D57" s="1215"/>
      <c r="E57" s="1215"/>
      <c r="F57" s="1215"/>
      <c r="G57" s="1215"/>
      <c r="H57" s="1215"/>
      <c r="I57" s="1215"/>
    </row>
    <row r="58" spans="1:9" ht="56.45" customHeight="1">
      <c r="A58" s="679" t="s">
        <v>584</v>
      </c>
      <c r="B58" s="1215" t="s">
        <v>685</v>
      </c>
      <c r="C58" s="1215"/>
      <c r="D58" s="1215"/>
      <c r="E58" s="1215"/>
      <c r="F58" s="1215"/>
      <c r="G58" s="1215"/>
      <c r="H58" s="1215"/>
      <c r="I58" s="1215"/>
    </row>
    <row r="59" spans="1:9" ht="68.45" customHeight="1">
      <c r="A59" s="679" t="s">
        <v>586</v>
      </c>
      <c r="B59" s="1215" t="s">
        <v>686</v>
      </c>
      <c r="C59" s="1215"/>
      <c r="D59" s="1215"/>
      <c r="E59" s="1215"/>
      <c r="F59" s="1215"/>
      <c r="G59" s="1215"/>
      <c r="H59" s="1215"/>
      <c r="I59" s="1215"/>
    </row>
    <row r="60" spans="1:9" ht="58.15" customHeight="1">
      <c r="A60" s="679" t="s">
        <v>588</v>
      </c>
      <c r="B60" s="1215" t="s">
        <v>843</v>
      </c>
      <c r="C60" s="1215"/>
      <c r="D60" s="1215"/>
      <c r="E60" s="1215"/>
      <c r="F60" s="1215"/>
      <c r="G60" s="1215"/>
      <c r="H60" s="1215"/>
      <c r="I60" s="1215"/>
    </row>
    <row r="61" spans="1:9" ht="68.45" customHeight="1">
      <c r="A61" s="679" t="s">
        <v>844</v>
      </c>
      <c r="B61" s="1215" t="s">
        <v>687</v>
      </c>
      <c r="C61" s="1215"/>
      <c r="D61" s="1215"/>
      <c r="E61" s="1215"/>
      <c r="F61" s="1215"/>
      <c r="G61" s="1215"/>
      <c r="H61" s="1215"/>
      <c r="I61" s="1215"/>
    </row>
    <row r="62" spans="1:9" ht="70.900000000000006" customHeight="1">
      <c r="A62" s="679" t="s">
        <v>845</v>
      </c>
      <c r="B62" s="1215" t="s">
        <v>688</v>
      </c>
      <c r="C62" s="1215"/>
      <c r="D62" s="1215"/>
      <c r="E62" s="1215"/>
      <c r="F62" s="1215"/>
      <c r="G62" s="1215"/>
      <c r="H62" s="1215"/>
      <c r="I62" s="1215"/>
    </row>
    <row r="63" spans="1:9" ht="66.599999999999994" customHeight="1">
      <c r="A63" s="679" t="s">
        <v>846</v>
      </c>
      <c r="B63" s="1215" t="s">
        <v>689</v>
      </c>
      <c r="C63" s="1215"/>
      <c r="D63" s="1215"/>
      <c r="E63" s="1215"/>
      <c r="F63" s="1215"/>
      <c r="G63" s="1215"/>
      <c r="H63" s="1215"/>
      <c r="I63" s="1215"/>
    </row>
    <row r="64" spans="1:9" ht="65.45" customHeight="1">
      <c r="A64" s="679" t="s">
        <v>847</v>
      </c>
      <c r="B64" s="1215" t="s">
        <v>690</v>
      </c>
      <c r="C64" s="1215"/>
      <c r="D64" s="1215"/>
      <c r="E64" s="1215"/>
      <c r="F64" s="1215"/>
      <c r="G64" s="1215"/>
      <c r="H64" s="1215"/>
      <c r="I64" s="1215"/>
    </row>
    <row r="65" spans="1:9" ht="15.75">
      <c r="A65" s="1215" t="s">
        <v>395</v>
      </c>
      <c r="B65" s="1215"/>
      <c r="C65" s="1215"/>
      <c r="D65" s="1215"/>
      <c r="E65" s="1210" t="s">
        <v>395</v>
      </c>
      <c r="F65" s="1210"/>
      <c r="G65" s="1210"/>
      <c r="H65" s="1210"/>
      <c r="I65" s="1210"/>
    </row>
    <row r="66" spans="1:9" ht="41.45" customHeight="1">
      <c r="A66" s="1211" t="s">
        <v>396</v>
      </c>
      <c r="B66" s="1211"/>
      <c r="C66" s="1211"/>
      <c r="D66" s="1211"/>
      <c r="E66" s="1212" t="s">
        <v>397</v>
      </c>
      <c r="F66" s="1212"/>
      <c r="G66" s="1212"/>
      <c r="H66" s="1212"/>
      <c r="I66" s="1212"/>
    </row>
    <row r="67" spans="1:9" ht="15.75">
      <c r="A67" s="680" t="s">
        <v>714</v>
      </c>
      <c r="B67" s="681"/>
      <c r="C67" s="681"/>
      <c r="D67" s="681"/>
      <c r="E67" s="681"/>
      <c r="F67" s="681"/>
      <c r="G67" s="681"/>
      <c r="H67" s="681"/>
      <c r="I67" s="682" t="s">
        <v>848</v>
      </c>
    </row>
    <row r="68" spans="1:9" ht="15.75">
      <c r="A68" s="1216"/>
      <c r="B68" s="1216"/>
      <c r="C68" s="1216"/>
      <c r="D68" s="1216"/>
      <c r="E68" s="1216"/>
      <c r="F68" s="1216"/>
      <c r="G68" s="1216"/>
      <c r="H68" s="1216"/>
      <c r="I68" s="1216"/>
    </row>
    <row r="69" spans="1:9" ht="73.900000000000006" customHeight="1">
      <c r="A69" s="679" t="s">
        <v>849</v>
      </c>
      <c r="B69" s="1215" t="s">
        <v>691</v>
      </c>
      <c r="C69" s="1215"/>
      <c r="D69" s="1215"/>
      <c r="E69" s="1215"/>
      <c r="F69" s="1215"/>
      <c r="G69" s="1215"/>
      <c r="H69" s="1215"/>
      <c r="I69" s="1215"/>
    </row>
    <row r="70" spans="1:9" ht="42" customHeight="1">
      <c r="A70" s="683" t="s">
        <v>850</v>
      </c>
      <c r="B70" s="684"/>
      <c r="C70" s="684"/>
      <c r="D70" s="684"/>
      <c r="E70" s="684"/>
      <c r="F70" s="684"/>
      <c r="G70" s="684"/>
      <c r="H70" s="684"/>
      <c r="I70" s="684"/>
    </row>
    <row r="71" spans="1:9" ht="61.15" customHeight="1">
      <c r="A71" s="1214" t="s">
        <v>692</v>
      </c>
      <c r="B71" s="1214"/>
      <c r="C71" s="1214"/>
      <c r="D71" s="1214"/>
      <c r="E71" s="1214"/>
      <c r="F71" s="1214"/>
      <c r="G71" s="1214"/>
      <c r="H71" s="1214"/>
      <c r="I71" s="1214"/>
    </row>
    <row r="72" spans="1:9" ht="70.900000000000006" customHeight="1">
      <c r="A72" s="679" t="s">
        <v>580</v>
      </c>
      <c r="B72" s="1215" t="s">
        <v>851</v>
      </c>
      <c r="C72" s="1215"/>
      <c r="D72" s="1215"/>
      <c r="E72" s="1215"/>
      <c r="F72" s="1215"/>
      <c r="G72" s="1215"/>
      <c r="H72" s="1215"/>
      <c r="I72" s="1215"/>
    </row>
    <row r="73" spans="1:9" ht="58.9" customHeight="1">
      <c r="A73" s="679" t="s">
        <v>582</v>
      </c>
      <c r="B73" s="1215" t="s">
        <v>693</v>
      </c>
      <c r="C73" s="1215"/>
      <c r="D73" s="1215"/>
      <c r="E73" s="1215"/>
      <c r="F73" s="1215"/>
      <c r="G73" s="1215"/>
      <c r="H73" s="1215"/>
      <c r="I73" s="1215"/>
    </row>
    <row r="74" spans="1:9" ht="48" customHeight="1">
      <c r="A74" s="679" t="s">
        <v>584</v>
      </c>
      <c r="B74" s="1215" t="s">
        <v>694</v>
      </c>
      <c r="C74" s="1215"/>
      <c r="D74" s="1215"/>
      <c r="E74" s="1215"/>
      <c r="F74" s="1215"/>
      <c r="G74" s="1215"/>
      <c r="H74" s="1215"/>
      <c r="I74" s="1215"/>
    </row>
    <row r="75" spans="1:9" ht="57.6" customHeight="1">
      <c r="A75" s="679" t="s">
        <v>586</v>
      </c>
      <c r="B75" s="1215" t="s">
        <v>695</v>
      </c>
      <c r="C75" s="1215"/>
      <c r="D75" s="1215"/>
      <c r="E75" s="1215"/>
      <c r="F75" s="1215"/>
      <c r="G75" s="1215"/>
      <c r="H75" s="1215"/>
      <c r="I75" s="1215"/>
    </row>
    <row r="76" spans="1:9" ht="55.15" customHeight="1">
      <c r="A76" s="679" t="s">
        <v>588</v>
      </c>
      <c r="B76" s="1215" t="s">
        <v>852</v>
      </c>
      <c r="C76" s="1215"/>
      <c r="D76" s="1215"/>
      <c r="E76" s="1215"/>
      <c r="F76" s="1215"/>
      <c r="G76" s="1215"/>
      <c r="H76" s="1215"/>
      <c r="I76" s="1215"/>
    </row>
    <row r="77" spans="1:9" ht="65.45" customHeight="1">
      <c r="A77" s="679" t="s">
        <v>844</v>
      </c>
      <c r="B77" s="1215" t="s">
        <v>696</v>
      </c>
      <c r="C77" s="1215"/>
      <c r="D77" s="1215"/>
      <c r="E77" s="1215"/>
      <c r="F77" s="1215"/>
      <c r="G77" s="1215"/>
      <c r="H77" s="1215"/>
      <c r="I77" s="1215"/>
    </row>
    <row r="78" spans="1:9" ht="93.6" customHeight="1">
      <c r="A78" s="679" t="s">
        <v>845</v>
      </c>
      <c r="B78" s="1215" t="s">
        <v>697</v>
      </c>
      <c r="C78" s="1215"/>
      <c r="D78" s="1215"/>
      <c r="E78" s="1215"/>
      <c r="F78" s="1215"/>
      <c r="G78" s="1215"/>
      <c r="H78" s="1215"/>
      <c r="I78" s="1215"/>
    </row>
    <row r="79" spans="1:9" ht="117.6" customHeight="1">
      <c r="A79" s="679" t="s">
        <v>846</v>
      </c>
      <c r="B79" s="1215" t="s">
        <v>698</v>
      </c>
      <c r="C79" s="1215"/>
      <c r="D79" s="1215"/>
      <c r="E79" s="1215"/>
      <c r="F79" s="1215"/>
      <c r="G79" s="1215"/>
      <c r="H79" s="1215"/>
      <c r="I79" s="1215"/>
    </row>
    <row r="80" spans="1:9" ht="15.75">
      <c r="A80" s="1215" t="s">
        <v>395</v>
      </c>
      <c r="B80" s="1215"/>
      <c r="C80" s="1215"/>
      <c r="D80" s="1215"/>
      <c r="E80" s="1210" t="s">
        <v>395</v>
      </c>
      <c r="F80" s="1210"/>
      <c r="G80" s="1210"/>
      <c r="H80" s="1210"/>
      <c r="I80" s="1210"/>
    </row>
    <row r="81" spans="1:9" ht="42" customHeight="1">
      <c r="A81" s="1211" t="s">
        <v>396</v>
      </c>
      <c r="B81" s="1211"/>
      <c r="C81" s="1211"/>
      <c r="D81" s="1211"/>
      <c r="E81" s="1212" t="s">
        <v>397</v>
      </c>
      <c r="F81" s="1212"/>
      <c r="G81" s="1212"/>
      <c r="H81" s="1212"/>
      <c r="I81" s="1212"/>
    </row>
    <row r="82" spans="1:9" ht="15.75">
      <c r="A82" s="701" t="s">
        <v>714</v>
      </c>
      <c r="B82" s="702"/>
      <c r="C82" s="702"/>
      <c r="D82" s="702"/>
      <c r="E82" s="702"/>
      <c r="F82" s="702"/>
      <c r="G82" s="702"/>
      <c r="H82" s="702"/>
      <c r="I82" s="703" t="s">
        <v>853</v>
      </c>
    </row>
    <row r="83" spans="1:9" ht="16.5">
      <c r="A83" s="1221"/>
      <c r="B83" s="1221"/>
      <c r="C83" s="1221"/>
      <c r="D83" s="1221"/>
      <c r="E83" s="1221"/>
      <c r="F83" s="1221"/>
      <c r="G83" s="1221"/>
      <c r="H83" s="1221"/>
      <c r="I83" s="1221"/>
    </row>
    <row r="84" spans="1:9" ht="86.45" customHeight="1">
      <c r="A84" s="679" t="s">
        <v>847</v>
      </c>
      <c r="B84" s="1215" t="s">
        <v>699</v>
      </c>
      <c r="C84" s="1215"/>
      <c r="D84" s="1215"/>
      <c r="E84" s="1215"/>
      <c r="F84" s="1215"/>
      <c r="G84" s="1215"/>
      <c r="H84" s="1215"/>
      <c r="I84" s="1215"/>
    </row>
    <row r="85" spans="1:9" ht="70.900000000000006" customHeight="1">
      <c r="A85" s="679" t="s">
        <v>849</v>
      </c>
      <c r="B85" s="1215" t="s">
        <v>854</v>
      </c>
      <c r="C85" s="1215"/>
      <c r="D85" s="1215"/>
      <c r="E85" s="1215"/>
      <c r="F85" s="1215"/>
      <c r="G85" s="1215"/>
      <c r="H85" s="1215"/>
      <c r="I85" s="1215"/>
    </row>
    <row r="86" spans="1:9" ht="67.900000000000006" customHeight="1">
      <c r="A86" s="679" t="s">
        <v>855</v>
      </c>
      <c r="B86" s="1215" t="s">
        <v>700</v>
      </c>
      <c r="C86" s="1215"/>
      <c r="D86" s="1215"/>
      <c r="E86" s="1215"/>
      <c r="F86" s="1215"/>
      <c r="G86" s="1215"/>
      <c r="H86" s="1215"/>
      <c r="I86" s="1215"/>
    </row>
    <row r="87" spans="1:9" ht="85.9" customHeight="1">
      <c r="A87" s="679" t="s">
        <v>856</v>
      </c>
      <c r="B87" s="1215" t="s">
        <v>701</v>
      </c>
      <c r="C87" s="1215"/>
      <c r="D87" s="1215"/>
      <c r="E87" s="1215"/>
      <c r="F87" s="1215"/>
      <c r="G87" s="1215"/>
      <c r="H87" s="1215"/>
      <c r="I87" s="1215"/>
    </row>
    <row r="88" spans="1:9" ht="72.599999999999994" customHeight="1">
      <c r="A88" s="679" t="s">
        <v>857</v>
      </c>
      <c r="B88" s="1215" t="s">
        <v>702</v>
      </c>
      <c r="C88" s="1215"/>
      <c r="D88" s="1215"/>
      <c r="E88" s="1215"/>
      <c r="F88" s="1215"/>
      <c r="G88" s="1215"/>
      <c r="H88" s="1215"/>
      <c r="I88" s="1215"/>
    </row>
    <row r="89" spans="1:9" ht="61.15" customHeight="1">
      <c r="A89" s="679" t="s">
        <v>858</v>
      </c>
      <c r="B89" s="1215" t="s">
        <v>703</v>
      </c>
      <c r="C89" s="1215"/>
      <c r="D89" s="1215"/>
      <c r="E89" s="1215"/>
      <c r="F89" s="1215"/>
      <c r="G89" s="1215"/>
      <c r="H89" s="1215"/>
      <c r="I89" s="1215"/>
    </row>
    <row r="90" spans="1:9" ht="106.9" customHeight="1">
      <c r="A90" s="679" t="s">
        <v>859</v>
      </c>
      <c r="B90" s="1215" t="s">
        <v>860</v>
      </c>
      <c r="C90" s="1215"/>
      <c r="D90" s="1215"/>
      <c r="E90" s="1215"/>
      <c r="F90" s="1215"/>
      <c r="G90" s="1215"/>
      <c r="H90" s="1215"/>
      <c r="I90" s="1215"/>
    </row>
    <row r="91" spans="1:9" ht="76.900000000000006" customHeight="1">
      <c r="A91" s="679" t="s">
        <v>861</v>
      </c>
      <c r="B91" s="1215" t="s">
        <v>704</v>
      </c>
      <c r="C91" s="1215"/>
      <c r="D91" s="1215"/>
      <c r="E91" s="1215"/>
      <c r="F91" s="1215"/>
      <c r="G91" s="1215"/>
      <c r="H91" s="1215"/>
      <c r="I91" s="1215"/>
    </row>
    <row r="92" spans="1:9" ht="111.6" customHeight="1">
      <c r="A92" s="679" t="s">
        <v>862</v>
      </c>
      <c r="B92" s="1215" t="s">
        <v>705</v>
      </c>
      <c r="C92" s="1215"/>
      <c r="D92" s="1215"/>
      <c r="E92" s="1215"/>
      <c r="F92" s="1215"/>
      <c r="G92" s="1215"/>
      <c r="H92" s="1215"/>
      <c r="I92" s="1215"/>
    </row>
    <row r="93" spans="1:9" ht="15.75">
      <c r="A93" s="1215" t="s">
        <v>395</v>
      </c>
      <c r="B93" s="1215"/>
      <c r="C93" s="1215"/>
      <c r="D93" s="1215"/>
      <c r="E93" s="1210" t="s">
        <v>395</v>
      </c>
      <c r="F93" s="1210"/>
      <c r="G93" s="1210"/>
      <c r="H93" s="1210"/>
      <c r="I93" s="1210"/>
    </row>
    <row r="94" spans="1:9" ht="37.15" customHeight="1">
      <c r="A94" s="1211" t="s">
        <v>396</v>
      </c>
      <c r="B94" s="1211"/>
      <c r="C94" s="1211"/>
      <c r="D94" s="1211"/>
      <c r="E94" s="1212" t="s">
        <v>397</v>
      </c>
      <c r="F94" s="1212"/>
      <c r="G94" s="1212"/>
      <c r="H94" s="1212"/>
      <c r="I94" s="1212"/>
    </row>
    <row r="95" spans="1:9" ht="15.75">
      <c r="A95" s="680" t="s">
        <v>714</v>
      </c>
      <c r="B95" s="681"/>
      <c r="C95" s="681"/>
      <c r="D95" s="681"/>
      <c r="E95" s="681"/>
      <c r="F95" s="681"/>
      <c r="G95" s="681"/>
      <c r="H95" s="681"/>
      <c r="I95" s="682" t="s">
        <v>863</v>
      </c>
    </row>
    <row r="96" spans="1:9" ht="15.75">
      <c r="A96" s="685"/>
      <c r="B96" s="677"/>
      <c r="C96" s="677"/>
      <c r="D96" s="677"/>
      <c r="E96" s="677"/>
      <c r="F96" s="677"/>
      <c r="G96" s="677"/>
      <c r="H96" s="677"/>
      <c r="I96" s="677"/>
    </row>
    <row r="97" spans="1:9" ht="79.5" customHeight="1">
      <c r="A97" s="679" t="s">
        <v>864</v>
      </c>
      <c r="B97" s="1215" t="s">
        <v>706</v>
      </c>
      <c r="C97" s="1215"/>
      <c r="D97" s="1215"/>
      <c r="E97" s="1215"/>
      <c r="F97" s="1215"/>
      <c r="G97" s="1215"/>
      <c r="H97" s="1215"/>
      <c r="I97" s="1215"/>
    </row>
    <row r="98" spans="1:9" ht="89.45" customHeight="1">
      <c r="A98" s="679" t="s">
        <v>865</v>
      </c>
      <c r="B98" s="1215" t="s">
        <v>707</v>
      </c>
      <c r="C98" s="1215"/>
      <c r="D98" s="1215"/>
      <c r="E98" s="1215"/>
      <c r="F98" s="1215"/>
      <c r="G98" s="1215"/>
      <c r="H98" s="1215"/>
      <c r="I98" s="1215"/>
    </row>
    <row r="99" spans="1:9" ht="73.150000000000006" customHeight="1">
      <c r="A99" s="679" t="s">
        <v>866</v>
      </c>
      <c r="B99" s="1215" t="s">
        <v>867</v>
      </c>
      <c r="C99" s="1215"/>
      <c r="D99" s="1215"/>
      <c r="E99" s="1215"/>
      <c r="F99" s="1215"/>
      <c r="G99" s="1215"/>
      <c r="H99" s="1215"/>
      <c r="I99" s="1215"/>
    </row>
    <row r="100" spans="1:9" ht="16.5">
      <c r="A100" s="683" t="s">
        <v>868</v>
      </c>
      <c r="B100" s="684"/>
      <c r="C100" s="684"/>
      <c r="D100" s="684"/>
      <c r="E100" s="684"/>
      <c r="F100" s="684"/>
      <c r="G100" s="684"/>
      <c r="H100" s="684"/>
      <c r="I100" s="684"/>
    </row>
    <row r="101" spans="1:9" ht="43.9" customHeight="1">
      <c r="A101" s="679" t="s">
        <v>580</v>
      </c>
      <c r="B101" s="1215" t="s">
        <v>424</v>
      </c>
      <c r="C101" s="1215"/>
      <c r="D101" s="1215"/>
      <c r="E101" s="1215"/>
      <c r="F101" s="1215"/>
      <c r="G101" s="1215"/>
      <c r="H101" s="1215"/>
      <c r="I101" s="1215"/>
    </row>
    <row r="102" spans="1:9" ht="46.5" customHeight="1">
      <c r="A102" s="679" t="s">
        <v>582</v>
      </c>
      <c r="B102" s="1215" t="s">
        <v>708</v>
      </c>
      <c r="C102" s="1215"/>
      <c r="D102" s="1215"/>
      <c r="E102" s="1215"/>
      <c r="F102" s="1215"/>
      <c r="G102" s="1215"/>
      <c r="H102" s="1215"/>
      <c r="I102" s="1215"/>
    </row>
    <row r="103" spans="1:9" ht="15.75">
      <c r="A103" s="679"/>
      <c r="B103" s="686"/>
      <c r="C103" s="686"/>
      <c r="D103" s="686"/>
      <c r="E103" s="686"/>
      <c r="F103" s="686"/>
      <c r="G103" s="686"/>
      <c r="H103" s="686"/>
      <c r="I103" s="686"/>
    </row>
    <row r="104" spans="1:9" ht="16.5">
      <c r="A104" s="683" t="s">
        <v>869</v>
      </c>
      <c r="B104" s="684"/>
      <c r="C104" s="684"/>
      <c r="D104" s="684"/>
      <c r="E104" s="684"/>
      <c r="F104" s="684"/>
      <c r="G104" s="684"/>
      <c r="H104" s="684"/>
      <c r="I104" s="684"/>
    </row>
    <row r="105" spans="1:9" ht="48.75" customHeight="1">
      <c r="A105" s="1214" t="s">
        <v>709</v>
      </c>
      <c r="B105" s="1214"/>
      <c r="C105" s="1214"/>
      <c r="D105" s="1214"/>
      <c r="E105" s="1214"/>
      <c r="F105" s="1214"/>
      <c r="G105" s="1214"/>
      <c r="H105" s="1214"/>
      <c r="I105" s="1214"/>
    </row>
    <row r="106" spans="1:9" ht="16.5">
      <c r="A106" s="683" t="s">
        <v>870</v>
      </c>
      <c r="B106" s="684"/>
      <c r="C106" s="684"/>
      <c r="D106" s="684"/>
      <c r="E106" s="684"/>
      <c r="F106" s="684"/>
      <c r="G106" s="684"/>
      <c r="H106" s="684"/>
      <c r="I106" s="684"/>
    </row>
    <row r="107" spans="1:9" ht="74.45" customHeight="1">
      <c r="A107" s="679" t="s">
        <v>580</v>
      </c>
      <c r="B107" s="1215" t="s">
        <v>924</v>
      </c>
      <c r="C107" s="1215"/>
      <c r="D107" s="1215"/>
      <c r="E107" s="1215"/>
      <c r="F107" s="1215"/>
      <c r="G107" s="1215"/>
      <c r="H107" s="1215"/>
      <c r="I107" s="1215"/>
    </row>
    <row r="108" spans="1:9" ht="44.45" customHeight="1">
      <c r="A108" s="679" t="s">
        <v>582</v>
      </c>
      <c r="B108" s="1215" t="s">
        <v>710</v>
      </c>
      <c r="C108" s="1215"/>
      <c r="D108" s="1215"/>
      <c r="E108" s="1215"/>
      <c r="F108" s="1215"/>
      <c r="G108" s="1215"/>
      <c r="H108" s="1215"/>
      <c r="I108" s="1215"/>
    </row>
    <row r="109" spans="1:9" ht="54" customHeight="1">
      <c r="A109" s="679" t="s">
        <v>584</v>
      </c>
      <c r="B109" s="1215" t="s">
        <v>711</v>
      </c>
      <c r="C109" s="1215"/>
      <c r="D109" s="1215"/>
      <c r="E109" s="1215"/>
      <c r="F109" s="1215"/>
      <c r="G109" s="1215"/>
      <c r="H109" s="1215"/>
      <c r="I109" s="1215"/>
    </row>
    <row r="110" spans="1:9" ht="54" customHeight="1">
      <c r="A110" s="679" t="s">
        <v>586</v>
      </c>
      <c r="B110" s="1215" t="s">
        <v>712</v>
      </c>
      <c r="C110" s="1215"/>
      <c r="D110" s="1215"/>
      <c r="E110" s="1215"/>
      <c r="F110" s="1215"/>
      <c r="G110" s="1215"/>
      <c r="H110" s="1215"/>
      <c r="I110" s="1215"/>
    </row>
    <row r="111" spans="1:9" ht="54" customHeight="1">
      <c r="A111" s="679" t="s">
        <v>588</v>
      </c>
      <c r="B111" s="1215" t="s">
        <v>713</v>
      </c>
      <c r="C111" s="1215"/>
      <c r="D111" s="1215"/>
      <c r="E111" s="1215"/>
      <c r="F111" s="1215"/>
      <c r="G111" s="1215"/>
      <c r="H111" s="1215"/>
      <c r="I111" s="1215"/>
    </row>
    <row r="112" spans="1:9">
      <c r="A112" s="656"/>
      <c r="B112" s="505"/>
      <c r="C112" s="505"/>
      <c r="D112" s="505"/>
      <c r="E112" s="505"/>
      <c r="F112" s="505"/>
      <c r="G112" s="505"/>
      <c r="H112" s="505"/>
      <c r="I112" s="505"/>
    </row>
    <row r="113" spans="1:9" ht="15.75">
      <c r="A113" s="1215" t="s">
        <v>395</v>
      </c>
      <c r="B113" s="1215"/>
      <c r="C113" s="1215"/>
      <c r="D113" s="1215"/>
      <c r="E113" s="1210" t="s">
        <v>395</v>
      </c>
      <c r="F113" s="1210"/>
      <c r="G113" s="1210"/>
      <c r="H113" s="1210"/>
      <c r="I113" s="1210"/>
    </row>
    <row r="114" spans="1:9" ht="40.15" customHeight="1">
      <c r="A114" s="1211" t="s">
        <v>396</v>
      </c>
      <c r="B114" s="1211"/>
      <c r="C114" s="1211"/>
      <c r="D114" s="1211"/>
      <c r="E114" s="1212" t="s">
        <v>397</v>
      </c>
      <c r="F114" s="1212"/>
      <c r="G114" s="1212"/>
      <c r="H114" s="1212"/>
      <c r="I114" s="1212"/>
    </row>
    <row r="115" spans="1:9" ht="15.75">
      <c r="A115" s="680" t="s">
        <v>714</v>
      </c>
      <c r="B115" s="681"/>
      <c r="C115" s="681"/>
      <c r="D115" s="681"/>
      <c r="E115" s="681"/>
      <c r="F115" s="681"/>
      <c r="G115" s="681"/>
      <c r="H115" s="681"/>
      <c r="I115" s="682" t="s">
        <v>871</v>
      </c>
    </row>
    <row r="119" spans="1:9" ht="15.75">
      <c r="A119" s="676"/>
      <c r="B119" s="1213" t="s">
        <v>448</v>
      </c>
      <c r="C119" s="1213"/>
      <c r="D119" s="688"/>
      <c r="E119" s="688"/>
      <c r="F119" s="1213" t="s">
        <v>448</v>
      </c>
      <c r="G119" s="1213"/>
      <c r="H119" s="688"/>
      <c r="I119" s="688"/>
    </row>
    <row r="120" spans="1:9" ht="16.5">
      <c r="A120" s="676"/>
      <c r="B120" s="1226" t="s">
        <v>396</v>
      </c>
      <c r="C120" s="1226"/>
      <c r="D120" s="1226"/>
      <c r="E120" s="1226"/>
      <c r="F120" s="1226" t="s">
        <v>397</v>
      </c>
      <c r="G120" s="1226"/>
      <c r="H120" s="1226"/>
      <c r="I120" s="1226"/>
    </row>
    <row r="121" spans="1:9" ht="16.5">
      <c r="A121" s="676"/>
      <c r="B121" s="689"/>
      <c r="C121" s="675"/>
      <c r="D121" s="675"/>
      <c r="E121" s="675"/>
      <c r="F121" s="690"/>
      <c r="G121" s="690"/>
      <c r="H121" s="690"/>
      <c r="I121" s="690"/>
    </row>
    <row r="122" spans="1:9" ht="15.75">
      <c r="A122" s="676"/>
      <c r="B122" s="1215" t="s">
        <v>449</v>
      </c>
      <c r="C122" s="1215"/>
      <c r="D122" s="1215"/>
      <c r="E122" s="1215"/>
      <c r="F122" s="1215" t="s">
        <v>449</v>
      </c>
      <c r="G122" s="1215"/>
      <c r="H122" s="1215"/>
      <c r="I122" s="1215"/>
    </row>
    <row r="123" spans="1:9" ht="15.75">
      <c r="A123" s="676"/>
      <c r="B123" s="687"/>
      <c r="C123" s="675"/>
      <c r="D123" s="675"/>
      <c r="E123" s="675"/>
      <c r="F123" s="687"/>
      <c r="G123" s="675"/>
      <c r="H123" s="675"/>
      <c r="I123" s="675"/>
    </row>
    <row r="124" spans="1:9" ht="15.75">
      <c r="A124" s="676"/>
      <c r="B124" s="687"/>
      <c r="C124" s="675"/>
      <c r="D124" s="675"/>
      <c r="E124" s="675"/>
      <c r="F124" s="687"/>
      <c r="G124" s="675"/>
      <c r="H124" s="675"/>
      <c r="I124" s="675"/>
    </row>
    <row r="125" spans="1:9" ht="15.75">
      <c r="A125" s="676"/>
      <c r="B125" s="687"/>
      <c r="C125" s="675"/>
      <c r="D125" s="675"/>
      <c r="E125" s="675"/>
      <c r="F125" s="687"/>
      <c r="G125" s="675"/>
      <c r="H125" s="675"/>
      <c r="I125" s="675"/>
    </row>
    <row r="126" spans="1:9" ht="15.75">
      <c r="A126" s="676"/>
      <c r="B126" s="687"/>
      <c r="C126" s="675"/>
      <c r="D126" s="675"/>
      <c r="E126" s="675"/>
      <c r="F126" s="687"/>
      <c r="G126" s="675"/>
      <c r="H126" s="675"/>
      <c r="I126" s="675"/>
    </row>
    <row r="127" spans="1:9" ht="15.75">
      <c r="A127" s="676"/>
      <c r="B127" s="681" t="s">
        <v>450</v>
      </c>
      <c r="C127" s="691"/>
      <c r="D127" s="681"/>
      <c r="E127" s="681"/>
      <c r="F127" s="1216" t="s">
        <v>450</v>
      </c>
      <c r="G127" s="1216"/>
      <c r="H127" s="1216"/>
      <c r="I127" s="1216"/>
    </row>
    <row r="128" spans="1:9" ht="15.75">
      <c r="A128" s="676"/>
      <c r="B128" s="681" t="s">
        <v>6</v>
      </c>
      <c r="C128" s="691"/>
      <c r="D128" s="681"/>
      <c r="E128" s="681"/>
      <c r="F128" s="681" t="s">
        <v>872</v>
      </c>
      <c r="G128" s="688"/>
      <c r="H128" s="688"/>
      <c r="I128" s="688"/>
    </row>
    <row r="129" spans="1:9" ht="15.75">
      <c r="A129" s="676"/>
      <c r="B129" s="688"/>
      <c r="C129" s="675"/>
      <c r="D129" s="675"/>
      <c r="E129" s="675"/>
      <c r="F129" s="688"/>
      <c r="G129" s="675"/>
      <c r="H129" s="675"/>
      <c r="I129" s="675"/>
    </row>
    <row r="130" spans="1:9" ht="15.75">
      <c r="A130" s="676"/>
      <c r="B130" s="1215" t="s">
        <v>451</v>
      </c>
      <c r="C130" s="1215"/>
      <c r="D130" s="1215"/>
      <c r="E130" s="1215"/>
      <c r="F130" s="1215" t="s">
        <v>451</v>
      </c>
      <c r="G130" s="1215"/>
      <c r="H130" s="1215"/>
      <c r="I130" s="1215"/>
    </row>
    <row r="131" spans="1:9" ht="15.75">
      <c r="A131" s="676"/>
      <c r="B131" s="681" t="s">
        <v>450</v>
      </c>
      <c r="C131" s="681"/>
      <c r="D131" s="681"/>
      <c r="E131" s="681"/>
      <c r="F131" s="681" t="s">
        <v>450</v>
      </c>
      <c r="G131" s="688"/>
      <c r="H131" s="688"/>
      <c r="I131" s="688"/>
    </row>
    <row r="132" spans="1:9" ht="15.75">
      <c r="A132" s="676"/>
      <c r="B132" s="681" t="s">
        <v>6</v>
      </c>
      <c r="C132" s="681"/>
      <c r="D132" s="681"/>
      <c r="E132" s="681"/>
      <c r="F132" s="681" t="s">
        <v>6</v>
      </c>
      <c r="G132" s="676"/>
      <c r="H132" s="676"/>
      <c r="I132" s="676"/>
    </row>
    <row r="133" spans="1:9" ht="15.75">
      <c r="A133" s="676"/>
      <c r="B133" s="676"/>
      <c r="C133" s="676"/>
      <c r="D133" s="676"/>
      <c r="E133" s="676"/>
      <c r="F133" s="676"/>
      <c r="G133" s="676"/>
      <c r="H133" s="676"/>
      <c r="I133" s="676"/>
    </row>
    <row r="134" spans="1:9" ht="15.75">
      <c r="A134" s="676"/>
      <c r="B134" s="1215" t="s">
        <v>873</v>
      </c>
      <c r="C134" s="1215"/>
      <c r="D134" s="1215"/>
      <c r="E134" s="1215"/>
      <c r="F134" s="1215" t="s">
        <v>873</v>
      </c>
      <c r="G134" s="1215"/>
      <c r="H134" s="1215"/>
      <c r="I134" s="1215"/>
    </row>
    <row r="135" spans="1:9" ht="15.75">
      <c r="A135" s="676"/>
      <c r="B135" s="681" t="s">
        <v>450</v>
      </c>
      <c r="C135" s="681"/>
      <c r="D135" s="681"/>
      <c r="E135" s="681"/>
      <c r="F135" s="681" t="s">
        <v>450</v>
      </c>
      <c r="G135" s="688"/>
      <c r="H135" s="688"/>
      <c r="I135" s="688"/>
    </row>
    <row r="136" spans="1:9" ht="15.75">
      <c r="A136" s="676"/>
      <c r="B136" s="681" t="s">
        <v>6</v>
      </c>
      <c r="C136" s="681"/>
      <c r="D136" s="681"/>
      <c r="E136" s="681"/>
      <c r="F136" s="681" t="s">
        <v>6</v>
      </c>
      <c r="G136" s="676"/>
      <c r="H136" s="676"/>
      <c r="I136" s="676"/>
    </row>
    <row r="137" spans="1:9" ht="15.75">
      <c r="A137" s="676"/>
      <c r="B137" s="681"/>
      <c r="C137" s="681"/>
      <c r="D137" s="681"/>
      <c r="E137" s="681"/>
      <c r="F137" s="681"/>
      <c r="G137" s="676"/>
      <c r="H137" s="676"/>
      <c r="I137" s="676"/>
    </row>
    <row r="138" spans="1:9" ht="15.75">
      <c r="A138" s="676"/>
      <c r="B138" s="681"/>
      <c r="C138" s="681"/>
      <c r="D138" s="681"/>
      <c r="E138" s="681"/>
      <c r="F138" s="681"/>
      <c r="G138" s="676"/>
      <c r="H138" s="676"/>
      <c r="I138" s="676"/>
    </row>
    <row r="139" spans="1:9" ht="15.75">
      <c r="A139" s="676"/>
      <c r="B139" s="681"/>
      <c r="C139" s="681"/>
      <c r="D139" s="681"/>
      <c r="E139" s="681"/>
      <c r="F139" s="681"/>
      <c r="G139" s="676"/>
      <c r="H139" s="676"/>
      <c r="I139" s="676"/>
    </row>
    <row r="140" spans="1:9" ht="15.75">
      <c r="A140" s="676"/>
      <c r="B140" s="681"/>
      <c r="C140" s="681"/>
      <c r="D140" s="681"/>
      <c r="E140" s="681"/>
      <c r="F140" s="681"/>
      <c r="G140" s="676"/>
      <c r="H140" s="676"/>
      <c r="I140" s="676"/>
    </row>
    <row r="141" spans="1:9" ht="15.75">
      <c r="A141" s="676"/>
      <c r="B141" s="681"/>
      <c r="C141" s="681"/>
      <c r="D141" s="681"/>
      <c r="E141" s="681"/>
      <c r="F141" s="681"/>
      <c r="G141" s="676"/>
      <c r="H141" s="676"/>
      <c r="I141" s="676"/>
    </row>
    <row r="142" spans="1:9" ht="15.75">
      <c r="A142" s="676"/>
      <c r="B142" s="681"/>
      <c r="C142" s="681"/>
      <c r="D142" s="681"/>
      <c r="E142" s="681"/>
      <c r="F142" s="681"/>
      <c r="G142" s="676"/>
      <c r="H142" s="676"/>
      <c r="I142" s="676"/>
    </row>
    <row r="143" spans="1:9" ht="15.75">
      <c r="A143" s="676"/>
      <c r="B143" s="681"/>
      <c r="C143" s="681"/>
      <c r="D143" s="681"/>
      <c r="E143" s="681"/>
      <c r="F143" s="681"/>
      <c r="G143" s="676"/>
      <c r="H143" s="676"/>
      <c r="I143" s="676"/>
    </row>
    <row r="144" spans="1:9" ht="15.75">
      <c r="A144" s="676"/>
      <c r="B144" s="681"/>
      <c r="C144" s="681"/>
      <c r="D144" s="681"/>
      <c r="E144" s="681"/>
      <c r="F144" s="681"/>
      <c r="G144" s="676"/>
      <c r="H144" s="676"/>
      <c r="I144" s="676"/>
    </row>
    <row r="145" spans="1:9" ht="15.75">
      <c r="A145" s="676"/>
      <c r="B145" s="681"/>
      <c r="C145" s="681"/>
      <c r="D145" s="681"/>
      <c r="E145" s="681"/>
      <c r="F145" s="681"/>
      <c r="G145" s="676"/>
      <c r="H145" s="676"/>
      <c r="I145" s="676"/>
    </row>
    <row r="146" spans="1:9" ht="15.75">
      <c r="A146" s="676"/>
      <c r="B146" s="681"/>
      <c r="C146" s="681"/>
      <c r="D146" s="681"/>
      <c r="E146" s="681"/>
      <c r="F146" s="681"/>
      <c r="G146" s="676"/>
      <c r="H146" s="676"/>
      <c r="I146" s="676"/>
    </row>
    <row r="147" spans="1:9" ht="15.75">
      <c r="A147" s="676"/>
      <c r="B147" s="681"/>
      <c r="C147" s="681"/>
      <c r="D147" s="681"/>
      <c r="E147" s="681"/>
      <c r="F147" s="681"/>
      <c r="G147" s="676"/>
      <c r="H147" s="676"/>
      <c r="I147" s="676"/>
    </row>
    <row r="148" spans="1:9" ht="15.75">
      <c r="A148" s="676"/>
      <c r="B148" s="681"/>
      <c r="C148" s="681"/>
      <c r="D148" s="681"/>
      <c r="E148" s="681"/>
      <c r="F148" s="681"/>
      <c r="G148" s="676"/>
      <c r="H148" s="676"/>
      <c r="I148" s="676"/>
    </row>
    <row r="149" spans="1:9" ht="15.75">
      <c r="A149" s="676"/>
      <c r="B149" s="681"/>
      <c r="C149" s="681"/>
      <c r="D149" s="681"/>
      <c r="E149" s="681"/>
      <c r="F149" s="681"/>
      <c r="G149" s="676"/>
      <c r="H149" s="676"/>
      <c r="I149" s="676"/>
    </row>
    <row r="150" spans="1:9" ht="15.75">
      <c r="A150" s="676"/>
      <c r="B150" s="681"/>
      <c r="C150" s="681"/>
      <c r="D150" s="681"/>
      <c r="E150" s="681"/>
      <c r="F150" s="681"/>
      <c r="G150" s="676"/>
      <c r="H150" s="676"/>
      <c r="I150" s="676"/>
    </row>
    <row r="151" spans="1:9" ht="15.75">
      <c r="A151" s="676"/>
      <c r="B151" s="681"/>
      <c r="C151" s="681"/>
      <c r="D151" s="681"/>
      <c r="E151" s="681"/>
      <c r="F151" s="681"/>
      <c r="G151" s="676"/>
      <c r="H151" s="676"/>
      <c r="I151" s="676"/>
    </row>
    <row r="152" spans="1:9" ht="15.75">
      <c r="A152" s="676"/>
      <c r="B152" s="681"/>
      <c r="C152" s="681"/>
      <c r="D152" s="681"/>
      <c r="E152" s="681"/>
      <c r="F152" s="681"/>
      <c r="G152" s="676"/>
      <c r="H152" s="676"/>
      <c r="I152" s="676"/>
    </row>
    <row r="153" spans="1:9" ht="15.75">
      <c r="A153" s="676"/>
      <c r="B153" s="681"/>
      <c r="C153" s="681"/>
      <c r="D153" s="681"/>
      <c r="E153" s="681"/>
      <c r="F153" s="681"/>
      <c r="G153" s="676"/>
      <c r="H153" s="676"/>
      <c r="I153" s="676"/>
    </row>
    <row r="154" spans="1:9" ht="15.75">
      <c r="A154" s="676"/>
      <c r="B154" s="681"/>
      <c r="C154" s="681"/>
      <c r="D154" s="681"/>
      <c r="E154" s="681"/>
      <c r="F154" s="681"/>
      <c r="G154" s="676"/>
      <c r="H154" s="676"/>
      <c r="I154" s="676"/>
    </row>
    <row r="155" spans="1:9" ht="15.75">
      <c r="A155" s="676"/>
      <c r="B155" s="681"/>
      <c r="C155" s="681"/>
      <c r="D155" s="681"/>
      <c r="E155" s="681"/>
      <c r="F155" s="681"/>
      <c r="G155" s="676"/>
      <c r="H155" s="676"/>
      <c r="I155" s="676"/>
    </row>
    <row r="156" spans="1:9" ht="15.75">
      <c r="A156" s="676"/>
      <c r="B156" s="681"/>
      <c r="C156" s="681"/>
      <c r="D156" s="681"/>
      <c r="E156" s="681"/>
      <c r="F156" s="681"/>
      <c r="G156" s="676"/>
      <c r="H156" s="676"/>
      <c r="I156" s="676"/>
    </row>
    <row r="157" spans="1:9" ht="15.75">
      <c r="A157" s="676"/>
      <c r="B157" s="681"/>
      <c r="C157" s="681"/>
      <c r="D157" s="681"/>
      <c r="E157" s="681"/>
      <c r="F157" s="681"/>
      <c r="G157" s="676"/>
      <c r="H157" s="676"/>
      <c r="I157" s="676"/>
    </row>
    <row r="158" spans="1:9" ht="15.75">
      <c r="A158" s="676"/>
      <c r="B158" s="681"/>
      <c r="C158" s="681"/>
      <c r="D158" s="681"/>
      <c r="E158" s="681"/>
      <c r="F158" s="681"/>
      <c r="G158" s="676"/>
      <c r="H158" s="676"/>
      <c r="I158" s="676"/>
    </row>
    <row r="159" spans="1:9" ht="15.75">
      <c r="A159" s="676"/>
      <c r="B159" s="681"/>
      <c r="C159" s="681"/>
      <c r="D159" s="681"/>
      <c r="E159" s="681"/>
      <c r="F159" s="681"/>
      <c r="G159" s="676"/>
      <c r="H159" s="676"/>
      <c r="I159" s="676"/>
    </row>
    <row r="160" spans="1:9" ht="17.45" customHeight="1">
      <c r="A160" s="676"/>
      <c r="B160" s="681"/>
      <c r="C160" s="681"/>
      <c r="D160" s="681"/>
      <c r="E160" s="681"/>
      <c r="F160" s="681"/>
      <c r="G160" s="676"/>
      <c r="H160" s="676"/>
      <c r="I160" s="676"/>
    </row>
    <row r="161" spans="1:9" ht="15.75">
      <c r="A161" s="676"/>
      <c r="B161" s="681"/>
      <c r="C161" s="681"/>
      <c r="D161" s="681"/>
      <c r="E161" s="681"/>
      <c r="F161" s="681"/>
      <c r="G161" s="676"/>
      <c r="H161" s="676"/>
      <c r="I161" s="676"/>
    </row>
    <row r="162" spans="1:9" ht="15.75">
      <c r="A162" s="676"/>
      <c r="B162" s="681"/>
      <c r="C162" s="681"/>
      <c r="D162" s="681"/>
      <c r="E162" s="681"/>
      <c r="F162" s="681"/>
      <c r="G162" s="676"/>
      <c r="H162" s="676"/>
      <c r="I162" s="676"/>
    </row>
    <row r="163" spans="1:9" ht="15.75">
      <c r="A163" s="676"/>
      <c r="B163" s="681"/>
      <c r="C163" s="681"/>
      <c r="D163" s="681"/>
      <c r="E163" s="681"/>
      <c r="F163" s="681"/>
      <c r="G163" s="676"/>
      <c r="H163" s="676"/>
      <c r="I163" s="676"/>
    </row>
    <row r="164" spans="1:9" ht="15.75">
      <c r="A164" s="676"/>
      <c r="B164" s="681"/>
      <c r="C164" s="681"/>
      <c r="D164" s="681"/>
      <c r="E164" s="681"/>
      <c r="F164" s="681"/>
      <c r="G164" s="676"/>
      <c r="H164" s="676"/>
      <c r="I164" s="676"/>
    </row>
    <row r="165" spans="1:9" ht="15.75">
      <c r="A165" s="676"/>
      <c r="B165" s="681"/>
      <c r="C165" s="681"/>
      <c r="D165" s="681"/>
      <c r="E165" s="681"/>
      <c r="F165" s="681"/>
      <c r="G165" s="676"/>
      <c r="H165" s="676"/>
      <c r="I165" s="676"/>
    </row>
    <row r="166" spans="1:9" ht="15.75">
      <c r="A166" s="676"/>
      <c r="B166" s="681"/>
      <c r="C166" s="681"/>
      <c r="D166" s="681"/>
      <c r="E166" s="681"/>
      <c r="F166" s="681"/>
      <c r="G166" s="676"/>
      <c r="H166" s="676"/>
      <c r="I166" s="676"/>
    </row>
    <row r="167" spans="1:9" ht="15.75">
      <c r="A167" s="676"/>
      <c r="B167" s="681"/>
      <c r="C167" s="681"/>
      <c r="D167" s="681"/>
      <c r="E167" s="681"/>
      <c r="F167" s="681"/>
      <c r="G167" s="676"/>
      <c r="H167" s="676"/>
      <c r="I167" s="676"/>
    </row>
    <row r="168" spans="1:9" ht="15.75">
      <c r="A168" s="692"/>
      <c r="B168" s="693"/>
      <c r="C168" s="693"/>
      <c r="D168" s="693"/>
      <c r="E168" s="693"/>
      <c r="F168" s="693"/>
      <c r="G168" s="692"/>
      <c r="H168" s="692"/>
      <c r="I168" s="692"/>
    </row>
    <row r="169" spans="1:9" ht="15.75">
      <c r="A169" s="680" t="s">
        <v>714</v>
      </c>
      <c r="B169" s="681"/>
      <c r="C169" s="681"/>
      <c r="D169" s="681"/>
      <c r="E169" s="681"/>
      <c r="F169" s="681"/>
      <c r="G169" s="681"/>
      <c r="H169" s="681"/>
      <c r="I169" s="682" t="s">
        <v>874</v>
      </c>
    </row>
  </sheetData>
  <sheetProtection algorithmName="SHA-512" hashValue="IlIp5nX50/pQ80rvTiuC/1OlMA+zs6oLY7NCBCUxOuJ/d6++PzBMyXCBoIgpXi5Xp2sHPjWFxI0QXgks+2LVJA==" saltValue="g3eug64+FTVK1Cj9/hJKRA==" spinCount="100000" sheet="1" objects="1" scenarios="1"/>
  <customSheetViews>
    <customSheetView guid="{C2A171E9-9C4A-48EB-B07E-5758A60CEF25}" showPageBreaks="1" printArea="1" hiddenRows="1" view="pageBreakPreview">
      <selection activeCell="A41" sqref="A41:I41"/>
      <rowBreaks count="5" manualBreakCount="5">
        <brk id="47" max="8" man="1"/>
        <brk id="67" max="8" man="1"/>
        <brk id="82" max="8" man="1"/>
        <brk id="95" max="8" man="1"/>
        <brk id="115" max="8" man="1"/>
      </rowBreaks>
      <pageMargins left="0.95" right="0.7" top="0.75" bottom="0.75" header="0.3" footer="0.3"/>
      <pageSetup scale="82" fitToWidth="0" fitToHeight="0" orientation="portrait" r:id="rId1"/>
    </customSheetView>
    <customSheetView guid="{BCCF32CF-6814-4491-B636-EE6659CB2FDB}" showPageBreaks="1" printArea="1" hiddenRows="1" view="pageBreakPreview" topLeftCell="A21">
      <selection activeCell="A41" sqref="A41:I41"/>
      <rowBreaks count="5" manualBreakCount="5">
        <brk id="47" max="8" man="1"/>
        <brk id="67" max="8" man="1"/>
        <brk id="82" max="8" man="1"/>
        <brk id="95" max="8" man="1"/>
        <brk id="115" max="8" man="1"/>
      </rowBreaks>
      <pageMargins left="0.95" right="0.7" top="0.75" bottom="0.75" header="0.3" footer="0.3"/>
      <pageSetup scale="82" fitToWidth="0" fitToHeight="0" orientation="portrait" r:id="rId2"/>
    </customSheetView>
    <customSheetView guid="{0B294850-FD19-47B3-ACE9-A5EA58FA8F6C}" scale="120" showPageBreaks="1" printArea="1" view="pageBreakPreview" topLeftCell="A40">
      <selection activeCell="L45" sqref="L45"/>
      <pageMargins left="0.95" right="0.7" top="0.75" bottom="0.75" header="0.3" footer="0.3"/>
      <pageSetup orientation="portrait" r:id="rId3"/>
    </customSheetView>
    <customSheetView guid="{B5DDB8B7-72B3-44C4-BA38-BC879DA0D860}" scale="120" showPageBreaks="1" printArea="1" view="pageBreakPreview" topLeftCell="A40">
      <selection activeCell="L45" sqref="L45"/>
      <pageMargins left="0.95" right="0.7" top="0.75" bottom="0.75" header="0.3" footer="0.3"/>
      <pageSetup orientation="portrait" r:id="rId4"/>
    </customSheetView>
    <customSheetView guid="{A1254D92-3EE6-40FC-9F9F-6A8DD0D26E07}" scale="120" showPageBreaks="1" printArea="1" view="pageBreakPreview" topLeftCell="A136">
      <selection activeCell="L45" sqref="L45"/>
      <pageMargins left="0.95" right="0.7" top="0.75" bottom="0.75" header="0.3" footer="0.3"/>
      <pageSetup orientation="portrait" r:id="rId5"/>
    </customSheetView>
    <customSheetView guid="{D7CAE235-DD1C-4EEF-899D-8FC939865EF5}" showPageBreaks="1" printArea="1" hiddenRows="1" view="pageBreakPreview" topLeftCell="A21">
      <selection activeCell="A41" sqref="A41:I41"/>
      <rowBreaks count="5" manualBreakCount="5">
        <brk id="47" max="8" man="1"/>
        <brk id="67" max="8" man="1"/>
        <brk id="82" max="8" man="1"/>
        <brk id="95" max="8" man="1"/>
        <brk id="115" max="8" man="1"/>
      </rowBreaks>
      <pageMargins left="0.95" right="0.7" top="0.75" bottom="0.75" header="0.3" footer="0.3"/>
      <pageSetup scale="82" fitToWidth="0" fitToHeight="0" orientation="portrait" r:id="rId6"/>
    </customSheetView>
    <customSheetView guid="{95DC4E80-4059-4DBD-A03E-19A166873728}" showPageBreaks="1" printArea="1" hiddenRows="1" view="pageBreakPreview">
      <selection activeCell="A41" sqref="A41:I41"/>
      <rowBreaks count="5" manualBreakCount="5">
        <brk id="47" max="8" man="1"/>
        <brk id="67" max="8" man="1"/>
        <brk id="82" max="8" man="1"/>
        <brk id="95" max="8" man="1"/>
        <brk id="115" max="8" man="1"/>
      </rowBreaks>
      <pageMargins left="0.95" right="0.7" top="0.75" bottom="0.75" header="0.3" footer="0.3"/>
      <pageSetup scale="82" fitToWidth="0" fitToHeight="0" orientation="portrait" r:id="rId7"/>
    </customSheetView>
  </customSheetViews>
  <mergeCells count="99">
    <mergeCell ref="A105:I105"/>
    <mergeCell ref="F127:I127"/>
    <mergeCell ref="B130:E130"/>
    <mergeCell ref="F130:I130"/>
    <mergeCell ref="B134:E134"/>
    <mergeCell ref="F134:I134"/>
    <mergeCell ref="B111:I111"/>
    <mergeCell ref="B107:I107"/>
    <mergeCell ref="B108:I108"/>
    <mergeCell ref="B109:I109"/>
    <mergeCell ref="B110:I110"/>
    <mergeCell ref="B120:E120"/>
    <mergeCell ref="F120:I120"/>
    <mergeCell ref="B122:E122"/>
    <mergeCell ref="F122:I122"/>
    <mergeCell ref="A113:D113"/>
    <mergeCell ref="A81:D81"/>
    <mergeCell ref="E81:I81"/>
    <mergeCell ref="B99:I99"/>
    <mergeCell ref="B101:I101"/>
    <mergeCell ref="B102:I102"/>
    <mergeCell ref="B97:I97"/>
    <mergeCell ref="B98:I98"/>
    <mergeCell ref="A94:D94"/>
    <mergeCell ref="E94:I94"/>
    <mergeCell ref="A93:D93"/>
    <mergeCell ref="E93:I93"/>
    <mergeCell ref="B92:I92"/>
    <mergeCell ref="B84:I84"/>
    <mergeCell ref="B85:I85"/>
    <mergeCell ref="B86:I86"/>
    <mergeCell ref="A83:I83"/>
    <mergeCell ref="B87:I87"/>
    <mergeCell ref="B88:I88"/>
    <mergeCell ref="B89:I89"/>
    <mergeCell ref="B90:I90"/>
    <mergeCell ref="B91:I91"/>
    <mergeCell ref="A55:I55"/>
    <mergeCell ref="B62:I62"/>
    <mergeCell ref="B63:I63"/>
    <mergeCell ref="B64:I64"/>
    <mergeCell ref="B57:I57"/>
    <mergeCell ref="B58:I58"/>
    <mergeCell ref="B59:I59"/>
    <mergeCell ref="B60:I60"/>
    <mergeCell ref="B61:I61"/>
    <mergeCell ref="B56:I56"/>
    <mergeCell ref="A48:I48"/>
    <mergeCell ref="A49:I49"/>
    <mergeCell ref="A53:I53"/>
    <mergeCell ref="A36:I36"/>
    <mergeCell ref="A38:I38"/>
    <mergeCell ref="A39:I39"/>
    <mergeCell ref="A40:I40"/>
    <mergeCell ref="A41:I41"/>
    <mergeCell ref="A42:I42"/>
    <mergeCell ref="E44:I44"/>
    <mergeCell ref="A51:I51"/>
    <mergeCell ref="A34:I34"/>
    <mergeCell ref="A35:I35"/>
    <mergeCell ref="A18:I18"/>
    <mergeCell ref="A19:I19"/>
    <mergeCell ref="A21:I21"/>
    <mergeCell ref="A22:I22"/>
    <mergeCell ref="A24:I24"/>
    <mergeCell ref="A26:I26"/>
    <mergeCell ref="B33:H33"/>
    <mergeCell ref="B6:I6"/>
    <mergeCell ref="A27:I27"/>
    <mergeCell ref="A29:I29"/>
    <mergeCell ref="A30:I30"/>
    <mergeCell ref="A32:I32"/>
    <mergeCell ref="A1:I1"/>
    <mergeCell ref="B2:I2"/>
    <mergeCell ref="B3:I3"/>
    <mergeCell ref="B4:I4"/>
    <mergeCell ref="B5:I5"/>
    <mergeCell ref="A65:D65"/>
    <mergeCell ref="E65:I65"/>
    <mergeCell ref="A66:D66"/>
    <mergeCell ref="E66:I66"/>
    <mergeCell ref="A68:I68"/>
    <mergeCell ref="A71:I71"/>
    <mergeCell ref="B76:I76"/>
    <mergeCell ref="A80:D80"/>
    <mergeCell ref="E80:I80"/>
    <mergeCell ref="B69:I69"/>
    <mergeCell ref="B75:I75"/>
    <mergeCell ref="B77:I77"/>
    <mergeCell ref="B78:I78"/>
    <mergeCell ref="B79:I79"/>
    <mergeCell ref="B72:I72"/>
    <mergeCell ref="B73:I73"/>
    <mergeCell ref="B74:I74"/>
    <mergeCell ref="E113:I113"/>
    <mergeCell ref="A114:D114"/>
    <mergeCell ref="E114:I114"/>
    <mergeCell ref="B119:C119"/>
    <mergeCell ref="F119:G119"/>
  </mergeCells>
  <pageMargins left="0.95" right="0.7" top="0.75" bottom="0.75" header="0.3" footer="0.3"/>
  <pageSetup scale="82" fitToWidth="0" fitToHeight="0" orientation="portrait" r:id="rId8"/>
  <rowBreaks count="5" manualBreakCount="5">
    <brk id="47" max="8" man="1"/>
    <brk id="67" max="8" man="1"/>
    <brk id="82" max="8" man="1"/>
    <brk id="95" max="8" man="1"/>
    <brk id="115" max="8"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0">
    <tabColor indexed="11"/>
    <pageSetUpPr fitToPage="1"/>
  </sheetPr>
  <dimension ref="A1:I37"/>
  <sheetViews>
    <sheetView showGridLines="0" showZeros="0" view="pageBreakPreview" zoomScaleSheetLayoutView="100" workbookViewId="0">
      <selection activeCell="E8" sqref="E8"/>
    </sheetView>
  </sheetViews>
  <sheetFormatPr defaultColWidth="9.140625" defaultRowHeight="16.5"/>
  <cols>
    <col min="1" max="1" width="12.140625" style="16" customWidth="1"/>
    <col min="2" max="2" width="20.5703125" style="16" customWidth="1"/>
    <col min="3" max="3" width="11.42578125" style="16" customWidth="1"/>
    <col min="4" max="4" width="15.42578125" style="16" customWidth="1"/>
    <col min="5" max="5" width="39.28515625" style="16" customWidth="1"/>
    <col min="6" max="8" width="9.140625" style="11"/>
    <col min="9" max="16384" width="9.140625" style="12"/>
  </cols>
  <sheetData>
    <row r="1" spans="1:9">
      <c r="A1" s="8" t="str">
        <f>'Attach 3(JV)'!A1</f>
        <v xml:space="preserve">Specification No. :CC/T/W-PILE/DOM/A10/26/08899 </v>
      </c>
      <c r="B1" s="9"/>
      <c r="C1" s="9"/>
      <c r="D1" s="9"/>
      <c r="E1" s="10" t="str">
        <f>"Attachment-19 " &amp; 'Attach 3(JV)'!AT1</f>
        <v>Attachment-19 PL-01</v>
      </c>
    </row>
    <row r="3" spans="1:9" ht="50.45" customHeight="1">
      <c r="A3" s="1228" t="str">
        <f>'Attach 3(JV)'!A3</f>
        <v xml:space="preserve">PPile foundation Package PL-01 for 765KVAngul-Srikakulam 2nd D/c Transmission line part-I associated with “Inter-regional strengthening between SR grid and ER grid” through TBCB Route.      </v>
      </c>
      <c r="B3" s="1228"/>
      <c r="C3" s="1228"/>
      <c r="D3" s="1228"/>
      <c r="E3" s="1228"/>
      <c r="F3" s="13"/>
      <c r="G3" s="14"/>
      <c r="H3" s="13"/>
    </row>
    <row r="4" spans="1:9" ht="20.100000000000001" customHeight="1">
      <c r="A4" s="15"/>
      <c r="H4" s="17"/>
      <c r="I4" s="2"/>
    </row>
    <row r="5" spans="1:9" ht="20.100000000000001" customHeight="1">
      <c r="A5" s="1229" t="s">
        <v>3</v>
      </c>
      <c r="B5" s="1229"/>
      <c r="C5" s="1229"/>
      <c r="D5" s="1229"/>
      <c r="E5" s="1229"/>
      <c r="F5" s="18"/>
      <c r="H5" s="17"/>
      <c r="I5" s="2"/>
    </row>
    <row r="6" spans="1:9" ht="20.100000000000001" customHeight="1">
      <c r="A6" s="19"/>
      <c r="H6" s="17"/>
      <c r="I6" s="2"/>
    </row>
    <row r="7" spans="1:9" ht="20.100000000000001" customHeight="1">
      <c r="A7" s="20" t="str">
        <f>'Attach 3(JV)'!A7</f>
        <v>Bidder’s Name and Address (Lead Partner) :</v>
      </c>
      <c r="E7" s="5" t="str">
        <f>'Attach 3(JV)'!E7</f>
        <v>To:</v>
      </c>
      <c r="H7" s="17"/>
      <c r="I7" s="2"/>
    </row>
    <row r="8" spans="1:9" ht="35.25" customHeight="1">
      <c r="A8" s="1166" t="str">
        <f>'Attach 9'!A8:D8</f>
        <v/>
      </c>
      <c r="B8" s="1166"/>
      <c r="C8" s="1166"/>
      <c r="D8" s="1166"/>
      <c r="E8" s="88" t="str">
        <f>'Attach 3(JV)'!E8</f>
        <v>Contract Services</v>
      </c>
      <c r="H8" s="17"/>
      <c r="I8" s="2"/>
    </row>
    <row r="9" spans="1:9" ht="20.100000000000001" customHeight="1">
      <c r="A9" s="4" t="s">
        <v>339</v>
      </c>
      <c r="B9" s="1230" t="str">
        <f>'Attach 3(JV)'!B9</f>
        <v/>
      </c>
      <c r="C9" s="1230"/>
      <c r="D9" s="1230"/>
      <c r="E9" s="88" t="str">
        <f>'Attach 3(JV)'!E9</f>
        <v>Power Grid Corporation of India Ltd.,</v>
      </c>
      <c r="H9" s="17"/>
      <c r="I9" s="2"/>
    </row>
    <row r="10" spans="1:9" ht="20.100000000000001" customHeight="1">
      <c r="A10" s="4" t="s">
        <v>341</v>
      </c>
      <c r="B10" s="1230" t="str">
        <f>'Attach 3(JV)'!B10</f>
        <v/>
      </c>
      <c r="C10" s="1230"/>
      <c r="D10" s="1230"/>
      <c r="E10" s="88" t="str">
        <f>'Attach 3(JV)'!E10</f>
        <v>"Saudamini", Plot No. 2, Sector 29</v>
      </c>
      <c r="H10" s="17"/>
      <c r="I10" s="2"/>
    </row>
    <row r="11" spans="1:9" ht="20.100000000000001" customHeight="1">
      <c r="B11" s="1230" t="str">
        <f>'Attach 3(JV)'!B11</f>
        <v/>
      </c>
      <c r="C11" s="1230"/>
      <c r="D11" s="1230"/>
      <c r="E11" s="88" t="str">
        <f>'Attach 3(JV)'!E11</f>
        <v>Gurgaon (Haryana) - 122001</v>
      </c>
    </row>
    <row r="12" spans="1:9" ht="20.100000000000001" customHeight="1">
      <c r="A12" s="19"/>
      <c r="B12" s="1230" t="str">
        <f>'Attach 3(JV)'!B12</f>
        <v/>
      </c>
      <c r="C12" s="1230"/>
      <c r="D12" s="1230"/>
      <c r="E12" s="5"/>
    </row>
    <row r="13" spans="1:9" ht="20.100000000000001" customHeight="1">
      <c r="A13" s="19"/>
      <c r="B13" s="84"/>
      <c r="C13" s="84"/>
      <c r="D13" s="84"/>
      <c r="E13" s="5"/>
    </row>
    <row r="14" spans="1:9" ht="20.100000000000001" customHeight="1">
      <c r="A14" s="19"/>
      <c r="B14" s="84"/>
      <c r="C14" s="84"/>
      <c r="D14" s="84"/>
      <c r="G14" s="3"/>
    </row>
    <row r="15" spans="1:9" ht="20.100000000000001" customHeight="1">
      <c r="A15" s="16" t="s">
        <v>334</v>
      </c>
    </row>
    <row r="16" spans="1:9" ht="20.100000000000001" customHeight="1">
      <c r="A16" s="19"/>
    </row>
    <row r="17" spans="1:8" ht="57.75" customHeight="1">
      <c r="A17" s="1196" t="s">
        <v>4</v>
      </c>
      <c r="B17" s="1196"/>
      <c r="C17" s="1196"/>
      <c r="D17" s="1196"/>
      <c r="E17" s="1196"/>
      <c r="F17" s="21"/>
      <c r="G17" s="21"/>
      <c r="H17" s="21"/>
    </row>
    <row r="18" spans="1:8" ht="20.100000000000001" customHeight="1">
      <c r="A18" s="19"/>
    </row>
    <row r="19" spans="1:8" ht="63.75" customHeight="1">
      <c r="A19" s="1227" t="s">
        <v>604</v>
      </c>
      <c r="B19" s="1227"/>
      <c r="C19" s="1227"/>
      <c r="D19" s="1227"/>
      <c r="E19" s="1227"/>
    </row>
    <row r="20" spans="1:8" ht="192.75" customHeight="1">
      <c r="A20" s="1227" t="s">
        <v>606</v>
      </c>
      <c r="B20" s="1227"/>
      <c r="C20" s="1227"/>
      <c r="D20" s="1227"/>
      <c r="E20" s="1227"/>
    </row>
    <row r="21" spans="1:8" ht="20.100000000000001" customHeight="1">
      <c r="A21" s="22"/>
    </row>
    <row r="22" spans="1:8" ht="33" customHeight="1">
      <c r="A22" s="23" t="s">
        <v>7</v>
      </c>
      <c r="B22" s="48" t="str">
        <f>'Attach 3(JV)'!B24</f>
        <v/>
      </c>
      <c r="C22" s="26"/>
      <c r="D22" s="24" t="s">
        <v>5</v>
      </c>
      <c r="E22" s="137" t="str">
        <f>'Attach 3(JV)'!E24</f>
        <v/>
      </c>
    </row>
    <row r="23" spans="1:8" ht="33" customHeight="1">
      <c r="A23" s="23" t="s">
        <v>8</v>
      </c>
      <c r="B23" s="137" t="str">
        <f>'Attach 3(JV)'!B25</f>
        <v/>
      </c>
      <c r="C23" s="26"/>
      <c r="D23" s="24" t="s">
        <v>6</v>
      </c>
      <c r="E23" s="137" t="str">
        <f>'Attach 3(JV)'!E25</f>
        <v/>
      </c>
    </row>
    <row r="24" spans="1:8" ht="33" customHeight="1">
      <c r="B24" s="26"/>
      <c r="C24" s="26"/>
      <c r="D24" s="24"/>
      <c r="E24" s="26"/>
    </row>
    <row r="25" spans="1:8" ht="20.100000000000001" customHeight="1"/>
    <row r="26" spans="1:8" ht="20.100000000000001" customHeight="1">
      <c r="A26" s="25"/>
    </row>
    <row r="27" spans="1:8" ht="20.100000000000001" customHeight="1"/>
    <row r="28" spans="1:8" ht="20.100000000000001" customHeight="1"/>
    <row r="29" spans="1:8" ht="20.100000000000001" customHeight="1">
      <c r="A29" s="25"/>
    </row>
    <row r="30" spans="1:8" ht="20.100000000000001" customHeight="1"/>
    <row r="31" spans="1:8" ht="20.100000000000001" customHeight="1">
      <c r="A31" s="25"/>
    </row>
    <row r="32" spans="1:8" ht="20.100000000000001" customHeight="1"/>
    <row r="33" spans="1:1" ht="20.100000000000001" customHeight="1">
      <c r="A33" s="25"/>
    </row>
    <row r="34" spans="1:1" ht="20.100000000000001" customHeight="1"/>
    <row r="35" spans="1:1" ht="20.100000000000001" customHeight="1"/>
    <row r="36" spans="1:1" ht="20.100000000000001" customHeight="1"/>
    <row r="37" spans="1:1" ht="20.100000000000001" customHeight="1"/>
  </sheetData>
  <sheetProtection algorithmName="SHA-512" hashValue="S2bipTp3lGykbKkmt4GIfHGu9OYdgD8p2YlGIPUuKkvWL7nu2Q8RLbM/LXKBZS7MMHQBlPAOS/+kRyyffeAKdw==" saltValue="an26poMKDtyD/0BU8ablaw==" spinCount="100000" sheet="1" objects="1" scenarios="1"/>
  <customSheetViews>
    <customSheetView guid="{C2A171E9-9C4A-48EB-B07E-5758A60CEF25}" showPageBreaks="1" showGridLines="0" zeroValues="0" fitToPage="1" printArea="1" view="pageBreakPreview">
      <selection activeCell="E8" sqref="E8"/>
      <pageMargins left="0.75" right="0.63" top="0.57999999999999996" bottom="0.6" header="0.34" footer="0.35"/>
      <pageSetup paperSize="9" scale="88" orientation="portrait" r:id="rId1"/>
      <headerFooter alignWithMargins="0">
        <oddFooter>&amp;R&amp;"Book Antiqua,Bold"&amp;8 Page &amp;P of &amp;N</oddFooter>
      </headerFooter>
    </customSheetView>
    <customSheetView guid="{BCCF32CF-6814-4491-B636-EE6659CB2FDB}" showPageBreaks="1" showGridLines="0" zeroValues="0" fitToPage="1" printArea="1" view="pageBreakPreview">
      <selection activeCell="A3" sqref="A3:E3"/>
      <pageMargins left="0.75" right="0.63" top="0.57999999999999996" bottom="0.6" header="0.34" footer="0.35"/>
      <pageSetup paperSize="9" scale="90" orientation="portrait" r:id="rId2"/>
      <headerFooter alignWithMargins="0">
        <oddFooter>&amp;R&amp;"Book Antiqua,Bold"&amp;8 Page &amp;P of &amp;N</oddFooter>
      </headerFooter>
    </customSheetView>
    <customSheetView guid="{0B294850-FD19-47B3-ACE9-A5EA58FA8F6C}" showPageBreaks="1" showGridLines="0" zeroValues="0" fitToPage="1" printArea="1" view="pageBreakPreview">
      <selection activeCell="G15" sqref="G15"/>
      <pageMargins left="0.75" right="0.63" top="0.57999999999999996" bottom="0.6" header="0.34" footer="0.35"/>
      <pageSetup paperSize="9" scale="88" orientation="portrait" r:id="rId3"/>
      <headerFooter alignWithMargins="0">
        <oddFooter>&amp;R&amp;"Book Antiqua,Bold"&amp;8 Page &amp;P of &amp;N</oddFooter>
      </headerFooter>
    </customSheetView>
    <customSheetView guid="{B5DDB8B7-72B3-44C4-BA38-BC879DA0D860}" showPageBreaks="1" showGridLines="0" zeroValues="0" fitToPage="1" printArea="1" view="pageBreakPreview">
      <selection activeCell="G15" sqref="G15"/>
      <pageMargins left="0.75" right="0.63" top="0.57999999999999996" bottom="0.6" header="0.34" footer="0.35"/>
      <pageSetup paperSize="9" scale="88" orientation="portrait" r:id="rId4"/>
      <headerFooter alignWithMargins="0">
        <oddFooter>&amp;R&amp;"Book Antiqua,Bold"&amp;8 Page &amp;P of &amp;N</oddFooter>
      </headerFooter>
    </customSheetView>
    <customSheetView guid="{ADFEEE36-FC64-4164-B026-18EA8FC2BA5B}" showPageBreaks="1" showGridLines="0" zeroValues="0" fitToPage="1" printArea="1" view="pageBreakPreview">
      <selection activeCell="G20" sqref="G20"/>
      <pageMargins left="0.75" right="0.63" top="0.57999999999999996" bottom="0.6" header="0.34" footer="0.35"/>
      <pageSetup paperSize="9" scale="88" orientation="portrait" r:id="rId5"/>
      <headerFooter alignWithMargins="0">
        <oddFooter>&amp;R&amp;"Book Antiqua,Bold"&amp;8 Page &amp;P of &amp;N</oddFooter>
      </headerFooter>
    </customSheetView>
    <customSheetView guid="{9416EA7C-09DE-4A79-98DC-84D6183EE7EA}" scale="80" showPageBreaks="1" showGridLines="0" zeroValues="0" fitToPage="1" printArea="1" view="pageBreakPreview" topLeftCell="A4">
      <selection activeCell="G20" sqref="G20"/>
      <pageMargins left="0.75" right="0.63" top="0.57999999999999996" bottom="0.6" header="0.34" footer="0.35"/>
      <pageSetup paperSize="9" scale="90" orientation="portrait" r:id="rId6"/>
      <headerFooter alignWithMargins="0">
        <oddFooter>&amp;R&amp;"Book Antiqua,Bold"&amp;8 Page &amp;P of &amp;N</oddFooter>
      </headerFooter>
    </customSheetView>
    <customSheetView guid="{C7FCA09A-C3E0-4408-81A0-5CFFEB0C6237}" showGridLines="0" zeroValues="0" fitToPage="1">
      <selection activeCell="E11" sqref="E11"/>
      <pageMargins left="0.75" right="0.63" top="0.57999999999999996" bottom="0.6" header="0.34" footer="0.35"/>
      <pageSetup paperSize="9" scale="96" orientation="portrait" r:id="rId7"/>
      <headerFooter alignWithMargins="0">
        <oddFooter>&amp;R&amp;"Book Antiqua,Bold"&amp;8 Page &amp;P of &amp;N</oddFooter>
      </headerFooter>
    </customSheetView>
    <customSheetView guid="{494F6778-23FE-4AAC-B37D-6C7543FC13B9}" showGridLines="0" zeroValues="0" fitToPage="1" topLeftCell="A10">
      <selection activeCell="E11" sqref="E11"/>
      <pageMargins left="0.75" right="0.63" top="0.57999999999999996" bottom="0.6" header="0.34" footer="0.35"/>
      <pageSetup paperSize="9" scale="96" orientation="portrait" r:id="rId8"/>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9"/>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1"/>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3"/>
      <headerFooter alignWithMargins="0">
        <oddFooter>&amp;R&amp;"Book Antiqua,Bold"&amp;8 Page &amp;P of &amp;N</oddFooter>
      </headerFooter>
    </customSheetView>
    <customSheetView guid="{1FD9ACA5-802E-4240-ABEA-3FAA854014ED}" showGridLines="0" zeroValues="0">
      <pageMargins left="0.75" right="0.63" top="0.57999999999999996" bottom="0.6" header="0.34" footer="0.35"/>
      <pageSetup orientation="portrait" r:id="rId14"/>
      <headerFooter alignWithMargins="0">
        <oddFooter>&amp;R&amp;"Book Antiqua,Bold"&amp;8 Page &amp;P of &amp;N</oddFooter>
      </headerFooter>
    </customSheetView>
    <customSheetView guid="{088EE4B8-2AB2-4771-AF02-2799FFD209DC}" scale="60" showPageBreaks="1" showGridLines="0" zeroValues="0" fitToPage="1" printArea="1" view="pageBreakPreview" topLeftCell="A7">
      <selection activeCell="L18" sqref="L18"/>
      <pageMargins left="0.75" right="0.63" top="0.57999999999999996" bottom="0.6" header="0.34" footer="0.35"/>
      <pageSetup paperSize="9" scale="83" orientation="portrait" r:id="rId15"/>
      <headerFooter alignWithMargins="0">
        <oddFooter>&amp;R&amp;"Book Antiqua,Bold"&amp;8 Page &amp;P of &amp;N</oddFooter>
      </headerFooter>
    </customSheetView>
    <customSheetView guid="{6B3BC699-AF50-49D1-A5D9-04AC9ECA2E6E}" scale="80" showPageBreaks="1" showGridLines="0" zeroValues="0" fitToPage="1" printArea="1" view="pageBreakPreview" topLeftCell="A7">
      <selection activeCell="I3" sqref="I3"/>
      <pageMargins left="0.75" right="0.63" top="0.57999999999999996" bottom="0.6" header="0.34" footer="0.35"/>
      <pageSetup paperSize="9" scale="86" orientation="portrait" r:id="rId16"/>
      <headerFooter alignWithMargins="0">
        <oddFooter>&amp;R&amp;"Book Antiqua,Bold"&amp;8 Page &amp;P of &amp;N</oddFooter>
      </headerFooter>
    </customSheetView>
    <customSheetView guid="{A59756C1-F119-409F-9749-7E17A89EC99C}" scale="80" showPageBreaks="1" showGridLines="0" zeroValues="0" fitToPage="1" printArea="1" view="pageBreakPreview" topLeftCell="A7">
      <selection activeCell="A8" sqref="A8:D8"/>
      <pageMargins left="0.75" right="0.63" top="0.57999999999999996" bottom="0.6" header="0.34" footer="0.35"/>
      <pageSetup paperSize="9" scale="90" orientation="portrait" r:id="rId17"/>
      <headerFooter alignWithMargins="0">
        <oddFooter>&amp;R&amp;"Book Antiqua,Bold"&amp;8 Page &amp;P of &amp;N</oddFooter>
      </headerFooter>
    </customSheetView>
    <customSheetView guid="{10D78769-6122-4B7A-A6A3-9E5BCA27938C}" scale="80" showPageBreaks="1" showGridLines="0" zeroValues="0" fitToPage="1" printArea="1" view="pageBreakPreview" topLeftCell="A19">
      <selection activeCell="G20" sqref="G20"/>
      <pageMargins left="0.75" right="0.63" top="0.57999999999999996" bottom="0.6" header="0.34" footer="0.35"/>
      <pageSetup paperSize="9" scale="88" orientation="portrait" r:id="rId18"/>
      <headerFooter alignWithMargins="0">
        <oddFooter>&amp;R&amp;"Book Antiqua,Bold"&amp;8 Page &amp;P of &amp;N</oddFooter>
      </headerFooter>
    </customSheetView>
    <customSheetView guid="{C418AE7B-D663-4538-8B16-8531F14557D9}" scale="80" showPageBreaks="1" showGridLines="0" zeroValues="0" fitToPage="1" printArea="1" view="pageBreakPreview" topLeftCell="A22">
      <selection activeCell="G20" sqref="G20"/>
      <pageMargins left="0.75" right="0.63" top="0.57999999999999996" bottom="0.6" header="0.34" footer="0.35"/>
      <pageSetup paperSize="9" scale="88" orientation="portrait" r:id="rId19"/>
      <headerFooter alignWithMargins="0">
        <oddFooter>&amp;R&amp;"Book Antiqua,Bold"&amp;8 Page &amp;P of &amp;N</oddFooter>
      </headerFooter>
    </customSheetView>
    <customSheetView guid="{7D19A8FF-9B46-47E7-A025-8214920F0DEA}" scale="80" showPageBreaks="1" showGridLines="0" zeroValues="0" fitToPage="1" printArea="1" view="pageBreakPreview">
      <selection activeCell="G20" sqref="G20"/>
      <pageMargins left="0.75" right="0.63" top="0.57999999999999996" bottom="0.6" header="0.34" footer="0.35"/>
      <pageSetup paperSize="9" scale="88" orientation="portrait" r:id="rId20"/>
      <headerFooter alignWithMargins="0">
        <oddFooter>&amp;R&amp;"Book Antiqua,Bold"&amp;8 Page &amp;P of &amp;N</oddFooter>
      </headerFooter>
    </customSheetView>
    <customSheetView guid="{F4494380-F964-4D0D-9D0A-9EA8E85D4225}" showPageBreaks="1" showGridLines="0" zeroValues="0" fitToPage="1" printArea="1" view="pageBreakPreview" topLeftCell="A25">
      <selection activeCell="G20" sqref="G20"/>
      <pageMargins left="0.75" right="0.63" top="0.57999999999999996" bottom="0.6" header="0.34" footer="0.35"/>
      <pageSetup paperSize="9" scale="88" orientation="portrait" r:id="rId21"/>
      <headerFooter alignWithMargins="0">
        <oddFooter>&amp;R&amp;"Book Antiqua,Bold"&amp;8 Page &amp;P of &amp;N</oddFooter>
      </headerFooter>
    </customSheetView>
    <customSheetView guid="{51E8B268-CD70-41C9-97C5-6867BFB3D174}" showPageBreaks="1" showGridLines="0" zeroValues="0" fitToPage="1" printArea="1" view="pageBreakPreview">
      <selection activeCell="G20" sqref="G20"/>
      <pageMargins left="0.75" right="0.63" top="0.57999999999999996" bottom="0.6" header="0.34" footer="0.35"/>
      <pageSetup paperSize="9" scale="88" orientation="portrait" r:id="rId22"/>
      <headerFooter alignWithMargins="0">
        <oddFooter>&amp;R&amp;"Book Antiqua,Bold"&amp;8 Page &amp;P of &amp;N</oddFooter>
      </headerFooter>
    </customSheetView>
    <customSheetView guid="{A1254D92-3EE6-40FC-9F9F-6A8DD0D26E07}" showPageBreaks="1" showGridLines="0" zeroValues="0" fitToPage="1" printArea="1" view="pageBreakPreview" topLeftCell="A19">
      <selection activeCell="G15" sqref="G15"/>
      <pageMargins left="0.75" right="0.63" top="0.57999999999999996" bottom="0.6" header="0.34" footer="0.35"/>
      <pageSetup paperSize="9" scale="88" orientation="portrait" r:id="rId23"/>
      <headerFooter alignWithMargins="0">
        <oddFooter>&amp;R&amp;"Book Antiqua,Bold"&amp;8 Page &amp;P of &amp;N</oddFooter>
      </headerFooter>
    </customSheetView>
    <customSheetView guid="{D7CAE235-DD1C-4EEF-899D-8FC939865EF5}" showPageBreaks="1" showGridLines="0" zeroValues="0" fitToPage="1" printArea="1" view="pageBreakPreview">
      <selection activeCell="A3" sqref="A3:E3"/>
      <pageMargins left="0.75" right="0.63" top="0.57999999999999996" bottom="0.6" header="0.34" footer="0.35"/>
      <pageSetup paperSize="9" scale="90" orientation="portrait" r:id="rId24"/>
      <headerFooter alignWithMargins="0">
        <oddFooter>&amp;R&amp;"Book Antiqua,Bold"&amp;8 Page &amp;P of &amp;N</oddFooter>
      </headerFooter>
    </customSheetView>
    <customSheetView guid="{95DC4E80-4059-4DBD-A03E-19A166873728}" showPageBreaks="1" showGridLines="0" zeroValues="0" fitToPage="1" printArea="1" view="pageBreakPreview">
      <selection activeCell="E8" sqref="E8"/>
      <pageMargins left="0.75" right="0.63" top="0.57999999999999996" bottom="0.6" header="0.34" footer="0.35"/>
      <pageSetup paperSize="9" scale="88" orientation="portrait" r:id="rId25"/>
      <headerFooter alignWithMargins="0">
        <oddFooter>&amp;R&amp;"Book Antiqua,Bold"&amp;8 Page &amp;P of &amp;N</oddFooter>
      </headerFooter>
    </customSheetView>
  </customSheetViews>
  <mergeCells count="10">
    <mergeCell ref="A19:E19"/>
    <mergeCell ref="A20:E20"/>
    <mergeCell ref="A3:E3"/>
    <mergeCell ref="A5:E5"/>
    <mergeCell ref="A17:E17"/>
    <mergeCell ref="B9:D9"/>
    <mergeCell ref="B10:D10"/>
    <mergeCell ref="B11:D11"/>
    <mergeCell ref="B12:D12"/>
    <mergeCell ref="A8:D8"/>
  </mergeCells>
  <phoneticPr fontId="6" type="noConversion"/>
  <pageMargins left="0.75" right="0.63" top="0.57999999999999996" bottom="0.6" header="0.34" footer="0.35"/>
  <pageSetup paperSize="9" scale="88" orientation="portrait" r:id="rId26"/>
  <headerFooter alignWithMargins="0">
    <oddFooter>&amp;R&amp;"Book Antiqua,Bold"&amp;8 Page &amp;P of &amp;N</oddFooter>
  </headerFooter>
  <drawing r:id="rId27"/>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3">
    <tabColor indexed="13"/>
    <pageSetUpPr fitToPage="1"/>
  </sheetPr>
  <dimension ref="A1:AZ118"/>
  <sheetViews>
    <sheetView showGridLines="0" view="pageBreakPreview" zoomScaleSheetLayoutView="100" workbookViewId="0">
      <selection activeCell="G58" sqref="G58"/>
    </sheetView>
  </sheetViews>
  <sheetFormatPr defaultColWidth="9.140625" defaultRowHeight="16.5"/>
  <cols>
    <col min="1" max="1" width="15.7109375" style="16" customWidth="1"/>
    <col min="2" max="2" width="10.7109375" style="16" customWidth="1"/>
    <col min="3" max="3" width="24" style="16" customWidth="1"/>
    <col min="4" max="4" width="20.7109375" style="16" customWidth="1"/>
    <col min="5" max="5" width="12.7109375" style="16" customWidth="1"/>
    <col min="6" max="6" width="30.5703125" style="16" customWidth="1"/>
    <col min="7" max="7" width="12.5703125" style="16" customWidth="1"/>
    <col min="8" max="8" width="11.28515625" style="16" customWidth="1"/>
    <col min="9" max="9" width="9.42578125" style="38" customWidth="1"/>
    <col min="10" max="25" width="9.140625" style="38"/>
    <col min="26" max="26" width="10" style="38" hidden="1" customWidth="1"/>
    <col min="27" max="27" width="0" style="38" hidden="1" customWidth="1"/>
    <col min="28" max="28" width="0" style="41" hidden="1" customWidth="1"/>
    <col min="29" max="29" width="22.42578125" style="42" hidden="1" customWidth="1"/>
    <col min="30" max="31" width="0" style="123" hidden="1" customWidth="1"/>
    <col min="32" max="32" width="0" style="115" hidden="1" customWidth="1"/>
    <col min="33" max="33" width="10" style="115" hidden="1" customWidth="1"/>
    <col min="34" max="34" width="14.85546875" style="115" hidden="1" customWidth="1"/>
    <col min="35" max="35" width="0" style="115" hidden="1" customWidth="1"/>
    <col min="36" max="42" width="9.140625" style="115"/>
    <col min="43" max="16384" width="9.140625" style="12"/>
  </cols>
  <sheetData>
    <row r="1" spans="1:52">
      <c r="A1" s="8" t="s">
        <v>384</v>
      </c>
      <c r="B1" s="8"/>
      <c r="C1" s="9" t="str">
        <f>Basic!B3</f>
        <v xml:space="preserve">CC/T/W-PILE/DOM/A10/26/08899 </v>
      </c>
      <c r="D1" s="9"/>
      <c r="E1" s="9"/>
      <c r="F1" s="27" t="s">
        <v>385</v>
      </c>
      <c r="G1" s="37"/>
      <c r="H1" s="37"/>
      <c r="AE1" s="124">
        <v>1</v>
      </c>
      <c r="AF1" s="115" t="s">
        <v>304</v>
      </c>
      <c r="AG1" s="125">
        <v>1</v>
      </c>
      <c r="AH1" s="125" t="s">
        <v>74</v>
      </c>
      <c r="AI1" s="126"/>
      <c r="AJ1" s="126"/>
      <c r="AK1" s="125">
        <v>1</v>
      </c>
      <c r="AL1" s="126" t="s">
        <v>75</v>
      </c>
      <c r="AQ1" s="93"/>
      <c r="AR1" s="93"/>
      <c r="AS1" s="93"/>
      <c r="AT1" s="93"/>
      <c r="AU1" s="93"/>
      <c r="AV1" s="93"/>
      <c r="AW1" s="93"/>
      <c r="AX1" s="93"/>
      <c r="AY1" s="93"/>
      <c r="AZ1" s="93"/>
    </row>
    <row r="2" spans="1:52">
      <c r="AE2" s="124">
        <v>2</v>
      </c>
      <c r="AF2" s="115" t="s">
        <v>305</v>
      </c>
      <c r="AG2" s="125">
        <v>2</v>
      </c>
      <c r="AH2" s="125" t="s">
        <v>281</v>
      </c>
      <c r="AI2" s="126"/>
      <c r="AJ2" s="126"/>
      <c r="AK2" s="125">
        <v>2</v>
      </c>
      <c r="AL2" s="126" t="s">
        <v>282</v>
      </c>
      <c r="AQ2" s="93"/>
      <c r="AR2" s="93"/>
      <c r="AS2" s="93"/>
      <c r="AT2" s="93"/>
      <c r="AU2" s="93"/>
      <c r="AV2" s="93"/>
      <c r="AW2" s="93"/>
      <c r="AX2" s="93"/>
      <c r="AY2" s="93"/>
      <c r="AZ2" s="93"/>
    </row>
    <row r="3" spans="1:52" ht="20.100000000000001" customHeight="1">
      <c r="A3" s="1165" t="s">
        <v>55</v>
      </c>
      <c r="B3" s="1165"/>
      <c r="C3" s="1165"/>
      <c r="D3" s="1165"/>
      <c r="E3" s="1165"/>
      <c r="F3" s="1165"/>
      <c r="G3" s="15"/>
      <c r="H3" s="15"/>
      <c r="I3" s="30"/>
      <c r="AB3" s="127"/>
      <c r="AC3" s="128"/>
      <c r="AE3" s="124">
        <v>3</v>
      </c>
      <c r="AF3" s="115" t="s">
        <v>306</v>
      </c>
      <c r="AG3" s="125">
        <v>3</v>
      </c>
      <c r="AH3" s="125" t="s">
        <v>283</v>
      </c>
      <c r="AI3" s="126"/>
      <c r="AJ3" s="126"/>
      <c r="AK3" s="125">
        <v>3</v>
      </c>
      <c r="AL3" s="126" t="s">
        <v>284</v>
      </c>
      <c r="AQ3" s="93"/>
      <c r="AR3" s="93"/>
      <c r="AS3" s="93"/>
      <c r="AT3" s="93"/>
      <c r="AU3" s="93"/>
      <c r="AV3" s="93"/>
      <c r="AW3" s="93"/>
      <c r="AX3" s="93"/>
      <c r="AY3" s="93"/>
      <c r="AZ3" s="93"/>
    </row>
    <row r="4" spans="1:52" ht="12" customHeight="1">
      <c r="A4" s="15"/>
      <c r="B4" s="15"/>
      <c r="C4" s="15"/>
      <c r="D4" s="15"/>
      <c r="E4" s="15"/>
      <c r="F4" s="15"/>
      <c r="G4" s="15"/>
      <c r="H4" s="15"/>
      <c r="I4" s="30"/>
      <c r="AB4" s="127"/>
      <c r="AC4" s="128"/>
      <c r="AE4" s="124">
        <v>4</v>
      </c>
      <c r="AF4" s="115" t="s">
        <v>307</v>
      </c>
      <c r="AG4" s="125">
        <v>4</v>
      </c>
      <c r="AH4" s="125" t="s">
        <v>285</v>
      </c>
      <c r="AI4" s="126"/>
      <c r="AJ4" s="126"/>
      <c r="AK4" s="125">
        <v>4</v>
      </c>
      <c r="AL4" s="126" t="s">
        <v>286</v>
      </c>
      <c r="AQ4" s="93"/>
      <c r="AR4" s="93"/>
      <c r="AS4" s="93"/>
      <c r="AT4" s="93"/>
      <c r="AU4" s="93"/>
      <c r="AV4" s="93"/>
      <c r="AW4" s="93"/>
      <c r="AX4" s="93"/>
      <c r="AY4" s="93"/>
      <c r="AZ4" s="93"/>
    </row>
    <row r="5" spans="1:52" ht="20.100000000000001" customHeight="1">
      <c r="A5" s="25" t="s">
        <v>303</v>
      </c>
      <c r="B5" s="25"/>
      <c r="C5" s="1237"/>
      <c r="D5" s="1237"/>
      <c r="E5" s="1237"/>
      <c r="F5" s="1237"/>
      <c r="G5" s="25"/>
      <c r="H5" s="25"/>
      <c r="AB5" s="127"/>
      <c r="AC5" s="128"/>
      <c r="AE5" s="124">
        <v>5</v>
      </c>
      <c r="AF5" s="115" t="s">
        <v>308</v>
      </c>
      <c r="AG5" s="125">
        <v>5</v>
      </c>
      <c r="AH5" s="125" t="s">
        <v>285</v>
      </c>
      <c r="AI5" s="126"/>
      <c r="AJ5" s="126"/>
      <c r="AK5" s="125">
        <v>5</v>
      </c>
      <c r="AL5" s="126" t="s">
        <v>287</v>
      </c>
      <c r="AQ5" s="93"/>
      <c r="AR5" s="93"/>
      <c r="AS5" s="93"/>
      <c r="AT5" s="93"/>
      <c r="AU5" s="93"/>
      <c r="AV5" s="93"/>
      <c r="AW5" s="93"/>
      <c r="AX5" s="93"/>
      <c r="AY5" s="93"/>
      <c r="AZ5" s="93"/>
    </row>
    <row r="6" spans="1:52" ht="20.100000000000001" customHeight="1">
      <c r="A6" s="25" t="s">
        <v>7</v>
      </c>
      <c r="B6" s="1238" t="str">
        <f>'Attach 3(JV)'!B24</f>
        <v/>
      </c>
      <c r="C6" s="1238"/>
      <c r="AB6" s="127"/>
      <c r="AC6" s="128"/>
      <c r="AE6" s="124">
        <v>6</v>
      </c>
      <c r="AF6" s="115" t="s">
        <v>309</v>
      </c>
      <c r="AG6" s="125">
        <v>6</v>
      </c>
      <c r="AH6" s="125" t="s">
        <v>285</v>
      </c>
      <c r="AI6" s="129" t="e">
        <f>DAY(B6)</f>
        <v>#VALUE!</v>
      </c>
      <c r="AJ6" s="126"/>
      <c r="AK6" s="125">
        <v>6</v>
      </c>
      <c r="AL6" s="126" t="s">
        <v>288</v>
      </c>
      <c r="AQ6" s="93"/>
      <c r="AR6" s="93"/>
      <c r="AS6" s="93"/>
      <c r="AT6" s="93"/>
      <c r="AU6" s="93"/>
      <c r="AV6" s="93"/>
      <c r="AW6" s="93"/>
      <c r="AX6" s="93"/>
      <c r="AY6" s="93"/>
      <c r="AZ6" s="93"/>
    </row>
    <row r="7" spans="1:52" ht="20.100000000000001" customHeight="1">
      <c r="A7" s="25"/>
      <c r="B7" s="49"/>
      <c r="C7" s="49"/>
      <c r="AB7" s="127"/>
      <c r="AC7" s="128"/>
      <c r="AE7" s="124">
        <v>7</v>
      </c>
      <c r="AF7" s="115" t="s">
        <v>310</v>
      </c>
      <c r="AG7" s="125">
        <v>7</v>
      </c>
      <c r="AH7" s="125" t="s">
        <v>285</v>
      </c>
      <c r="AI7" s="129" t="e">
        <f>MONTH(B6)</f>
        <v>#VALUE!</v>
      </c>
      <c r="AJ7" s="126"/>
      <c r="AK7" s="125">
        <v>7</v>
      </c>
      <c r="AL7" s="126" t="s">
        <v>289</v>
      </c>
      <c r="AQ7" s="93"/>
      <c r="AR7" s="93"/>
      <c r="AS7" s="93"/>
      <c r="AT7" s="93"/>
      <c r="AU7" s="93"/>
      <c r="AV7" s="93"/>
      <c r="AW7" s="93"/>
      <c r="AX7" s="93"/>
      <c r="AY7" s="93"/>
      <c r="AZ7" s="93"/>
    </row>
    <row r="8" spans="1:52" ht="20.100000000000001" customHeight="1">
      <c r="A8" s="40" t="str">
        <f>'Attach 3(JV)'!E7</f>
        <v>To:</v>
      </c>
      <c r="B8" s="6"/>
      <c r="F8" s="19"/>
      <c r="G8" s="19"/>
      <c r="H8" s="19"/>
      <c r="AB8" s="127"/>
      <c r="AC8" s="128"/>
      <c r="AE8" s="124">
        <v>8</v>
      </c>
      <c r="AF8" s="115" t="s">
        <v>311</v>
      </c>
      <c r="AG8" s="125">
        <v>8</v>
      </c>
      <c r="AH8" s="125" t="s">
        <v>285</v>
      </c>
      <c r="AI8" s="129" t="e">
        <f>LOOKUP(AI7,AK1:AK12,AL1:AL12)</f>
        <v>#VALUE!</v>
      </c>
      <c r="AJ8" s="126"/>
      <c r="AK8" s="125">
        <v>8</v>
      </c>
      <c r="AL8" s="126" t="s">
        <v>290</v>
      </c>
      <c r="AQ8" s="93"/>
      <c r="AR8" s="93"/>
      <c r="AS8" s="93"/>
      <c r="AT8" s="93"/>
      <c r="AU8" s="93"/>
      <c r="AV8" s="93"/>
      <c r="AW8" s="93"/>
      <c r="AX8" s="93"/>
      <c r="AY8" s="93"/>
      <c r="AZ8" s="93"/>
    </row>
    <row r="9" spans="1:52" ht="20.100000000000001" customHeight="1">
      <c r="A9" s="40" t="str">
        <f>'Attach 3(JV)'!E8</f>
        <v>Contract Services</v>
      </c>
      <c r="B9" s="7"/>
      <c r="F9" s="19"/>
      <c r="G9" s="19"/>
      <c r="H9" s="19"/>
      <c r="AB9" s="127"/>
      <c r="AC9" s="128"/>
      <c r="AE9" s="124">
        <v>9</v>
      </c>
      <c r="AF9" s="115" t="s">
        <v>312</v>
      </c>
      <c r="AG9" s="125">
        <v>9</v>
      </c>
      <c r="AH9" s="125" t="s">
        <v>285</v>
      </c>
      <c r="AI9" s="129" t="e">
        <f>YEAR(B6)</f>
        <v>#VALUE!</v>
      </c>
      <c r="AJ9" s="126"/>
      <c r="AK9" s="125">
        <v>9</v>
      </c>
      <c r="AL9" s="126" t="s">
        <v>291</v>
      </c>
      <c r="AQ9" s="93"/>
      <c r="AR9" s="93"/>
      <c r="AS9" s="93"/>
      <c r="AT9" s="93"/>
      <c r="AU9" s="93"/>
      <c r="AV9" s="93"/>
      <c r="AW9" s="93"/>
      <c r="AX9" s="93"/>
      <c r="AY9" s="93"/>
      <c r="AZ9" s="93"/>
    </row>
    <row r="10" spans="1:52" ht="20.100000000000001" customHeight="1">
      <c r="A10" s="40" t="str">
        <f>'Attach 3(JV)'!E9</f>
        <v>Power Grid Corporation of India Ltd.,</v>
      </c>
      <c r="B10" s="7"/>
      <c r="F10" s="19"/>
      <c r="G10" s="19"/>
      <c r="H10" s="19"/>
      <c r="AB10" s="127"/>
      <c r="AC10" s="128"/>
      <c r="AE10" s="124">
        <v>10</v>
      </c>
      <c r="AF10" s="115" t="s">
        <v>313</v>
      </c>
      <c r="AG10" s="125">
        <v>10</v>
      </c>
      <c r="AH10" s="125" t="s">
        <v>285</v>
      </c>
      <c r="AI10" s="126"/>
      <c r="AJ10" s="126"/>
      <c r="AK10" s="125">
        <v>10</v>
      </c>
      <c r="AL10" s="126" t="s">
        <v>292</v>
      </c>
      <c r="AQ10" s="93"/>
      <c r="AR10" s="93"/>
      <c r="AS10" s="93"/>
      <c r="AT10" s="93"/>
      <c r="AU10" s="93"/>
      <c r="AV10" s="93"/>
      <c r="AW10" s="93"/>
      <c r="AX10" s="93"/>
      <c r="AY10" s="93"/>
      <c r="AZ10" s="93"/>
    </row>
    <row r="11" spans="1:52" ht="20.100000000000001" customHeight="1">
      <c r="A11" s="40" t="str">
        <f>'Attach 3(JV)'!E10</f>
        <v>"Saudamini", Plot No. 2, Sector 29</v>
      </c>
      <c r="B11" s="7"/>
      <c r="F11" s="19"/>
      <c r="G11" s="19"/>
      <c r="H11" s="19"/>
      <c r="AB11" s="127"/>
      <c r="AC11" s="128"/>
      <c r="AE11" s="124">
        <v>11</v>
      </c>
      <c r="AF11" s="115" t="s">
        <v>314</v>
      </c>
      <c r="AG11" s="125">
        <v>11</v>
      </c>
      <c r="AH11" s="125" t="s">
        <v>285</v>
      </c>
      <c r="AI11" s="126"/>
      <c r="AJ11" s="126"/>
      <c r="AK11" s="125">
        <v>11</v>
      </c>
      <c r="AL11" s="126" t="s">
        <v>293</v>
      </c>
      <c r="AQ11" s="93"/>
      <c r="AR11" s="93"/>
      <c r="AS11" s="93"/>
      <c r="AT11" s="93"/>
      <c r="AU11" s="93"/>
      <c r="AV11" s="93"/>
      <c r="AW11" s="93"/>
      <c r="AX11" s="93"/>
      <c r="AY11" s="93"/>
      <c r="AZ11" s="93"/>
    </row>
    <row r="12" spans="1:52" ht="20.100000000000001" customHeight="1">
      <c r="A12" s="40" t="str">
        <f>'Attach 3(JV)'!E11</f>
        <v>Gurgaon (Haryana) - 122001</v>
      </c>
      <c r="B12" s="7"/>
      <c r="F12" s="19"/>
      <c r="G12" s="19"/>
      <c r="H12" s="19"/>
      <c r="AB12" s="127"/>
      <c r="AC12" s="128"/>
      <c r="AE12" s="124">
        <v>12</v>
      </c>
      <c r="AF12" s="115" t="s">
        <v>315</v>
      </c>
      <c r="AG12" s="125">
        <v>12</v>
      </c>
      <c r="AH12" s="125" t="s">
        <v>285</v>
      </c>
      <c r="AI12" s="126"/>
      <c r="AJ12" s="126"/>
      <c r="AK12" s="125">
        <v>12</v>
      </c>
      <c r="AL12" s="126" t="s">
        <v>294</v>
      </c>
      <c r="AQ12" s="93"/>
      <c r="AR12" s="93"/>
      <c r="AS12" s="93"/>
      <c r="AT12" s="93"/>
      <c r="AU12" s="93"/>
      <c r="AV12" s="93"/>
      <c r="AW12" s="93"/>
      <c r="AX12" s="93"/>
      <c r="AY12" s="93"/>
      <c r="AZ12" s="93"/>
    </row>
    <row r="13" spans="1:52" ht="20.100000000000001" customHeight="1">
      <c r="A13" s="40"/>
      <c r="B13" s="7"/>
      <c r="F13" s="19"/>
      <c r="G13" s="19"/>
      <c r="H13" s="19"/>
      <c r="AB13" s="127"/>
      <c r="AC13" s="128"/>
      <c r="AE13" s="124">
        <v>13</v>
      </c>
      <c r="AF13" s="115" t="s">
        <v>316</v>
      </c>
      <c r="AG13" s="125">
        <v>13</v>
      </c>
      <c r="AH13" s="125" t="s">
        <v>285</v>
      </c>
      <c r="AI13" s="126"/>
      <c r="AJ13" s="126"/>
      <c r="AK13" s="126"/>
      <c r="AL13" s="126"/>
      <c r="AQ13" s="93"/>
      <c r="AR13" s="93"/>
      <c r="AS13" s="93"/>
      <c r="AT13" s="93"/>
      <c r="AU13" s="93"/>
      <c r="AV13" s="93"/>
      <c r="AW13" s="93"/>
      <c r="AX13" s="93"/>
      <c r="AY13" s="93"/>
      <c r="AZ13" s="93"/>
    </row>
    <row r="14" spans="1:52" ht="12" customHeight="1">
      <c r="A14" s="25"/>
      <c r="B14" s="25"/>
      <c r="F14" s="19"/>
      <c r="G14" s="19"/>
      <c r="H14" s="19"/>
      <c r="AB14" s="127"/>
      <c r="AC14" s="128"/>
      <c r="AE14" s="124">
        <v>14</v>
      </c>
      <c r="AF14" s="115" t="s">
        <v>317</v>
      </c>
      <c r="AG14" s="125">
        <v>14</v>
      </c>
      <c r="AH14" s="125" t="s">
        <v>285</v>
      </c>
      <c r="AI14" s="126"/>
      <c r="AJ14" s="126"/>
      <c r="AK14" s="126"/>
      <c r="AL14" s="126"/>
      <c r="AQ14" s="93"/>
      <c r="AR14" s="93"/>
      <c r="AS14" s="93"/>
      <c r="AT14" s="93"/>
      <c r="AU14" s="93"/>
      <c r="AV14" s="93"/>
      <c r="AW14" s="93"/>
      <c r="AX14" s="93"/>
      <c r="AY14" s="93"/>
      <c r="AZ14" s="93"/>
    </row>
    <row r="15" spans="1:52" ht="71.45" customHeight="1">
      <c r="A15" s="44" t="s">
        <v>326</v>
      </c>
      <c r="B15" s="44"/>
      <c r="C15" s="1227" t="str">
        <f>Basic!B1</f>
        <v xml:space="preserve">PPile foundation Package PL-01 for 765KVAngul-Srikakulam 2nd D/c Transmission line part-I associated with “Inter-regional strengthening between SR grid and ER grid” through TBCB Route.      </v>
      </c>
      <c r="D15" s="1227"/>
      <c r="E15" s="1227"/>
      <c r="F15" s="1227"/>
      <c r="G15" s="19"/>
      <c r="H15" s="19"/>
      <c r="AB15" s="127"/>
      <c r="AC15" s="128"/>
      <c r="AE15" s="124">
        <v>15</v>
      </c>
      <c r="AF15" s="115" t="s">
        <v>318</v>
      </c>
      <c r="AG15" s="125">
        <v>15</v>
      </c>
      <c r="AH15" s="125" t="s">
        <v>285</v>
      </c>
      <c r="AI15" s="126"/>
      <c r="AJ15" s="126"/>
      <c r="AK15" s="126"/>
      <c r="AL15" s="126"/>
      <c r="AQ15" s="93"/>
      <c r="AR15" s="93"/>
      <c r="AS15" s="93"/>
      <c r="AT15" s="93"/>
      <c r="AU15" s="93"/>
      <c r="AV15" s="93"/>
      <c r="AW15" s="93"/>
      <c r="AX15" s="93"/>
      <c r="AY15" s="93"/>
      <c r="AZ15" s="93"/>
    </row>
    <row r="16" spans="1:52" ht="28.5" customHeight="1">
      <c r="A16" s="16" t="s">
        <v>56</v>
      </c>
      <c r="C16" s="19"/>
      <c r="D16" s="19"/>
      <c r="E16" s="19"/>
      <c r="F16" s="19"/>
      <c r="G16" s="1239" t="s">
        <v>146</v>
      </c>
      <c r="H16" s="1239"/>
      <c r="AB16" s="127"/>
      <c r="AC16" s="128"/>
      <c r="AE16" s="124">
        <v>16</v>
      </c>
      <c r="AF16" s="115" t="s">
        <v>319</v>
      </c>
      <c r="AG16" s="125">
        <v>16</v>
      </c>
      <c r="AH16" s="125" t="s">
        <v>285</v>
      </c>
      <c r="AI16" s="126"/>
      <c r="AJ16" s="126"/>
      <c r="AK16" s="126"/>
      <c r="AL16" s="126"/>
      <c r="AQ16" s="93"/>
      <c r="AR16" s="93"/>
      <c r="AS16" s="93"/>
      <c r="AT16" s="93"/>
      <c r="AU16" s="93"/>
      <c r="AV16" s="93"/>
      <c r="AW16" s="93"/>
      <c r="AX16" s="93"/>
      <c r="AY16" s="93"/>
      <c r="AZ16" s="93"/>
    </row>
    <row r="17" spans="1:52" s="11" customFormat="1" ht="137.44999999999999" customHeight="1">
      <c r="A17" s="52">
        <v>1</v>
      </c>
      <c r="B17" s="1240"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execute Pile foundation, Civil and other allied works associated with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240"/>
      <c r="D17" s="1240"/>
      <c r="E17" s="1240"/>
      <c r="F17" s="1240"/>
      <c r="G17" s="98" t="s">
        <v>549</v>
      </c>
      <c r="H17" s="106" t="s">
        <v>550</v>
      </c>
      <c r="I17" s="113"/>
      <c r="J17" s="38"/>
      <c r="K17" s="38"/>
      <c r="L17" s="38"/>
      <c r="M17" s="38"/>
      <c r="N17" s="38"/>
      <c r="O17" s="38"/>
      <c r="P17" s="38"/>
      <c r="Q17" s="38"/>
      <c r="R17" s="38"/>
      <c r="S17" s="38"/>
      <c r="T17" s="38"/>
      <c r="U17" s="38"/>
      <c r="V17" s="38"/>
      <c r="W17" s="38"/>
      <c r="X17" s="38"/>
      <c r="Y17" s="38"/>
      <c r="Z17" s="43"/>
      <c r="AA17" s="43"/>
      <c r="AB17" s="130" t="s">
        <v>637</v>
      </c>
      <c r="AC17" s="41"/>
      <c r="AD17" s="131"/>
      <c r="AE17" s="124">
        <v>17</v>
      </c>
      <c r="AF17" s="38" t="s">
        <v>320</v>
      </c>
      <c r="AG17" s="125">
        <v>17</v>
      </c>
      <c r="AH17" s="125" t="s">
        <v>285</v>
      </c>
      <c r="AI17" s="126"/>
      <c r="AJ17" s="126"/>
      <c r="AK17" s="126"/>
      <c r="AL17" s="126"/>
      <c r="AM17" s="38"/>
      <c r="AN17" s="38"/>
      <c r="AO17" s="38"/>
      <c r="AP17" s="38"/>
      <c r="AQ17" s="91"/>
      <c r="AR17" s="91"/>
      <c r="AS17" s="91"/>
      <c r="AT17" s="91"/>
      <c r="AU17" s="91"/>
      <c r="AV17" s="91"/>
      <c r="AW17" s="91"/>
      <c r="AX17" s="91"/>
      <c r="AY17" s="91"/>
      <c r="AZ17" s="91"/>
    </row>
    <row r="18" spans="1:52" s="11" customFormat="1" ht="28.9" customHeight="1">
      <c r="A18" s="52">
        <v>1.1000000000000001</v>
      </c>
      <c r="B18" s="1252" t="s">
        <v>838</v>
      </c>
      <c r="C18" s="1252"/>
      <c r="D18" s="1252"/>
      <c r="E18" s="1252"/>
      <c r="F18" s="1252"/>
      <c r="G18" s="673"/>
      <c r="H18" s="674"/>
      <c r="I18" s="113"/>
      <c r="J18" s="38"/>
      <c r="K18" s="38"/>
      <c r="L18" s="38"/>
      <c r="M18" s="38"/>
      <c r="N18" s="38"/>
      <c r="O18" s="38"/>
      <c r="P18" s="38"/>
      <c r="Q18" s="38"/>
      <c r="R18" s="38"/>
      <c r="S18" s="38"/>
      <c r="T18" s="38"/>
      <c r="U18" s="38"/>
      <c r="V18" s="38"/>
      <c r="W18" s="38"/>
      <c r="X18" s="38"/>
      <c r="Y18" s="38"/>
      <c r="Z18" s="43"/>
      <c r="AA18" s="43"/>
      <c r="AB18" s="130"/>
      <c r="AC18" s="41"/>
      <c r="AD18" s="131"/>
      <c r="AE18" s="124"/>
      <c r="AF18" s="38"/>
      <c r="AG18" s="125"/>
      <c r="AH18" s="125"/>
      <c r="AI18" s="126"/>
      <c r="AJ18" s="126"/>
      <c r="AK18" s="126"/>
      <c r="AL18" s="126"/>
      <c r="AM18" s="38"/>
      <c r="AN18" s="38"/>
      <c r="AO18" s="38"/>
      <c r="AP18" s="38"/>
      <c r="AQ18" s="91"/>
      <c r="AR18" s="91"/>
      <c r="AS18" s="91"/>
      <c r="AT18" s="91"/>
      <c r="AU18" s="91"/>
      <c r="AV18" s="91"/>
      <c r="AW18" s="91"/>
      <c r="AX18" s="91"/>
      <c r="AY18" s="91"/>
      <c r="AZ18" s="91"/>
    </row>
    <row r="19" spans="1:52" ht="21" customHeight="1">
      <c r="A19" s="52">
        <v>2</v>
      </c>
      <c r="B19" s="53" t="s">
        <v>57</v>
      </c>
      <c r="C19" s="19"/>
      <c r="D19" s="19"/>
      <c r="E19" s="19"/>
      <c r="F19" s="19"/>
      <c r="G19" s="19"/>
      <c r="H19" s="19"/>
      <c r="AB19" s="127"/>
      <c r="AC19" s="128" t="s">
        <v>327</v>
      </c>
      <c r="AE19" s="124">
        <v>18</v>
      </c>
      <c r="AF19" s="115" t="s">
        <v>321</v>
      </c>
      <c r="AG19" s="125">
        <v>18</v>
      </c>
      <c r="AH19" s="125" t="s">
        <v>285</v>
      </c>
      <c r="AI19" s="126"/>
      <c r="AJ19" s="126"/>
      <c r="AK19" s="126"/>
      <c r="AL19" s="126"/>
      <c r="AQ19" s="93"/>
      <c r="AR19" s="93"/>
      <c r="AS19" s="93"/>
      <c r="AT19" s="93"/>
      <c r="AU19" s="93"/>
      <c r="AV19" s="93"/>
      <c r="AW19" s="93"/>
      <c r="AX19" s="93"/>
      <c r="AY19" s="93"/>
      <c r="AZ19" s="93"/>
    </row>
    <row r="20" spans="1:52" s="11" customFormat="1" ht="45" customHeight="1">
      <c r="A20" s="31">
        <v>2.1</v>
      </c>
      <c r="B20" s="1196" t="s">
        <v>770</v>
      </c>
      <c r="C20" s="1196"/>
      <c r="D20" s="1196"/>
      <c r="E20" s="1196"/>
      <c r="F20" s="1196"/>
      <c r="G20" s="1131" t="s">
        <v>146</v>
      </c>
      <c r="H20" s="1131"/>
      <c r="I20" s="1131"/>
      <c r="J20" s="1131"/>
      <c r="K20" s="38"/>
      <c r="L20" s="38"/>
      <c r="M20" s="38"/>
      <c r="N20" s="38"/>
      <c r="O20" s="38"/>
      <c r="P20" s="38"/>
      <c r="Q20" s="38"/>
      <c r="R20" s="38"/>
      <c r="S20" s="38"/>
      <c r="T20" s="38"/>
      <c r="U20" s="38"/>
      <c r="V20" s="38"/>
      <c r="W20" s="38"/>
      <c r="X20" s="38"/>
      <c r="Y20" s="38"/>
      <c r="Z20" s="38"/>
      <c r="AA20" s="38"/>
      <c r="AB20" s="127"/>
      <c r="AC20" s="128" t="s">
        <v>328</v>
      </c>
      <c r="AD20" s="124"/>
      <c r="AE20" s="124">
        <v>19</v>
      </c>
      <c r="AF20" s="38" t="s">
        <v>322</v>
      </c>
      <c r="AG20" s="125">
        <v>19</v>
      </c>
      <c r="AH20" s="125" t="s">
        <v>285</v>
      </c>
      <c r="AI20" s="132"/>
      <c r="AJ20" s="132"/>
      <c r="AK20" s="132"/>
      <c r="AL20" s="132"/>
      <c r="AM20" s="38"/>
      <c r="AN20" s="38"/>
      <c r="AO20" s="38"/>
      <c r="AP20" s="38"/>
      <c r="AQ20" s="91"/>
      <c r="AR20" s="91"/>
      <c r="AS20" s="91"/>
      <c r="AT20" s="91"/>
      <c r="AU20" s="91"/>
      <c r="AV20" s="91"/>
      <c r="AW20" s="91"/>
      <c r="AX20" s="91"/>
      <c r="AY20" s="91"/>
      <c r="AZ20" s="91"/>
    </row>
    <row r="21" spans="1:52" s="11" customFormat="1" ht="32.25" customHeight="1">
      <c r="A21" s="16"/>
      <c r="B21" s="44" t="str">
        <f>"(a) Attachment 1(" &amp; Basic!$B$2 &amp; ") :"</f>
        <v>(a) Attachment 1(PL-01) :</v>
      </c>
      <c r="C21" s="19"/>
      <c r="D21" s="1236" t="s">
        <v>332</v>
      </c>
      <c r="E21" s="1236"/>
      <c r="F21" s="1236"/>
      <c r="G21" s="63" t="s">
        <v>330</v>
      </c>
      <c r="H21" s="133" t="s">
        <v>299</v>
      </c>
      <c r="I21" s="133"/>
      <c r="J21" s="133"/>
      <c r="K21" s="124"/>
      <c r="L21" s="124"/>
      <c r="M21" s="148"/>
      <c r="N21" s="124"/>
      <c r="O21" s="124"/>
      <c r="P21" s="124"/>
      <c r="Q21" s="124"/>
      <c r="R21" s="124"/>
      <c r="S21" s="124"/>
      <c r="T21" s="124"/>
      <c r="U21" s="124"/>
      <c r="V21" s="124"/>
      <c r="W21" s="124"/>
      <c r="X21" s="124"/>
      <c r="Y21" s="124"/>
      <c r="Z21" s="38"/>
      <c r="AA21" s="38"/>
      <c r="AB21" s="127"/>
      <c r="AC21" s="128" t="s">
        <v>329</v>
      </c>
      <c r="AD21" s="124" t="str">
        <f>IF(ISERROR(LOOKUP(J21,AE1:AE21,AF1:AF21)), "Zero", LOOKUP(J21,AE1:AE21,AF1:AF21))</f>
        <v>Zero</v>
      </c>
      <c r="AE21" s="124">
        <v>20</v>
      </c>
      <c r="AF21" s="38" t="s">
        <v>323</v>
      </c>
      <c r="AG21" s="125">
        <v>20</v>
      </c>
      <c r="AH21" s="125" t="s">
        <v>285</v>
      </c>
      <c r="AI21" s="126"/>
      <c r="AJ21" s="126"/>
      <c r="AK21" s="126"/>
      <c r="AL21" s="126"/>
      <c r="AM21" s="38"/>
      <c r="AN21" s="38"/>
      <c r="AO21" s="38"/>
      <c r="AP21" s="38"/>
      <c r="AQ21" s="91"/>
      <c r="AR21" s="91"/>
      <c r="AS21" s="91"/>
      <c r="AT21" s="91"/>
      <c r="AU21" s="91"/>
      <c r="AV21" s="91"/>
      <c r="AW21" s="91"/>
      <c r="AX21" s="91"/>
      <c r="AY21" s="91"/>
      <c r="AZ21" s="91"/>
    </row>
    <row r="22" spans="1:52" s="11" customFormat="1" ht="78.75" hidden="1" customHeight="1">
      <c r="A22" s="16"/>
      <c r="B22" s="44"/>
      <c r="C22" s="19"/>
      <c r="D22" s="1253" t="s">
        <v>833</v>
      </c>
      <c r="E22" s="1254"/>
      <c r="F22" s="672"/>
      <c r="G22" s="652"/>
      <c r="H22" s="653"/>
      <c r="I22" s="653"/>
      <c r="J22" s="653"/>
      <c r="K22" s="124"/>
      <c r="L22" s="124"/>
      <c r="M22" s="148"/>
      <c r="N22" s="124"/>
      <c r="O22" s="124"/>
      <c r="P22" s="124"/>
      <c r="Q22" s="124"/>
      <c r="R22" s="124"/>
      <c r="S22" s="124"/>
      <c r="T22" s="124"/>
      <c r="U22" s="124"/>
      <c r="V22" s="124"/>
      <c r="W22" s="124"/>
      <c r="X22" s="124"/>
      <c r="Y22" s="124"/>
      <c r="Z22" s="38"/>
      <c r="AA22" s="38"/>
      <c r="AB22" s="127"/>
      <c r="AC22" s="128"/>
      <c r="AD22" s="124"/>
      <c r="AE22" s="124"/>
      <c r="AF22" s="38"/>
      <c r="AG22" s="125"/>
      <c r="AH22" s="125"/>
      <c r="AI22" s="126"/>
      <c r="AJ22" s="126"/>
      <c r="AK22" s="126"/>
      <c r="AL22" s="126"/>
      <c r="AM22" s="38"/>
      <c r="AN22" s="38"/>
      <c r="AO22" s="38"/>
      <c r="AP22" s="38"/>
      <c r="AQ22" s="91"/>
      <c r="AR22" s="91"/>
      <c r="AS22" s="91"/>
      <c r="AT22" s="91"/>
      <c r="AU22" s="91"/>
      <c r="AV22" s="91"/>
      <c r="AW22" s="91"/>
      <c r="AX22" s="91"/>
      <c r="AY22" s="91"/>
      <c r="AZ22" s="91"/>
    </row>
    <row r="23" spans="1:52" s="11" customFormat="1" ht="78.75" hidden="1" customHeight="1">
      <c r="A23" s="16"/>
      <c r="B23" s="44"/>
      <c r="C23" s="19"/>
      <c r="D23" s="1232" t="s">
        <v>834</v>
      </c>
      <c r="E23" s="1232"/>
      <c r="F23" s="1233"/>
      <c r="G23" s="652"/>
      <c r="H23" s="653"/>
      <c r="I23" s="653"/>
      <c r="J23" s="653"/>
      <c r="K23" s="124"/>
      <c r="L23" s="124"/>
      <c r="M23" s="148"/>
      <c r="N23" s="124"/>
      <c r="O23" s="124"/>
      <c r="P23" s="124"/>
      <c r="Q23" s="124"/>
      <c r="R23" s="124"/>
      <c r="S23" s="124"/>
      <c r="T23" s="124"/>
      <c r="U23" s="124"/>
      <c r="V23" s="124"/>
      <c r="W23" s="124"/>
      <c r="X23" s="124"/>
      <c r="Y23" s="124"/>
      <c r="Z23" s="38"/>
      <c r="AA23" s="38"/>
      <c r="AB23" s="127"/>
      <c r="AC23" s="128"/>
      <c r="AD23" s="124"/>
      <c r="AE23" s="124"/>
      <c r="AF23" s="38"/>
      <c r="AG23" s="125"/>
      <c r="AH23" s="125"/>
      <c r="AI23" s="126"/>
      <c r="AJ23" s="126"/>
      <c r="AK23" s="126"/>
      <c r="AL23" s="126"/>
      <c r="AM23" s="38"/>
      <c r="AN23" s="38"/>
      <c r="AO23" s="38"/>
      <c r="AP23" s="38"/>
      <c r="AQ23" s="91"/>
      <c r="AR23" s="91"/>
      <c r="AS23" s="91"/>
      <c r="AT23" s="91"/>
      <c r="AU23" s="91"/>
      <c r="AV23" s="91"/>
      <c r="AW23" s="91"/>
      <c r="AX23" s="91"/>
      <c r="AY23" s="91"/>
      <c r="AZ23" s="91"/>
    </row>
    <row r="24" spans="1:52" s="11" customFormat="1" ht="86.25" customHeight="1">
      <c r="A24" s="16"/>
      <c r="B24" s="44" t="str">
        <f>"(b) Attachment 2(" &amp; Basic!$B$2 &amp; ") :"</f>
        <v>(b) Attachment 2(PL-01) :</v>
      </c>
      <c r="C24" s="19"/>
      <c r="D24" s="1197" t="s">
        <v>59</v>
      </c>
      <c r="E24" s="1197"/>
      <c r="F24" s="1197"/>
      <c r="G24" s="1241" t="s">
        <v>785</v>
      </c>
      <c r="H24" s="1241"/>
      <c r="I24" s="1241"/>
      <c r="J24" s="1241"/>
      <c r="K24" s="38"/>
      <c r="L24" s="38"/>
      <c r="M24" s="38"/>
      <c r="N24" s="38"/>
      <c r="O24" s="38"/>
      <c r="P24" s="38"/>
      <c r="Q24" s="38"/>
      <c r="R24" s="38"/>
      <c r="S24" s="38"/>
      <c r="T24" s="38"/>
      <c r="U24" s="38"/>
      <c r="V24" s="38"/>
      <c r="W24" s="38"/>
      <c r="X24" s="38"/>
      <c r="Y24" s="38"/>
      <c r="Z24" s="38"/>
      <c r="AA24" s="38"/>
      <c r="AB24" s="127"/>
      <c r="AC24" s="128" t="s">
        <v>330</v>
      </c>
      <c r="AD24" s="124" t="str">
        <f>IF(J21 &gt; 9, "("&amp;J21&amp;")", "(0"&amp;J21&amp;")")</f>
        <v>(0)</v>
      </c>
      <c r="AE24" s="124"/>
      <c r="AF24" s="38"/>
      <c r="AG24" s="125">
        <v>21</v>
      </c>
      <c r="AH24" s="125" t="s">
        <v>74</v>
      </c>
      <c r="AI24" s="126"/>
      <c r="AJ24" s="126"/>
      <c r="AK24" s="126"/>
      <c r="AL24" s="126"/>
      <c r="AM24" s="38"/>
      <c r="AN24" s="38"/>
      <c r="AO24" s="38"/>
      <c r="AP24" s="38"/>
      <c r="AQ24" s="91"/>
      <c r="AR24" s="91"/>
      <c r="AS24" s="91"/>
      <c r="AT24" s="91"/>
      <c r="AU24" s="91"/>
      <c r="AV24" s="91"/>
      <c r="AW24" s="91"/>
      <c r="AX24" s="91"/>
      <c r="AY24" s="91"/>
      <c r="AZ24" s="91"/>
    </row>
    <row r="25" spans="1:52" s="11" customFormat="1" ht="81" customHeight="1">
      <c r="A25" s="16"/>
      <c r="B25" s="44" t="str">
        <f>"(c) Attachment 3(" &amp; Basic!$B$2 &amp; ") :"</f>
        <v>(c) Attachment 3(PL-01) :</v>
      </c>
      <c r="C25" s="19"/>
      <c r="D25" s="1197" t="s">
        <v>300</v>
      </c>
      <c r="E25" s="1197"/>
      <c r="F25" s="1197"/>
      <c r="G25" s="54"/>
      <c r="H25" s="54"/>
      <c r="I25" s="38"/>
      <c r="J25" s="38"/>
      <c r="K25" s="38"/>
      <c r="L25" s="38"/>
      <c r="M25" s="38"/>
      <c r="N25" s="38"/>
      <c r="O25" s="38"/>
      <c r="P25" s="38"/>
      <c r="Q25" s="38"/>
      <c r="R25" s="38"/>
      <c r="S25" s="38"/>
      <c r="T25" s="38"/>
      <c r="U25" s="38"/>
      <c r="V25" s="38"/>
      <c r="W25" s="38"/>
      <c r="X25" s="38"/>
      <c r="Y25" s="38"/>
      <c r="Z25" s="38"/>
      <c r="AA25" s="21"/>
      <c r="AB25" s="127"/>
      <c r="AC25" s="128"/>
      <c r="AD25" s="124"/>
      <c r="AE25" s="124"/>
      <c r="AF25" s="38"/>
      <c r="AG25" s="125">
        <v>22</v>
      </c>
      <c r="AH25" s="125" t="s">
        <v>285</v>
      </c>
      <c r="AI25" s="126"/>
      <c r="AJ25" s="126"/>
      <c r="AK25" s="126"/>
      <c r="AL25" s="126"/>
      <c r="AM25" s="38"/>
      <c r="AN25" s="38"/>
      <c r="AO25" s="38"/>
      <c r="AP25" s="38"/>
      <c r="AQ25" s="91"/>
      <c r="AR25" s="91"/>
      <c r="AS25" s="91"/>
      <c r="AT25" s="91"/>
      <c r="AU25" s="91"/>
      <c r="AV25" s="91"/>
      <c r="AW25" s="91"/>
      <c r="AX25" s="91"/>
      <c r="AY25" s="91"/>
      <c r="AZ25" s="91"/>
    </row>
    <row r="26" spans="1:52" s="11" customFormat="1" ht="63.75" customHeight="1">
      <c r="A26" s="16"/>
      <c r="B26" s="16"/>
      <c r="C26" s="16"/>
      <c r="D26" s="1197" t="s">
        <v>145</v>
      </c>
      <c r="E26" s="1197"/>
      <c r="F26" s="1197"/>
      <c r="G26" s="112"/>
      <c r="H26" s="149">
        <f>'Names of Bidder'!D8</f>
        <v>0</v>
      </c>
      <c r="I26" s="38"/>
      <c r="J26" s="46"/>
      <c r="K26" s="46"/>
      <c r="L26" s="46"/>
      <c r="M26" s="46"/>
      <c r="N26" s="46"/>
      <c r="O26" s="46"/>
      <c r="P26" s="46"/>
      <c r="Q26" s="46"/>
      <c r="R26" s="46"/>
      <c r="S26" s="46"/>
      <c r="T26" s="46"/>
      <c r="U26" s="46"/>
      <c r="V26" s="46"/>
      <c r="W26" s="46"/>
      <c r="X26" s="46"/>
      <c r="Y26" s="46"/>
      <c r="Z26" s="38"/>
      <c r="AA26" s="38"/>
      <c r="AB26" s="127"/>
      <c r="AC26" s="128" t="s">
        <v>331</v>
      </c>
      <c r="AD26" s="124"/>
      <c r="AE26" s="124"/>
      <c r="AF26" s="38"/>
      <c r="AG26" s="125">
        <v>23</v>
      </c>
      <c r="AH26" s="125" t="s">
        <v>285</v>
      </c>
      <c r="AI26" s="126"/>
      <c r="AJ26" s="126"/>
      <c r="AK26" s="126"/>
      <c r="AL26" s="126"/>
      <c r="AM26" s="38"/>
      <c r="AN26" s="38"/>
      <c r="AO26" s="38"/>
      <c r="AP26" s="38"/>
      <c r="AQ26" s="91"/>
      <c r="AR26" s="91"/>
      <c r="AS26" s="91"/>
      <c r="AT26" s="91"/>
      <c r="AU26" s="91"/>
      <c r="AV26" s="91"/>
      <c r="AW26" s="91"/>
      <c r="AX26" s="91"/>
      <c r="AY26" s="91"/>
      <c r="AZ26" s="91"/>
    </row>
    <row r="27" spans="1:52" s="11" customFormat="1" ht="49.5" customHeight="1">
      <c r="A27" s="16"/>
      <c r="B27" s="16"/>
      <c r="C27" s="16"/>
      <c r="D27" s="1234" t="s">
        <v>771</v>
      </c>
      <c r="E27" s="1234"/>
      <c r="F27" s="1234"/>
      <c r="G27" s="112"/>
      <c r="H27" s="149"/>
      <c r="I27" s="38"/>
      <c r="J27" s="46"/>
      <c r="K27" s="46"/>
      <c r="L27" s="46"/>
      <c r="M27" s="46"/>
      <c r="N27" s="46"/>
      <c r="O27" s="46"/>
      <c r="P27" s="46"/>
      <c r="Q27" s="46"/>
      <c r="R27" s="46"/>
      <c r="S27" s="46"/>
      <c r="T27" s="46"/>
      <c r="U27" s="46"/>
      <c r="V27" s="46"/>
      <c r="W27" s="46"/>
      <c r="X27" s="46"/>
      <c r="Y27" s="46"/>
      <c r="Z27" s="38"/>
      <c r="AA27" s="38"/>
      <c r="AB27" s="127"/>
      <c r="AC27" s="128"/>
      <c r="AD27" s="124"/>
      <c r="AE27" s="124"/>
      <c r="AF27" s="38"/>
      <c r="AG27" s="125"/>
      <c r="AH27" s="125"/>
      <c r="AI27" s="126"/>
      <c r="AJ27" s="126"/>
      <c r="AK27" s="126"/>
      <c r="AL27" s="126"/>
      <c r="AM27" s="38"/>
      <c r="AN27" s="38"/>
      <c r="AO27" s="38"/>
      <c r="AP27" s="38"/>
      <c r="AQ27" s="91"/>
      <c r="AR27" s="91"/>
      <c r="AS27" s="91"/>
      <c r="AT27" s="91"/>
      <c r="AU27" s="91"/>
      <c r="AV27" s="91"/>
      <c r="AW27" s="91"/>
      <c r="AX27" s="91"/>
      <c r="AY27" s="91"/>
      <c r="AZ27" s="91"/>
    </row>
    <row r="28" spans="1:52" s="11" customFormat="1" ht="13.5" customHeight="1">
      <c r="A28" s="16"/>
      <c r="B28" s="16"/>
      <c r="C28" s="16"/>
      <c r="D28" s="1197"/>
      <c r="E28" s="1197"/>
      <c r="F28" s="1197"/>
      <c r="G28" s="112">
        <v>0</v>
      </c>
      <c r="H28" s="149">
        <f>'Names of Bidder'!D9</f>
        <v>0</v>
      </c>
      <c r="I28" s="38"/>
      <c r="J28" s="114"/>
      <c r="K28" s="114"/>
      <c r="L28" s="114"/>
      <c r="M28" s="114"/>
      <c r="N28" s="114"/>
      <c r="O28" s="114"/>
      <c r="P28" s="114"/>
      <c r="Q28" s="114"/>
      <c r="R28" s="114"/>
      <c r="S28" s="114"/>
      <c r="T28" s="114"/>
      <c r="U28" s="114"/>
      <c r="V28" s="114"/>
      <c r="W28" s="114"/>
      <c r="X28" s="114"/>
      <c r="Y28" s="114"/>
      <c r="Z28" s="114"/>
      <c r="AA28" s="114"/>
      <c r="AB28" s="127"/>
      <c r="AC28" s="128" t="s">
        <v>332</v>
      </c>
      <c r="AD28" s="124"/>
      <c r="AE28" s="124"/>
      <c r="AF28" s="38"/>
      <c r="AG28" s="125">
        <v>24</v>
      </c>
      <c r="AH28" s="125" t="s">
        <v>285</v>
      </c>
      <c r="AI28" s="126"/>
      <c r="AJ28" s="126"/>
      <c r="AK28" s="126"/>
      <c r="AL28" s="126"/>
      <c r="AM28" s="38"/>
      <c r="AN28" s="38"/>
      <c r="AO28" s="38"/>
      <c r="AP28" s="38"/>
      <c r="AQ28" s="91"/>
      <c r="AR28" s="91"/>
      <c r="AS28" s="91"/>
      <c r="AT28" s="91"/>
      <c r="AU28" s="91"/>
      <c r="AV28" s="91"/>
      <c r="AW28" s="91"/>
      <c r="AX28" s="91"/>
      <c r="AY28" s="91"/>
      <c r="AZ28" s="91"/>
    </row>
    <row r="29" spans="1:52" ht="211.5" customHeight="1">
      <c r="B29" s="44" t="str">
        <f>"(d) Attachment 4(" &amp; Basic!$B$2 &amp; ") :"</f>
        <v>(d) Attachment 4(PL-01) :</v>
      </c>
      <c r="C29" s="45"/>
      <c r="D29" s="1197" t="s">
        <v>298</v>
      </c>
      <c r="E29" s="1197"/>
      <c r="F29" s="1197"/>
      <c r="G29" s="101"/>
      <c r="H29" s="54"/>
      <c r="AB29" s="127"/>
      <c r="AC29" s="128"/>
      <c r="AG29" s="125">
        <v>25</v>
      </c>
      <c r="AH29" s="125" t="s">
        <v>285</v>
      </c>
      <c r="AI29" s="126"/>
      <c r="AJ29" s="126"/>
      <c r="AK29" s="126"/>
      <c r="AL29" s="126"/>
      <c r="AQ29" s="93"/>
      <c r="AR29" s="93"/>
      <c r="AS29" s="93"/>
      <c r="AT29" s="93"/>
      <c r="AU29" s="93"/>
      <c r="AV29" s="93"/>
      <c r="AW29" s="93"/>
      <c r="AX29" s="93"/>
      <c r="AY29" s="93"/>
      <c r="AZ29" s="93"/>
    </row>
    <row r="30" spans="1:52" ht="78.75" customHeight="1">
      <c r="B30" s="44" t="str">
        <f>"(e) Attachment 5(" &amp; Basic!$B$2 &amp; ") :"</f>
        <v>(e) Attachment 5(PL-01) :</v>
      </c>
      <c r="C30" s="45"/>
      <c r="D30" s="1197" t="s">
        <v>60</v>
      </c>
      <c r="E30" s="1197"/>
      <c r="F30" s="1197"/>
      <c r="G30" s="54"/>
      <c r="H30" s="54"/>
      <c r="AB30" s="127"/>
      <c r="AC30" s="128"/>
      <c r="AG30" s="125">
        <v>26</v>
      </c>
      <c r="AH30" s="125" t="s">
        <v>285</v>
      </c>
      <c r="AI30" s="126"/>
      <c r="AJ30" s="126"/>
      <c r="AK30" s="126"/>
      <c r="AL30" s="126"/>
      <c r="AQ30" s="93"/>
      <c r="AR30" s="93"/>
      <c r="AS30" s="93"/>
      <c r="AT30" s="93"/>
      <c r="AU30" s="93"/>
      <c r="AV30" s="93"/>
      <c r="AW30" s="93"/>
      <c r="AX30" s="93"/>
      <c r="AY30" s="93"/>
      <c r="AZ30" s="93"/>
    </row>
    <row r="31" spans="1:52" ht="78.75" customHeight="1">
      <c r="B31" s="1235" t="str">
        <f>"(f) Attachment 5A (" &amp; Basic!$B$2 &amp; "):"</f>
        <v>(f) Attachment 5A (PL-01):</v>
      </c>
      <c r="C31" s="1235"/>
      <c r="D31" s="1234" t="s">
        <v>772</v>
      </c>
      <c r="E31" s="1234"/>
      <c r="F31" s="1234"/>
      <c r="G31" s="54"/>
      <c r="H31" s="54"/>
      <c r="AB31" s="127"/>
      <c r="AC31" s="128"/>
      <c r="AG31" s="125"/>
      <c r="AH31" s="125"/>
      <c r="AI31" s="126"/>
      <c r="AJ31" s="126"/>
      <c r="AK31" s="126"/>
      <c r="AL31" s="126"/>
      <c r="AQ31" s="93"/>
      <c r="AR31" s="93"/>
      <c r="AS31" s="93"/>
      <c r="AT31" s="93"/>
      <c r="AU31" s="93"/>
      <c r="AV31" s="93"/>
      <c r="AW31" s="93"/>
      <c r="AX31" s="93"/>
      <c r="AY31" s="93"/>
      <c r="AZ31" s="93"/>
    </row>
    <row r="32" spans="1:52" s="11" customFormat="1" ht="127.5" customHeight="1">
      <c r="A32" s="16"/>
      <c r="B32" s="44" t="str">
        <f>"(g) Attachment 6(" &amp; Basic!$B$2 &amp; ") :"</f>
        <v>(g) Attachment 6(PL-01) :</v>
      </c>
      <c r="C32" s="45"/>
      <c r="D32" s="1197" t="s">
        <v>773</v>
      </c>
      <c r="E32" s="1197"/>
      <c r="F32" s="1197"/>
      <c r="G32" s="54"/>
      <c r="H32" s="54"/>
      <c r="I32" s="38"/>
      <c r="J32" s="38"/>
      <c r="K32" s="38"/>
      <c r="L32" s="38"/>
      <c r="M32" s="38"/>
      <c r="N32" s="38"/>
      <c r="O32" s="38"/>
      <c r="P32" s="38"/>
      <c r="Q32" s="38"/>
      <c r="R32" s="38"/>
      <c r="S32" s="38"/>
      <c r="T32" s="38"/>
      <c r="U32" s="38"/>
      <c r="V32" s="38"/>
      <c r="W32" s="38"/>
      <c r="X32" s="38"/>
      <c r="Y32" s="38"/>
      <c r="Z32" s="38"/>
      <c r="AA32" s="38"/>
      <c r="AB32" s="127"/>
      <c r="AC32" s="128"/>
      <c r="AD32" s="124"/>
      <c r="AE32" s="124"/>
      <c r="AF32" s="38"/>
      <c r="AG32" s="125">
        <v>27</v>
      </c>
      <c r="AH32" s="125" t="s">
        <v>285</v>
      </c>
      <c r="AI32" s="126"/>
      <c r="AJ32" s="126"/>
      <c r="AK32" s="126"/>
      <c r="AL32" s="126"/>
      <c r="AM32" s="38"/>
      <c r="AN32" s="38"/>
      <c r="AO32" s="38"/>
      <c r="AP32" s="38"/>
      <c r="AQ32" s="91"/>
      <c r="AR32" s="91"/>
      <c r="AS32" s="91"/>
      <c r="AT32" s="91"/>
      <c r="AU32" s="91"/>
      <c r="AV32" s="91"/>
      <c r="AW32" s="91"/>
      <c r="AX32" s="91"/>
      <c r="AY32" s="91"/>
      <c r="AZ32" s="91"/>
    </row>
    <row r="33" spans="1:52" s="11" customFormat="1" ht="62.25" customHeight="1">
      <c r="A33" s="16"/>
      <c r="B33" s="44" t="str">
        <f>"(h) Attachment 7(" &amp; Basic!$B$2 &amp; ") :"</f>
        <v>(h) Attachment 7(PL-01) :</v>
      </c>
      <c r="C33" s="45"/>
      <c r="D33" s="1197" t="s">
        <v>453</v>
      </c>
      <c r="E33" s="1197"/>
      <c r="F33" s="1197"/>
      <c r="G33" s="55"/>
      <c r="H33" s="55"/>
      <c r="I33" s="38"/>
      <c r="J33" s="38"/>
      <c r="K33" s="38"/>
      <c r="L33" s="38"/>
      <c r="M33" s="38"/>
      <c r="N33" s="38"/>
      <c r="O33" s="38"/>
      <c r="P33" s="38"/>
      <c r="Q33" s="38"/>
      <c r="R33" s="38"/>
      <c r="S33" s="38"/>
      <c r="T33" s="38"/>
      <c r="U33" s="38"/>
      <c r="V33" s="38"/>
      <c r="W33" s="38"/>
      <c r="X33" s="38"/>
      <c r="Y33" s="38"/>
      <c r="Z33" s="38"/>
      <c r="AA33" s="38"/>
      <c r="AB33" s="127"/>
      <c r="AC33" s="128"/>
      <c r="AD33" s="124"/>
      <c r="AE33" s="124"/>
      <c r="AF33" s="38"/>
      <c r="AG33" s="125">
        <v>28</v>
      </c>
      <c r="AH33" s="125" t="s">
        <v>285</v>
      </c>
      <c r="AI33" s="126"/>
      <c r="AJ33" s="126"/>
      <c r="AK33" s="126"/>
      <c r="AL33" s="126"/>
      <c r="AM33" s="38"/>
      <c r="AN33" s="38"/>
      <c r="AO33" s="38"/>
      <c r="AP33" s="38"/>
      <c r="AQ33" s="91"/>
      <c r="AR33" s="91"/>
      <c r="AS33" s="91"/>
      <c r="AT33" s="91"/>
      <c r="AU33" s="91"/>
      <c r="AV33" s="91"/>
      <c r="AW33" s="91"/>
      <c r="AX33" s="91"/>
      <c r="AY33" s="91"/>
      <c r="AZ33" s="91"/>
    </row>
    <row r="34" spans="1:52" s="11" customFormat="1" ht="33" customHeight="1">
      <c r="A34" s="16"/>
      <c r="B34" s="44" t="str">
        <f>"(i) Attachment 8(" &amp; Basic!$B$2 &amp; ") :"</f>
        <v>(i) Attachment 8(PL-01) :</v>
      </c>
      <c r="C34" s="45"/>
      <c r="D34" s="1197" t="s">
        <v>301</v>
      </c>
      <c r="E34" s="1197"/>
      <c r="F34" s="1197"/>
      <c r="G34" s="54"/>
      <c r="H34" s="54"/>
      <c r="I34" s="38"/>
      <c r="J34" s="38"/>
      <c r="K34" s="38"/>
      <c r="L34" s="38"/>
      <c r="M34" s="38"/>
      <c r="N34" s="38"/>
      <c r="O34" s="38"/>
      <c r="P34" s="38"/>
      <c r="Q34" s="38"/>
      <c r="R34" s="38"/>
      <c r="S34" s="38"/>
      <c r="T34" s="38"/>
      <c r="U34" s="38"/>
      <c r="V34" s="38"/>
      <c r="W34" s="38"/>
      <c r="X34" s="38"/>
      <c r="Y34" s="38"/>
      <c r="Z34" s="38"/>
      <c r="AA34" s="38"/>
      <c r="AB34" s="127"/>
      <c r="AC34" s="128"/>
      <c r="AD34" s="124"/>
      <c r="AE34" s="124"/>
      <c r="AF34" s="38"/>
      <c r="AG34" s="125">
        <v>29</v>
      </c>
      <c r="AH34" s="125" t="s">
        <v>285</v>
      </c>
      <c r="AI34" s="126"/>
      <c r="AJ34" s="126"/>
      <c r="AK34" s="126"/>
      <c r="AL34" s="126"/>
      <c r="AM34" s="38"/>
      <c r="AN34" s="38"/>
      <c r="AO34" s="38"/>
      <c r="AP34" s="38"/>
      <c r="AQ34" s="91"/>
      <c r="AR34" s="91"/>
      <c r="AS34" s="91"/>
      <c r="AT34" s="91"/>
      <c r="AU34" s="91"/>
      <c r="AV34" s="91"/>
      <c r="AW34" s="91"/>
      <c r="AX34" s="91"/>
      <c r="AY34" s="91"/>
      <c r="AZ34" s="91"/>
    </row>
    <row r="35" spans="1:52" s="11" customFormat="1" ht="33" customHeight="1">
      <c r="A35" s="16"/>
      <c r="B35" s="44" t="str">
        <f>"(j) Attachment 9(" &amp; Basic!$B$2 &amp; ") :"</f>
        <v>(j) Attachment 9(PL-01) :</v>
      </c>
      <c r="C35" s="45"/>
      <c r="D35" s="1197" t="s">
        <v>61</v>
      </c>
      <c r="E35" s="1197"/>
      <c r="F35" s="1197"/>
      <c r="G35" s="54"/>
      <c r="H35" s="54"/>
      <c r="I35" s="38"/>
      <c r="J35" s="38"/>
      <c r="K35" s="38"/>
      <c r="L35" s="38"/>
      <c r="M35" s="38"/>
      <c r="N35" s="38"/>
      <c r="O35" s="38"/>
      <c r="P35" s="38"/>
      <c r="Q35" s="38"/>
      <c r="R35" s="38"/>
      <c r="S35" s="38"/>
      <c r="T35" s="38"/>
      <c r="U35" s="38"/>
      <c r="V35" s="38"/>
      <c r="W35" s="38"/>
      <c r="X35" s="38"/>
      <c r="Y35" s="38"/>
      <c r="Z35" s="38"/>
      <c r="AA35" s="38"/>
      <c r="AB35" s="127"/>
      <c r="AC35" s="128"/>
      <c r="AD35" s="124"/>
      <c r="AE35" s="124"/>
      <c r="AF35" s="38"/>
      <c r="AG35" s="125">
        <v>30</v>
      </c>
      <c r="AH35" s="125" t="s">
        <v>285</v>
      </c>
      <c r="AI35" s="126"/>
      <c r="AJ35" s="126"/>
      <c r="AK35" s="126"/>
      <c r="AL35" s="126"/>
      <c r="AM35" s="38"/>
      <c r="AN35" s="38"/>
      <c r="AO35" s="38"/>
      <c r="AP35" s="38"/>
      <c r="AQ35" s="91"/>
      <c r="AR35" s="91"/>
      <c r="AS35" s="91"/>
      <c r="AT35" s="91"/>
      <c r="AU35" s="91"/>
      <c r="AV35" s="91"/>
      <c r="AW35" s="91"/>
      <c r="AX35" s="91"/>
      <c r="AY35" s="91"/>
      <c r="AZ35" s="91"/>
    </row>
    <row r="36" spans="1:52" s="11" customFormat="1" ht="33" customHeight="1">
      <c r="A36" s="16"/>
      <c r="B36" s="44" t="str">
        <f>"(k) Attachment 10(" &amp; Basic!$B$2 &amp; ") :"</f>
        <v>(k) Attachment 10(PL-01) :</v>
      </c>
      <c r="C36" s="45"/>
      <c r="D36" s="1197" t="s">
        <v>62</v>
      </c>
      <c r="E36" s="1197"/>
      <c r="F36" s="1197"/>
      <c r="G36" s="54"/>
      <c r="H36" s="54"/>
      <c r="I36" s="38"/>
      <c r="J36" s="38"/>
      <c r="K36" s="38"/>
      <c r="L36" s="38"/>
      <c r="M36" s="38"/>
      <c r="N36" s="38"/>
      <c r="O36" s="38"/>
      <c r="P36" s="38"/>
      <c r="Q36" s="38"/>
      <c r="R36" s="38"/>
      <c r="S36" s="38"/>
      <c r="T36" s="38"/>
      <c r="U36" s="38"/>
      <c r="V36" s="38"/>
      <c r="W36" s="38"/>
      <c r="X36" s="38"/>
      <c r="Y36" s="38"/>
      <c r="Z36" s="38"/>
      <c r="AA36" s="38"/>
      <c r="AB36" s="127"/>
      <c r="AC36" s="128"/>
      <c r="AD36" s="124"/>
      <c r="AE36" s="124"/>
      <c r="AF36" s="38"/>
      <c r="AG36" s="125">
        <v>31</v>
      </c>
      <c r="AH36" s="125" t="s">
        <v>74</v>
      </c>
      <c r="AI36" s="126"/>
      <c r="AJ36" s="126"/>
      <c r="AK36" s="126"/>
      <c r="AL36" s="126"/>
      <c r="AM36" s="38"/>
      <c r="AN36" s="38"/>
      <c r="AO36" s="38"/>
      <c r="AP36" s="38"/>
      <c r="AQ36" s="91"/>
      <c r="AR36" s="91"/>
      <c r="AS36" s="91"/>
      <c r="AT36" s="91"/>
      <c r="AU36" s="91"/>
      <c r="AV36" s="91"/>
      <c r="AW36" s="91"/>
      <c r="AX36" s="91"/>
      <c r="AY36" s="91"/>
      <c r="AZ36" s="91"/>
    </row>
    <row r="37" spans="1:52" s="11" customFormat="1" ht="33" customHeight="1">
      <c r="A37" s="16"/>
      <c r="B37" s="44" t="str">
        <f>"(l) Attachment 11(" &amp; Basic!$B$2 &amp; ") :"</f>
        <v>(l) Attachment 11(PL-01) :</v>
      </c>
      <c r="C37" s="45"/>
      <c r="D37" s="1197" t="s">
        <v>63</v>
      </c>
      <c r="E37" s="1197"/>
      <c r="F37" s="1197"/>
      <c r="G37" s="54"/>
      <c r="H37" s="54"/>
      <c r="I37" s="38"/>
      <c r="J37" s="38"/>
      <c r="K37" s="38"/>
      <c r="L37" s="38"/>
      <c r="M37" s="38"/>
      <c r="N37" s="38"/>
      <c r="O37" s="38"/>
      <c r="P37" s="38"/>
      <c r="Q37" s="38"/>
      <c r="R37" s="38"/>
      <c r="S37" s="38"/>
      <c r="T37" s="38"/>
      <c r="U37" s="38"/>
      <c r="V37" s="38"/>
      <c r="W37" s="38"/>
      <c r="X37" s="38"/>
      <c r="Y37" s="38"/>
      <c r="Z37" s="38"/>
      <c r="AA37" s="38"/>
      <c r="AB37" s="127"/>
      <c r="AC37" s="128"/>
      <c r="AD37" s="124"/>
      <c r="AE37" s="124"/>
      <c r="AF37" s="38"/>
      <c r="AG37" s="38"/>
      <c r="AH37" s="38"/>
      <c r="AI37" s="38"/>
      <c r="AJ37" s="38"/>
      <c r="AK37" s="38"/>
      <c r="AL37" s="38"/>
      <c r="AM37" s="38"/>
      <c r="AN37" s="38"/>
      <c r="AO37" s="38"/>
      <c r="AP37" s="38"/>
      <c r="AQ37" s="91"/>
      <c r="AR37" s="91"/>
      <c r="AS37" s="91"/>
      <c r="AT37" s="91"/>
      <c r="AU37" s="91"/>
      <c r="AV37" s="91"/>
      <c r="AW37" s="91"/>
      <c r="AX37" s="91"/>
      <c r="AY37" s="91"/>
      <c r="AZ37" s="91"/>
    </row>
    <row r="38" spans="1:52" s="11" customFormat="1" ht="46.5" customHeight="1">
      <c r="A38" s="16"/>
      <c r="B38" s="44" t="str">
        <f>"(m) Attachment 12(" &amp; Basic!$B$2 &amp; ") :"</f>
        <v>(m) Attachment 12(PL-01) :</v>
      </c>
      <c r="C38" s="45"/>
      <c r="D38" s="1197" t="s">
        <v>774</v>
      </c>
      <c r="E38" s="1197"/>
      <c r="F38" s="1197"/>
      <c r="G38" s="54"/>
      <c r="H38" s="54"/>
      <c r="I38" s="38"/>
      <c r="J38" s="38"/>
      <c r="K38" s="38"/>
      <c r="L38" s="38"/>
      <c r="M38" s="38"/>
      <c r="N38" s="38"/>
      <c r="O38" s="38"/>
      <c r="P38" s="38"/>
      <c r="Q38" s="38"/>
      <c r="R38" s="38"/>
      <c r="S38" s="38"/>
      <c r="T38" s="38"/>
      <c r="U38" s="38"/>
      <c r="V38" s="38"/>
      <c r="W38" s="38"/>
      <c r="X38" s="38"/>
      <c r="Y38" s="38"/>
      <c r="Z38" s="38"/>
      <c r="AA38" s="38"/>
      <c r="AB38" s="127"/>
      <c r="AC38" s="128"/>
      <c r="AD38" s="124"/>
      <c r="AE38" s="124"/>
      <c r="AF38" s="38"/>
      <c r="AG38" s="38"/>
      <c r="AH38" s="38"/>
      <c r="AI38" s="38"/>
      <c r="AJ38" s="38"/>
      <c r="AK38" s="38"/>
      <c r="AL38" s="38"/>
      <c r="AM38" s="38"/>
      <c r="AN38" s="38"/>
      <c r="AO38" s="38"/>
      <c r="AP38" s="38"/>
      <c r="AQ38" s="91"/>
      <c r="AR38" s="91"/>
      <c r="AS38" s="91"/>
      <c r="AT38" s="91"/>
      <c r="AU38" s="91"/>
      <c r="AV38" s="91"/>
      <c r="AW38" s="91"/>
      <c r="AX38" s="91"/>
      <c r="AY38" s="91"/>
      <c r="AZ38" s="91"/>
    </row>
    <row r="39" spans="1:52" s="11" customFormat="1" ht="33" customHeight="1">
      <c r="A39" s="16"/>
      <c r="B39" s="44" t="str">
        <f>"(n) Attachment 13(" &amp; Basic!$B$2 &amp; ") :"</f>
        <v>(n) Attachment 13(PL-01) :</v>
      </c>
      <c r="C39" s="45"/>
      <c r="D39" s="1197" t="s">
        <v>271</v>
      </c>
      <c r="E39" s="1197"/>
      <c r="F39" s="1197"/>
      <c r="G39" s="54"/>
      <c r="H39" s="54"/>
      <c r="I39" s="38"/>
      <c r="J39" s="38"/>
      <c r="K39" s="38"/>
      <c r="L39" s="38"/>
      <c r="M39" s="38"/>
      <c r="N39" s="38"/>
      <c r="O39" s="38"/>
      <c r="P39" s="38"/>
      <c r="Q39" s="38"/>
      <c r="R39" s="38"/>
      <c r="S39" s="38"/>
      <c r="T39" s="38"/>
      <c r="U39" s="38"/>
      <c r="V39" s="38"/>
      <c r="W39" s="38"/>
      <c r="X39" s="38"/>
      <c r="Y39" s="38"/>
      <c r="Z39" s="38"/>
      <c r="AA39" s="38"/>
      <c r="AB39" s="127"/>
      <c r="AC39" s="128"/>
      <c r="AD39" s="124"/>
      <c r="AE39" s="124"/>
      <c r="AF39" s="38"/>
      <c r="AG39" s="38"/>
      <c r="AH39" s="38"/>
      <c r="AI39" s="38"/>
      <c r="AJ39" s="38"/>
      <c r="AK39" s="38"/>
      <c r="AL39" s="38"/>
      <c r="AM39" s="38"/>
      <c r="AN39" s="38"/>
      <c r="AO39" s="38"/>
      <c r="AP39" s="38"/>
      <c r="AQ39" s="91"/>
      <c r="AR39" s="91"/>
      <c r="AS39" s="91"/>
      <c r="AT39" s="91"/>
      <c r="AU39" s="91"/>
      <c r="AV39" s="91"/>
      <c r="AW39" s="91"/>
      <c r="AX39" s="91"/>
      <c r="AY39" s="91"/>
      <c r="AZ39" s="91"/>
    </row>
    <row r="40" spans="1:52" s="11" customFormat="1" ht="45" customHeight="1">
      <c r="A40" s="16"/>
      <c r="B40" s="44" t="str">
        <f>"(o) Attachment 14(" &amp; Basic!$B$2 &amp; ") :"</f>
        <v>(o) Attachment 14(PL-01) :</v>
      </c>
      <c r="C40" s="45"/>
      <c r="D40" s="1197" t="s">
        <v>64</v>
      </c>
      <c r="E40" s="1197"/>
      <c r="F40" s="1197"/>
      <c r="G40" s="54"/>
      <c r="H40" s="54"/>
      <c r="I40" s="38"/>
      <c r="J40" s="38"/>
      <c r="K40" s="38"/>
      <c r="L40" s="38"/>
      <c r="M40" s="38"/>
      <c r="N40" s="38"/>
      <c r="O40" s="38"/>
      <c r="P40" s="38"/>
      <c r="Q40" s="38"/>
      <c r="R40" s="38"/>
      <c r="S40" s="38"/>
      <c r="T40" s="38"/>
      <c r="U40" s="38"/>
      <c r="V40" s="38"/>
      <c r="W40" s="38"/>
      <c r="X40" s="38"/>
      <c r="Y40" s="38"/>
      <c r="Z40" s="38"/>
      <c r="AA40" s="38"/>
      <c r="AB40" s="127"/>
      <c r="AC40" s="128"/>
      <c r="AD40" s="124"/>
      <c r="AE40" s="124"/>
      <c r="AF40" s="38"/>
      <c r="AG40" s="38"/>
      <c r="AH40" s="38"/>
      <c r="AI40" s="38"/>
      <c r="AJ40" s="38"/>
      <c r="AK40" s="38"/>
      <c r="AL40" s="38"/>
      <c r="AM40" s="38"/>
      <c r="AN40" s="38"/>
      <c r="AO40" s="38"/>
      <c r="AP40" s="38"/>
      <c r="AQ40" s="91"/>
      <c r="AR40" s="91"/>
      <c r="AS40" s="91"/>
      <c r="AT40" s="91"/>
      <c r="AU40" s="91"/>
      <c r="AV40" s="91"/>
      <c r="AW40" s="91"/>
      <c r="AX40" s="91"/>
      <c r="AY40" s="91"/>
      <c r="AZ40" s="91"/>
    </row>
    <row r="41" spans="1:52" s="11" customFormat="1" ht="74.25" customHeight="1">
      <c r="A41" s="16"/>
      <c r="B41" s="44" t="str">
        <f>"(p) Attachment 15(" &amp; Basic!$B$2 &amp; ") :"</f>
        <v>(p) Attachment 15(PL-01) :</v>
      </c>
      <c r="C41" s="45"/>
      <c r="D41" s="1197" t="s">
        <v>973</v>
      </c>
      <c r="E41" s="1197"/>
      <c r="F41" s="1197"/>
      <c r="G41" s="54"/>
      <c r="H41" s="54"/>
      <c r="I41" s="38"/>
      <c r="J41" s="38"/>
      <c r="K41" s="38"/>
      <c r="L41" s="38"/>
      <c r="M41" s="38"/>
      <c r="N41" s="38"/>
      <c r="O41" s="38"/>
      <c r="P41" s="38"/>
      <c r="Q41" s="38"/>
      <c r="R41" s="38"/>
      <c r="S41" s="38"/>
      <c r="T41" s="38"/>
      <c r="U41" s="38"/>
      <c r="V41" s="38"/>
      <c r="W41" s="38"/>
      <c r="X41" s="38"/>
      <c r="Y41" s="38"/>
      <c r="Z41" s="38"/>
      <c r="AA41" s="38"/>
      <c r="AB41" s="127"/>
      <c r="AC41" s="128"/>
      <c r="AD41" s="124"/>
      <c r="AE41" s="124"/>
      <c r="AF41" s="38"/>
      <c r="AG41" s="38"/>
      <c r="AH41" s="38"/>
      <c r="AI41" s="38"/>
      <c r="AJ41" s="38"/>
      <c r="AK41" s="38"/>
      <c r="AL41" s="38"/>
      <c r="AM41" s="38"/>
      <c r="AN41" s="38"/>
      <c r="AO41" s="38"/>
      <c r="AP41" s="38"/>
      <c r="AQ41" s="91"/>
      <c r="AR41" s="91"/>
      <c r="AS41" s="91"/>
      <c r="AT41" s="91"/>
      <c r="AU41" s="91"/>
      <c r="AV41" s="91"/>
      <c r="AW41" s="91"/>
      <c r="AX41" s="91"/>
      <c r="AY41" s="91"/>
      <c r="AZ41" s="91"/>
    </row>
    <row r="42" spans="1:52" s="11" customFormat="1" ht="33" customHeight="1">
      <c r="A42" s="16"/>
      <c r="B42" s="44" t="str">
        <f>"(q) Attachment 16(" &amp; Basic!$B$2 &amp; ") :"</f>
        <v>(q) Attachment 16(PL-01) :</v>
      </c>
      <c r="C42" s="45"/>
      <c r="D42" s="1197" t="s">
        <v>272</v>
      </c>
      <c r="E42" s="1197"/>
      <c r="F42" s="1197"/>
      <c r="G42" s="54"/>
      <c r="H42" s="54"/>
      <c r="I42" s="38"/>
      <c r="J42" s="38"/>
      <c r="K42" s="38"/>
      <c r="L42" s="38"/>
      <c r="M42" s="38"/>
      <c r="N42" s="38"/>
      <c r="O42" s="38"/>
      <c r="P42" s="38"/>
      <c r="Q42" s="38"/>
      <c r="R42" s="38"/>
      <c r="S42" s="38"/>
      <c r="T42" s="38"/>
      <c r="U42" s="38"/>
      <c r="V42" s="38"/>
      <c r="W42" s="38"/>
      <c r="X42" s="38"/>
      <c r="Y42" s="38"/>
      <c r="Z42" s="38"/>
      <c r="AA42" s="38"/>
      <c r="AB42" s="127"/>
      <c r="AC42" s="128"/>
      <c r="AD42" s="124"/>
      <c r="AE42" s="124"/>
      <c r="AF42" s="38"/>
      <c r="AG42" s="38"/>
      <c r="AH42" s="38"/>
      <c r="AI42" s="38"/>
      <c r="AJ42" s="38"/>
      <c r="AK42" s="38"/>
      <c r="AL42" s="38"/>
      <c r="AM42" s="38"/>
      <c r="AN42" s="38"/>
      <c r="AO42" s="38"/>
      <c r="AP42" s="38"/>
      <c r="AQ42" s="91"/>
      <c r="AR42" s="91"/>
      <c r="AS42" s="91"/>
      <c r="AT42" s="91"/>
      <c r="AU42" s="91"/>
      <c r="AV42" s="91"/>
      <c r="AW42" s="91"/>
      <c r="AX42" s="91"/>
      <c r="AY42" s="91"/>
      <c r="AZ42" s="91"/>
    </row>
    <row r="43" spans="1:52" s="11" customFormat="1" ht="43.5" customHeight="1">
      <c r="A43" s="16"/>
      <c r="B43" s="384" t="str">
        <f>"(r ) Attachment 17 (" &amp; Basic!$B$2 &amp; "):"</f>
        <v>(r ) Attachment 17 (PL-01):</v>
      </c>
      <c r="C43" s="45"/>
      <c r="D43" s="1234" t="s">
        <v>775</v>
      </c>
      <c r="E43" s="1234"/>
      <c r="F43" s="1234"/>
      <c r="G43" s="54"/>
      <c r="H43" s="54"/>
      <c r="I43" s="38"/>
      <c r="J43" s="38"/>
      <c r="K43" s="38"/>
      <c r="L43" s="38"/>
      <c r="M43" s="38"/>
      <c r="N43" s="38"/>
      <c r="O43" s="38"/>
      <c r="P43" s="38"/>
      <c r="Q43" s="38"/>
      <c r="R43" s="38"/>
      <c r="S43" s="38"/>
      <c r="T43" s="38"/>
      <c r="U43" s="38"/>
      <c r="V43" s="38"/>
      <c r="W43" s="38"/>
      <c r="X43" s="38"/>
      <c r="Y43" s="38"/>
      <c r="Z43" s="38"/>
      <c r="AA43" s="38"/>
      <c r="AB43" s="127"/>
      <c r="AC43" s="128"/>
      <c r="AD43" s="124"/>
      <c r="AE43" s="124"/>
      <c r="AF43" s="38"/>
      <c r="AG43" s="38"/>
      <c r="AH43" s="38"/>
      <c r="AI43" s="38"/>
      <c r="AJ43" s="38"/>
      <c r="AK43" s="38"/>
      <c r="AL43" s="38"/>
      <c r="AM43" s="38"/>
      <c r="AN43" s="38"/>
      <c r="AO43" s="38"/>
      <c r="AP43" s="38"/>
      <c r="AQ43" s="91"/>
      <c r="AR43" s="91"/>
      <c r="AS43" s="91"/>
      <c r="AT43" s="91"/>
      <c r="AU43" s="91"/>
      <c r="AV43" s="91"/>
      <c r="AW43" s="91"/>
      <c r="AX43" s="91"/>
      <c r="AY43" s="91"/>
      <c r="AZ43" s="91"/>
    </row>
    <row r="44" spans="1:52" s="11" customFormat="1" ht="33" customHeight="1">
      <c r="A44" s="16"/>
      <c r="B44" s="44" t="str">
        <f>"(s) Attachment 18(" &amp; Basic!$B$2 &amp; ") :"</f>
        <v>(s) Attachment 18(PL-01) :</v>
      </c>
      <c r="C44" s="45"/>
      <c r="D44" s="1234" t="s">
        <v>718</v>
      </c>
      <c r="E44" s="1234"/>
      <c r="F44" s="1234"/>
      <c r="G44" s="54"/>
      <c r="H44" s="54"/>
      <c r="I44" s="38"/>
      <c r="J44" s="38"/>
      <c r="K44" s="38"/>
      <c r="L44" s="38"/>
      <c r="M44" s="38"/>
      <c r="N44" s="38"/>
      <c r="O44" s="38"/>
      <c r="P44" s="38"/>
      <c r="Q44" s="38"/>
      <c r="R44" s="38"/>
      <c r="S44" s="38"/>
      <c r="T44" s="38"/>
      <c r="U44" s="38"/>
      <c r="V44" s="38"/>
      <c r="W44" s="38"/>
      <c r="X44" s="38"/>
      <c r="Y44" s="38"/>
      <c r="Z44" s="38"/>
      <c r="AA44" s="38"/>
      <c r="AB44" s="127"/>
      <c r="AC44" s="128"/>
      <c r="AD44" s="124"/>
      <c r="AE44" s="124"/>
      <c r="AF44" s="38"/>
      <c r="AG44" s="38"/>
      <c r="AH44" s="38"/>
      <c r="AI44" s="38"/>
      <c r="AJ44" s="38"/>
      <c r="AK44" s="38"/>
      <c r="AL44" s="38"/>
      <c r="AM44" s="38"/>
      <c r="AN44" s="38"/>
      <c r="AO44" s="38"/>
      <c r="AP44" s="38"/>
      <c r="AQ44" s="91"/>
      <c r="AR44" s="91"/>
      <c r="AS44" s="91"/>
      <c r="AT44" s="91"/>
      <c r="AU44" s="91"/>
      <c r="AV44" s="91"/>
      <c r="AW44" s="91"/>
      <c r="AX44" s="91"/>
      <c r="AY44" s="91"/>
      <c r="AZ44" s="91"/>
    </row>
    <row r="45" spans="1:52" ht="33" customHeight="1">
      <c r="B45" s="44" t="str">
        <f>"(t) Attachment 19(" &amp; Basic!$B$2 &amp; ") :"</f>
        <v>(t) Attachment 19(PL-01) :</v>
      </c>
      <c r="C45" s="45"/>
      <c r="D45" s="1197" t="s">
        <v>273</v>
      </c>
      <c r="E45" s="1197"/>
      <c r="F45" s="1197"/>
      <c r="G45" s="54"/>
      <c r="H45" s="54"/>
      <c r="AB45" s="127"/>
      <c r="AC45" s="128"/>
      <c r="AQ45" s="93"/>
      <c r="AR45" s="93"/>
      <c r="AS45" s="93"/>
      <c r="AT45" s="93"/>
      <c r="AU45" s="93"/>
      <c r="AV45" s="93"/>
      <c r="AW45" s="93"/>
      <c r="AX45" s="93"/>
      <c r="AY45" s="93"/>
      <c r="AZ45" s="93"/>
    </row>
    <row r="46" spans="1:52" ht="43.5" customHeight="1">
      <c r="B46" s="44" t="str">
        <f>"(u) Attachment 20(" &amp; Basic!$B$2 &amp; ") :"</f>
        <v>(u) Attachment 20(PL-01) :</v>
      </c>
      <c r="C46" s="45"/>
      <c r="D46" s="1234" t="s">
        <v>776</v>
      </c>
      <c r="E46" s="1234"/>
      <c r="F46" s="1234"/>
      <c r="G46" s="54"/>
      <c r="H46" s="54"/>
      <c r="AB46" s="127"/>
      <c r="AC46" s="128"/>
      <c r="AQ46" s="93"/>
      <c r="AR46" s="93"/>
      <c r="AS46" s="93"/>
      <c r="AT46" s="93"/>
      <c r="AU46" s="93"/>
      <c r="AV46" s="93"/>
      <c r="AW46" s="93"/>
      <c r="AX46" s="93"/>
      <c r="AY46" s="93"/>
      <c r="AZ46" s="93"/>
    </row>
    <row r="47" spans="1:52" ht="60.75" customHeight="1">
      <c r="B47" s="44" t="str">
        <f>"(v) Attachment 21(" &amp; Basic!$B$2 &amp; ") :"</f>
        <v>(v) Attachment 21(PL-01) :</v>
      </c>
      <c r="C47" s="44"/>
      <c r="D47" s="1234" t="s">
        <v>835</v>
      </c>
      <c r="E47" s="1234"/>
      <c r="F47" s="1234"/>
      <c r="G47" s="54"/>
      <c r="H47" s="54"/>
      <c r="AB47" s="127"/>
      <c r="AC47" s="128"/>
      <c r="AQ47" s="93"/>
      <c r="AR47" s="93"/>
      <c r="AS47" s="93"/>
      <c r="AT47" s="93"/>
      <c r="AU47" s="93"/>
      <c r="AV47" s="93"/>
      <c r="AW47" s="93"/>
      <c r="AX47" s="93"/>
      <c r="AY47" s="93"/>
      <c r="AZ47" s="93"/>
    </row>
    <row r="48" spans="1:52" ht="97.5" customHeight="1">
      <c r="B48" s="1234" t="str">
        <f>"(w) Attachment 22(" &amp; Basic!$B$2 &amp; ") :"</f>
        <v>(w) Attachment 22(PL-01) :</v>
      </c>
      <c r="C48" s="1234"/>
      <c r="D48" s="1234" t="s">
        <v>974</v>
      </c>
      <c r="E48" s="1234"/>
      <c r="F48" s="1234"/>
      <c r="G48" s="54"/>
      <c r="H48" s="54"/>
      <c r="AB48" s="127"/>
      <c r="AC48" s="128"/>
      <c r="AQ48" s="93"/>
      <c r="AR48" s="93"/>
      <c r="AS48" s="93"/>
      <c r="AT48" s="93"/>
      <c r="AU48" s="93"/>
      <c r="AV48" s="93"/>
      <c r="AW48" s="93"/>
      <c r="AX48" s="93"/>
      <c r="AY48" s="93"/>
      <c r="AZ48" s="93"/>
    </row>
    <row r="49" spans="1:52" ht="53.45" customHeight="1">
      <c r="B49" s="44" t="str">
        <f>"(x) Attachment 23(" &amp; Basic!$B$2 &amp; ") :"</f>
        <v>(x) Attachment 23(PL-01) :</v>
      </c>
      <c r="C49" s="45"/>
      <c r="D49" s="1234" t="s">
        <v>974</v>
      </c>
      <c r="E49" s="1234"/>
      <c r="F49" s="1234"/>
      <c r="G49" s="54"/>
      <c r="H49" s="54"/>
      <c r="AB49" s="127"/>
      <c r="AC49" s="128"/>
      <c r="AQ49" s="93"/>
      <c r="AR49" s="93"/>
      <c r="AS49" s="93"/>
      <c r="AT49" s="93"/>
      <c r="AU49" s="93"/>
      <c r="AV49" s="93"/>
      <c r="AW49" s="93"/>
      <c r="AX49" s="93"/>
      <c r="AY49" s="93"/>
      <c r="AZ49" s="93"/>
    </row>
    <row r="50" spans="1:52" ht="64.900000000000006" customHeight="1">
      <c r="B50" s="16" t="str">
        <f>"(y) Attachment 24(" &amp; Basic!$B$2 &amp; ") :"</f>
        <v>(y) Attachment 24(PL-01) :</v>
      </c>
      <c r="C50" s="11"/>
      <c r="D50" s="1234" t="s">
        <v>836</v>
      </c>
      <c r="E50" s="1234"/>
      <c r="F50" s="1234"/>
      <c r="G50" s="54"/>
      <c r="H50" s="54"/>
      <c r="AB50" s="127"/>
      <c r="AC50" s="128"/>
      <c r="AQ50" s="93"/>
      <c r="AR50" s="93"/>
      <c r="AS50" s="93"/>
      <c r="AT50" s="93"/>
      <c r="AU50" s="93"/>
      <c r="AV50" s="93"/>
      <c r="AW50" s="93"/>
      <c r="AX50" s="93"/>
      <c r="AY50" s="93"/>
      <c r="AZ50" s="93"/>
    </row>
    <row r="51" spans="1:52" ht="64.900000000000006" customHeight="1">
      <c r="B51" s="16" t="str">
        <f>"(z) Attachment 25(" &amp; Basic!$B$2 &amp; ") :"</f>
        <v>(z) Attachment 25(PL-01) :</v>
      </c>
      <c r="C51" s="11"/>
      <c r="D51" s="1242" t="s">
        <v>875</v>
      </c>
      <c r="E51" s="1242"/>
      <c r="F51" s="1242"/>
      <c r="G51" s="54"/>
      <c r="H51" s="54"/>
      <c r="AB51" s="127"/>
      <c r="AC51" s="128"/>
      <c r="AQ51" s="93"/>
      <c r="AR51" s="93"/>
      <c r="AS51" s="93"/>
      <c r="AT51" s="93"/>
      <c r="AU51" s="93"/>
      <c r="AV51" s="93"/>
      <c r="AW51" s="93"/>
      <c r="AX51" s="93"/>
      <c r="AY51" s="93"/>
      <c r="AZ51" s="93"/>
    </row>
    <row r="52" spans="1:52" ht="64.900000000000006" customHeight="1">
      <c r="B52" s="16" t="str">
        <f>"(aa) Attachment 26(" &amp; Basic!$B$2 &amp; ") :"</f>
        <v>(aa) Attachment 26(PL-01) :</v>
      </c>
      <c r="C52" s="11"/>
      <c r="D52" s="1242" t="s">
        <v>925</v>
      </c>
      <c r="E52" s="1242"/>
      <c r="F52" s="1242"/>
      <c r="G52" s="54"/>
      <c r="H52" s="54"/>
      <c r="AB52" s="127"/>
      <c r="AC52" s="128"/>
      <c r="AQ52" s="93"/>
      <c r="AR52" s="93"/>
      <c r="AS52" s="93"/>
      <c r="AT52" s="93"/>
      <c r="AU52" s="93"/>
      <c r="AV52" s="93"/>
      <c r="AW52" s="93"/>
      <c r="AX52" s="93"/>
      <c r="AY52" s="93"/>
      <c r="AZ52" s="93"/>
    </row>
    <row r="53" spans="1:52" ht="64.900000000000006" customHeight="1">
      <c r="B53" s="16" t="str">
        <f>"(bb) Attachment 27(" &amp; Basic!$B$2 &amp; ") :"</f>
        <v>(bb) Attachment 27(PL-01) :</v>
      </c>
      <c r="C53" s="11"/>
      <c r="D53" s="1242" t="s">
        <v>926</v>
      </c>
      <c r="E53" s="1242"/>
      <c r="F53" s="1242"/>
      <c r="G53" s="54"/>
      <c r="H53" s="54"/>
      <c r="AB53" s="127"/>
      <c r="AC53" s="128"/>
      <c r="AQ53" s="93"/>
      <c r="AR53" s="93"/>
      <c r="AS53" s="93"/>
      <c r="AT53" s="93"/>
      <c r="AU53" s="93"/>
      <c r="AV53" s="93"/>
      <c r="AW53" s="93"/>
      <c r="AX53" s="93"/>
      <c r="AY53" s="93"/>
      <c r="AZ53" s="93"/>
    </row>
    <row r="54" spans="1:52" ht="64.900000000000006" customHeight="1">
      <c r="B54" s="16" t="str">
        <f>"(cc) Attachment 28(" &amp; Basic!$B$2 &amp; ") :"</f>
        <v>(cc) Attachment 28(PL-01) :</v>
      </c>
      <c r="C54" s="11"/>
      <c r="D54" s="1242" t="s">
        <v>927</v>
      </c>
      <c r="E54" s="1242"/>
      <c r="F54" s="1242"/>
      <c r="G54" s="54"/>
      <c r="H54" s="54"/>
      <c r="AB54" s="127"/>
      <c r="AC54" s="128"/>
      <c r="AQ54" s="93"/>
      <c r="AR54" s="93"/>
      <c r="AS54" s="93"/>
      <c r="AT54" s="93"/>
      <c r="AU54" s="93"/>
      <c r="AV54" s="93"/>
      <c r="AW54" s="93"/>
      <c r="AX54" s="93"/>
      <c r="AY54" s="93"/>
      <c r="AZ54" s="93"/>
    </row>
    <row r="55" spans="1:52" ht="64.900000000000006" customHeight="1">
      <c r="B55" s="16" t="str">
        <f>"(dd) Attachment 29(" &amp; Basic!$B$2 &amp; ") :"</f>
        <v>(dd) Attachment 29(PL-01) :</v>
      </c>
      <c r="C55" s="11"/>
      <c r="D55" s="1242" t="s">
        <v>928</v>
      </c>
      <c r="E55" s="1242"/>
      <c r="F55" s="1242"/>
      <c r="G55" s="54"/>
      <c r="H55" s="54"/>
      <c r="AB55" s="127"/>
      <c r="AC55" s="128"/>
      <c r="AQ55" s="93"/>
      <c r="AR55" s="93"/>
      <c r="AS55" s="93"/>
      <c r="AT55" s="93"/>
      <c r="AU55" s="93"/>
      <c r="AV55" s="93"/>
      <c r="AW55" s="93"/>
      <c r="AX55" s="93"/>
      <c r="AY55" s="93"/>
      <c r="AZ55" s="93"/>
    </row>
    <row r="56" spans="1:52" ht="64.900000000000006" customHeight="1">
      <c r="B56" s="16" t="str">
        <f>"(dd) Attachment 30(" &amp; Basic!$B$2 &amp; ") :"</f>
        <v>(dd) Attachment 30(PL-01) :</v>
      </c>
      <c r="C56" s="11"/>
      <c r="D56" s="1242" t="s">
        <v>975</v>
      </c>
      <c r="E56" s="1242"/>
      <c r="F56" s="1242"/>
      <c r="G56" s="739"/>
      <c r="H56" s="739"/>
      <c r="AB56" s="127"/>
      <c r="AC56" s="128"/>
      <c r="AQ56" s="93"/>
      <c r="AR56" s="93"/>
      <c r="AS56" s="93"/>
      <c r="AT56" s="93"/>
      <c r="AU56" s="93"/>
      <c r="AV56" s="93"/>
      <c r="AW56" s="93"/>
      <c r="AX56" s="93"/>
      <c r="AY56" s="93"/>
      <c r="AZ56" s="93"/>
    </row>
    <row r="57" spans="1:52">
      <c r="A57" s="32"/>
      <c r="B57" s="1234"/>
      <c r="C57" s="1234"/>
      <c r="D57" s="1234"/>
      <c r="E57" s="1234"/>
      <c r="F57" s="1234"/>
      <c r="G57" s="54">
        <f>'Names of Bidder'!D7</f>
        <v>0</v>
      </c>
      <c r="H57" s="54"/>
      <c r="J57" s="654">
        <f>'Names of Bidder'!D6</f>
        <v>0</v>
      </c>
      <c r="AB57" s="127"/>
      <c r="AC57" s="128"/>
      <c r="AQ57" s="93"/>
      <c r="AR57" s="93"/>
      <c r="AS57" s="93"/>
      <c r="AT57" s="93"/>
      <c r="AU57" s="93"/>
      <c r="AV57" s="93"/>
      <c r="AW57" s="93"/>
      <c r="AX57" s="93"/>
      <c r="AY57" s="93"/>
      <c r="AZ57" s="93"/>
    </row>
    <row r="58" spans="1:52" ht="66" customHeight="1">
      <c r="A58" s="52">
        <v>3</v>
      </c>
      <c r="B58" s="1240" t="s">
        <v>65</v>
      </c>
      <c r="C58" s="1240"/>
      <c r="D58" s="1240"/>
      <c r="E58" s="1240"/>
      <c r="F58" s="1240"/>
      <c r="G58" s="56"/>
      <c r="H58" s="56"/>
      <c r="AB58" s="127"/>
      <c r="AC58" s="128"/>
      <c r="AQ58" s="93"/>
      <c r="AR58" s="93"/>
      <c r="AS58" s="93"/>
      <c r="AT58" s="93"/>
      <c r="AU58" s="93"/>
      <c r="AV58" s="93"/>
      <c r="AW58" s="93"/>
      <c r="AX58" s="93"/>
      <c r="AY58" s="93"/>
      <c r="AZ58" s="93"/>
    </row>
    <row r="59" spans="1:52" ht="83.25" customHeight="1">
      <c r="A59" s="52">
        <v>3.1</v>
      </c>
      <c r="B59" s="1240" t="s">
        <v>324</v>
      </c>
      <c r="C59" s="1240"/>
      <c r="D59" s="1240"/>
      <c r="E59" s="1240"/>
      <c r="F59" s="1240"/>
      <c r="G59" s="56"/>
      <c r="H59" s="56"/>
      <c r="AB59" s="127"/>
      <c r="AC59" s="128"/>
      <c r="AQ59" s="93"/>
      <c r="AR59" s="93"/>
      <c r="AS59" s="93"/>
      <c r="AT59" s="93"/>
      <c r="AU59" s="93"/>
      <c r="AV59" s="93"/>
      <c r="AW59" s="93"/>
      <c r="AX59" s="93"/>
      <c r="AY59" s="93"/>
      <c r="AZ59" s="93"/>
    </row>
    <row r="60" spans="1:52" ht="69" customHeight="1">
      <c r="A60" s="52">
        <v>3.2</v>
      </c>
      <c r="B60" s="1240" t="s">
        <v>777</v>
      </c>
      <c r="C60" s="1240"/>
      <c r="D60" s="1240"/>
      <c r="E60" s="1240"/>
      <c r="F60" s="1240"/>
      <c r="G60" s="56"/>
      <c r="H60" s="56"/>
      <c r="AB60" s="127"/>
      <c r="AC60" s="128"/>
      <c r="AQ60" s="93"/>
      <c r="AR60" s="93"/>
      <c r="AS60" s="93"/>
      <c r="AT60" s="93"/>
      <c r="AU60" s="93"/>
      <c r="AV60" s="93"/>
      <c r="AW60" s="93"/>
      <c r="AX60" s="93"/>
      <c r="AY60" s="93"/>
      <c r="AZ60" s="93"/>
    </row>
    <row r="61" spans="1:52" s="11" customFormat="1" ht="75" customHeight="1">
      <c r="A61" s="52">
        <v>4</v>
      </c>
      <c r="B61" s="1240" t="s">
        <v>783</v>
      </c>
      <c r="C61" s="1240"/>
      <c r="D61" s="1240"/>
      <c r="E61" s="1240"/>
      <c r="F61" s="1240"/>
      <c r="G61" s="56"/>
      <c r="H61" s="56"/>
      <c r="I61" s="38"/>
      <c r="J61" s="38"/>
      <c r="K61" s="38"/>
      <c r="L61" s="38"/>
      <c r="M61" s="38"/>
      <c r="N61" s="38"/>
      <c r="O61" s="38"/>
      <c r="P61" s="38"/>
      <c r="Q61" s="38"/>
      <c r="R61" s="38"/>
      <c r="S61" s="38"/>
      <c r="T61" s="38"/>
      <c r="U61" s="38"/>
      <c r="V61" s="38"/>
      <c r="W61" s="38"/>
      <c r="X61" s="38"/>
      <c r="Y61" s="38"/>
      <c r="Z61" s="38"/>
      <c r="AA61" s="38"/>
      <c r="AB61" s="127"/>
      <c r="AC61" s="128"/>
      <c r="AD61" s="124"/>
      <c r="AE61" s="124"/>
      <c r="AF61" s="38"/>
      <c r="AG61" s="38"/>
      <c r="AH61" s="38"/>
      <c r="AI61" s="38"/>
      <c r="AJ61" s="38"/>
      <c r="AK61" s="38"/>
      <c r="AL61" s="38"/>
      <c r="AM61" s="38"/>
      <c r="AN61" s="38"/>
      <c r="AO61" s="38"/>
      <c r="AP61" s="38"/>
      <c r="AQ61" s="91"/>
      <c r="AR61" s="91"/>
      <c r="AS61" s="91"/>
      <c r="AT61" s="91"/>
      <c r="AU61" s="91"/>
      <c r="AV61" s="91"/>
      <c r="AW61" s="91"/>
      <c r="AX61" s="91"/>
      <c r="AY61" s="91"/>
      <c r="AZ61" s="91"/>
    </row>
    <row r="62" spans="1:52" ht="69" customHeight="1">
      <c r="A62" s="52">
        <v>4.0999999999999996</v>
      </c>
      <c r="B62" s="1240" t="s">
        <v>778</v>
      </c>
      <c r="C62" s="1240"/>
      <c r="D62" s="1240"/>
      <c r="E62" s="1240"/>
      <c r="F62" s="1240"/>
      <c r="G62" s="56"/>
      <c r="H62" s="56"/>
      <c r="AB62" s="127"/>
      <c r="AC62" s="128"/>
      <c r="AQ62" s="93"/>
      <c r="AR62" s="93"/>
      <c r="AS62" s="93"/>
      <c r="AT62" s="93"/>
      <c r="AU62" s="93"/>
      <c r="AV62" s="93"/>
      <c r="AW62" s="93"/>
      <c r="AX62" s="93"/>
      <c r="AY62" s="93"/>
      <c r="AZ62" s="93"/>
    </row>
    <row r="63" spans="1:52" ht="65.25" customHeight="1">
      <c r="A63" s="52">
        <v>4.2</v>
      </c>
      <c r="B63" s="1231" t="s">
        <v>780</v>
      </c>
      <c r="C63" s="1231"/>
      <c r="D63" s="1231"/>
      <c r="E63" s="1231"/>
      <c r="F63" s="1231"/>
      <c r="G63" s="56"/>
      <c r="H63" s="56"/>
      <c r="AB63" s="127"/>
      <c r="AC63" s="128"/>
      <c r="AQ63" s="93"/>
      <c r="AR63" s="93"/>
      <c r="AS63" s="93"/>
      <c r="AT63" s="93"/>
      <c r="AU63" s="93"/>
      <c r="AV63" s="93"/>
      <c r="AW63" s="93"/>
      <c r="AX63" s="93"/>
      <c r="AY63" s="93"/>
      <c r="AZ63" s="93"/>
    </row>
    <row r="64" spans="1:52" ht="65.25" customHeight="1">
      <c r="A64" s="52">
        <v>4.3</v>
      </c>
      <c r="B64" s="1240" t="s">
        <v>837</v>
      </c>
      <c r="C64" s="1240"/>
      <c r="D64" s="1240"/>
      <c r="E64" s="1240"/>
      <c r="F64" s="1240"/>
      <c r="G64" s="56"/>
      <c r="H64" s="56"/>
      <c r="AB64" s="127"/>
      <c r="AC64" s="128"/>
      <c r="AQ64" s="93"/>
      <c r="AR64" s="93"/>
      <c r="AS64" s="93"/>
      <c r="AT64" s="93"/>
      <c r="AU64" s="93"/>
      <c r="AV64" s="93"/>
      <c r="AW64" s="93"/>
      <c r="AX64" s="93"/>
      <c r="AY64" s="93"/>
      <c r="AZ64" s="93"/>
    </row>
    <row r="65" spans="1:52" s="11" customFormat="1" ht="39.75" customHeight="1">
      <c r="A65" s="52">
        <v>5</v>
      </c>
      <c r="B65" s="1240" t="s">
        <v>66</v>
      </c>
      <c r="C65" s="1240"/>
      <c r="D65" s="1240"/>
      <c r="E65" s="1240"/>
      <c r="F65" s="1240"/>
      <c r="G65" s="56"/>
      <c r="H65" s="56"/>
      <c r="I65" s="38"/>
      <c r="J65" s="38"/>
      <c r="K65" s="38"/>
      <c r="L65" s="38"/>
      <c r="M65" s="38"/>
      <c r="N65" s="38"/>
      <c r="O65" s="38"/>
      <c r="P65" s="38"/>
      <c r="Q65" s="38"/>
      <c r="R65" s="38"/>
      <c r="S65" s="38"/>
      <c r="T65" s="38"/>
      <c r="U65" s="38"/>
      <c r="V65" s="38"/>
      <c r="W65" s="38"/>
      <c r="X65" s="38"/>
      <c r="Y65" s="38"/>
      <c r="Z65" s="38"/>
      <c r="AA65" s="38"/>
      <c r="AB65" s="127"/>
      <c r="AC65" s="128"/>
      <c r="AD65" s="124"/>
      <c r="AE65" s="124"/>
      <c r="AF65" s="38"/>
      <c r="AG65" s="38"/>
      <c r="AH65" s="38"/>
      <c r="AI65" s="38"/>
      <c r="AJ65" s="38"/>
      <c r="AK65" s="38"/>
      <c r="AL65" s="38"/>
      <c r="AM65" s="38"/>
      <c r="AN65" s="38"/>
      <c r="AO65" s="38"/>
      <c r="AP65" s="38"/>
      <c r="AQ65" s="91"/>
      <c r="AR65" s="91"/>
      <c r="AS65" s="91"/>
      <c r="AT65" s="91"/>
      <c r="AU65" s="91"/>
      <c r="AV65" s="91"/>
      <c r="AW65" s="91"/>
      <c r="AX65" s="91"/>
      <c r="AY65" s="91"/>
      <c r="AZ65" s="91"/>
    </row>
    <row r="66" spans="1:52" s="11" customFormat="1" ht="33" customHeight="1">
      <c r="A66" s="39"/>
      <c r="B66" s="32" t="s">
        <v>350</v>
      </c>
      <c r="C66" s="25" t="s">
        <v>950</v>
      </c>
      <c r="D66" s="83" t="s">
        <v>955</v>
      </c>
      <c r="E66" s="79"/>
      <c r="F66" s="79"/>
      <c r="G66" s="38"/>
      <c r="H66" s="38"/>
      <c r="I66" s="38"/>
      <c r="J66" s="115"/>
      <c r="K66" s="115"/>
      <c r="L66" s="115"/>
      <c r="M66" s="115"/>
      <c r="N66" s="115"/>
      <c r="O66" s="115"/>
      <c r="P66" s="115"/>
      <c r="Q66" s="115"/>
      <c r="R66" s="115"/>
      <c r="S66" s="115"/>
      <c r="T66" s="115"/>
      <c r="U66" s="115"/>
      <c r="V66" s="115"/>
      <c r="W66" s="115"/>
      <c r="X66" s="115"/>
      <c r="Y66" s="115"/>
      <c r="Z66" s="115"/>
      <c r="AA66" s="115"/>
      <c r="AB66" s="42"/>
      <c r="AC66" s="128"/>
      <c r="AD66" s="124"/>
      <c r="AE66" s="124"/>
      <c r="AF66" s="38"/>
      <c r="AG66" s="38"/>
      <c r="AH66" s="38"/>
      <c r="AI66" s="38"/>
      <c r="AJ66" s="38"/>
      <c r="AK66" s="38"/>
      <c r="AL66" s="38"/>
      <c r="AM66" s="38"/>
      <c r="AN66" s="38"/>
      <c r="AO66" s="38"/>
      <c r="AP66" s="38"/>
      <c r="AQ66" s="91"/>
      <c r="AR66" s="91"/>
      <c r="AS66" s="91"/>
      <c r="AT66" s="91"/>
      <c r="AU66" s="91"/>
      <c r="AV66" s="91"/>
      <c r="AW66" s="91"/>
      <c r="AX66" s="91"/>
      <c r="AY66" s="91"/>
      <c r="AZ66" s="91"/>
    </row>
    <row r="67" spans="1:52" s="11" customFormat="1" ht="26.1" customHeight="1">
      <c r="A67" s="39"/>
      <c r="B67" s="32" t="s">
        <v>351</v>
      </c>
      <c r="C67" s="19" t="s">
        <v>951</v>
      </c>
      <c r="D67" s="83" t="s">
        <v>640</v>
      </c>
      <c r="E67" s="79"/>
      <c r="F67" s="79"/>
      <c r="G67" s="38"/>
      <c r="H67" s="38"/>
      <c r="I67" s="38"/>
      <c r="J67" s="115"/>
      <c r="K67" s="115"/>
      <c r="L67" s="115"/>
      <c r="M67" s="115"/>
      <c r="N67" s="115"/>
      <c r="O67" s="115"/>
      <c r="P67" s="115"/>
      <c r="Q67" s="115"/>
      <c r="R67" s="115"/>
      <c r="S67" s="115"/>
      <c r="T67" s="115"/>
      <c r="U67" s="115"/>
      <c r="V67" s="115"/>
      <c r="W67" s="115"/>
      <c r="X67" s="115"/>
      <c r="Y67" s="115"/>
      <c r="Z67" s="115"/>
      <c r="AA67" s="115"/>
      <c r="AB67" s="42"/>
      <c r="AC67" s="128"/>
      <c r="AD67" s="124"/>
      <c r="AE67" s="124"/>
      <c r="AF67" s="38"/>
      <c r="AG67" s="38"/>
      <c r="AH67" s="38"/>
      <c r="AI67" s="38"/>
      <c r="AJ67" s="38"/>
      <c r="AK67" s="38"/>
      <c r="AL67" s="38"/>
      <c r="AM67" s="38"/>
      <c r="AN67" s="38"/>
      <c r="AO67" s="38"/>
      <c r="AP67" s="38"/>
      <c r="AQ67" s="91"/>
      <c r="AR67" s="91"/>
      <c r="AS67" s="91"/>
      <c r="AT67" s="91"/>
      <c r="AU67" s="91"/>
      <c r="AV67" s="91"/>
      <c r="AW67" s="91"/>
      <c r="AX67" s="91"/>
      <c r="AY67" s="91"/>
      <c r="AZ67" s="91"/>
    </row>
    <row r="68" spans="1:52" s="11" customFormat="1" ht="35.450000000000003" customHeight="1">
      <c r="A68" s="39"/>
      <c r="B68" s="32" t="s">
        <v>352</v>
      </c>
      <c r="C68" s="19" t="s">
        <v>952</v>
      </c>
      <c r="D68" s="83" t="s">
        <v>956</v>
      </c>
      <c r="E68" s="79"/>
      <c r="F68" s="79"/>
      <c r="G68" s="38"/>
      <c r="H68" s="38"/>
      <c r="I68" s="38"/>
      <c r="J68" s="38"/>
      <c r="K68" s="38"/>
      <c r="L68" s="38"/>
      <c r="M68" s="38"/>
      <c r="N68" s="38"/>
      <c r="O68" s="38"/>
      <c r="P68" s="38"/>
      <c r="Q68" s="38"/>
      <c r="R68" s="38"/>
      <c r="S68" s="38"/>
      <c r="T68" s="38"/>
      <c r="U68" s="38"/>
      <c r="V68" s="38"/>
      <c r="W68" s="38"/>
      <c r="X68" s="38"/>
      <c r="Y68" s="38"/>
      <c r="Z68" s="38"/>
      <c r="AA68" s="38"/>
      <c r="AB68" s="41"/>
      <c r="AC68" s="128"/>
      <c r="AD68" s="124"/>
      <c r="AE68" s="124"/>
      <c r="AF68" s="38"/>
      <c r="AG68" s="38"/>
      <c r="AH68" s="38"/>
      <c r="AI68" s="38"/>
      <c r="AJ68" s="38"/>
      <c r="AK68" s="38"/>
      <c r="AL68" s="38"/>
      <c r="AM68" s="38"/>
      <c r="AN68" s="38"/>
      <c r="AO68" s="38"/>
      <c r="AP68" s="38"/>
      <c r="AQ68" s="91"/>
      <c r="AR68" s="91"/>
      <c r="AS68" s="91"/>
      <c r="AT68" s="91"/>
      <c r="AU68" s="91"/>
      <c r="AV68" s="91"/>
      <c r="AW68" s="91"/>
      <c r="AX68" s="91"/>
      <c r="AY68" s="91"/>
      <c r="AZ68" s="91"/>
    </row>
    <row r="69" spans="1:52" s="11" customFormat="1" ht="34.9" customHeight="1">
      <c r="A69" s="39"/>
      <c r="B69" s="32" t="s">
        <v>67</v>
      </c>
      <c r="C69" s="19" t="s">
        <v>641</v>
      </c>
      <c r="D69" s="83" t="s">
        <v>642</v>
      </c>
      <c r="E69" s="79"/>
      <c r="F69" s="79"/>
      <c r="G69" s="38"/>
      <c r="H69" s="38"/>
      <c r="I69" s="38"/>
      <c r="J69" s="38"/>
      <c r="K69" s="38"/>
      <c r="L69" s="38"/>
      <c r="M69" s="38"/>
      <c r="N69" s="38"/>
      <c r="O69" s="38"/>
      <c r="P69" s="38"/>
      <c r="Q69" s="38"/>
      <c r="R69" s="38"/>
      <c r="S69" s="38"/>
      <c r="T69" s="38"/>
      <c r="U69" s="38"/>
      <c r="V69" s="38"/>
      <c r="W69" s="38"/>
      <c r="X69" s="38"/>
      <c r="Y69" s="38"/>
      <c r="Z69" s="38"/>
      <c r="AA69" s="38"/>
      <c r="AB69" s="42"/>
      <c r="AC69" s="128"/>
      <c r="AD69" s="124"/>
      <c r="AE69" s="124"/>
      <c r="AF69" s="38"/>
      <c r="AG69" s="38"/>
      <c r="AH69" s="38"/>
      <c r="AI69" s="38"/>
      <c r="AJ69" s="38"/>
      <c r="AK69" s="38"/>
      <c r="AL69" s="38"/>
      <c r="AM69" s="38"/>
      <c r="AN69" s="38"/>
      <c r="AO69" s="38"/>
      <c r="AP69" s="38"/>
      <c r="AQ69" s="91"/>
      <c r="AR69" s="91"/>
      <c r="AS69" s="91"/>
      <c r="AT69" s="91"/>
      <c r="AU69" s="91"/>
      <c r="AV69" s="91"/>
      <c r="AW69" s="91"/>
      <c r="AX69" s="91"/>
      <c r="AY69" s="91"/>
      <c r="AZ69" s="91"/>
    </row>
    <row r="70" spans="1:52" s="11" customFormat="1" ht="35.450000000000003" customHeight="1">
      <c r="A70" s="39"/>
      <c r="B70" s="32" t="s">
        <v>68</v>
      </c>
      <c r="C70" s="19" t="s">
        <v>953</v>
      </c>
      <c r="D70" s="83" t="s">
        <v>643</v>
      </c>
      <c r="E70" s="79"/>
      <c r="F70" s="79"/>
      <c r="G70" s="38"/>
      <c r="H70" s="38"/>
      <c r="I70" s="38"/>
      <c r="J70" s="115"/>
      <c r="K70" s="115"/>
      <c r="L70" s="115"/>
      <c r="M70" s="115"/>
      <c r="N70" s="115"/>
      <c r="O70" s="115"/>
      <c r="P70" s="115"/>
      <c r="Q70" s="115"/>
      <c r="R70" s="115"/>
      <c r="S70" s="115"/>
      <c r="T70" s="115"/>
      <c r="U70" s="115"/>
      <c r="V70" s="115"/>
      <c r="W70" s="115"/>
      <c r="X70" s="115"/>
      <c r="Y70" s="115"/>
      <c r="Z70" s="115"/>
      <c r="AA70" s="115"/>
      <c r="AB70" s="42"/>
      <c r="AC70" s="128"/>
      <c r="AD70" s="124"/>
      <c r="AE70" s="124"/>
      <c r="AF70" s="38"/>
      <c r="AG70" s="38"/>
      <c r="AH70" s="38"/>
      <c r="AI70" s="38"/>
      <c r="AJ70" s="38"/>
      <c r="AK70" s="38"/>
      <c r="AL70" s="38"/>
      <c r="AM70" s="38"/>
      <c r="AN70" s="38"/>
      <c r="AO70" s="38"/>
      <c r="AP70" s="38"/>
      <c r="AQ70" s="91"/>
      <c r="AR70" s="91"/>
      <c r="AS70" s="91"/>
      <c r="AT70" s="91"/>
      <c r="AU70" s="91"/>
      <c r="AV70" s="91"/>
      <c r="AW70" s="91"/>
      <c r="AX70" s="91"/>
      <c r="AY70" s="91"/>
      <c r="AZ70" s="91"/>
    </row>
    <row r="71" spans="1:52" s="11" customFormat="1" ht="26.1" customHeight="1">
      <c r="A71" s="39"/>
      <c r="B71" s="32" t="s">
        <v>69</v>
      </c>
      <c r="C71" s="19" t="s">
        <v>644</v>
      </c>
      <c r="D71" s="83" t="s">
        <v>645</v>
      </c>
      <c r="E71" s="79"/>
      <c r="F71" s="79"/>
      <c r="G71" s="38"/>
      <c r="H71" s="38"/>
      <c r="I71" s="38"/>
      <c r="J71" s="38"/>
      <c r="K71" s="38"/>
      <c r="L71" s="38"/>
      <c r="M71" s="38"/>
      <c r="N71" s="38"/>
      <c r="O71" s="38"/>
      <c r="P71" s="38"/>
      <c r="Q71" s="38"/>
      <c r="R71" s="38"/>
      <c r="S71" s="38"/>
      <c r="T71" s="38"/>
      <c r="U71" s="38"/>
      <c r="V71" s="38"/>
      <c r="W71" s="38"/>
      <c r="X71" s="38"/>
      <c r="Y71" s="38"/>
      <c r="Z71" s="38"/>
      <c r="AA71" s="38"/>
      <c r="AB71" s="42"/>
      <c r="AC71" s="128"/>
      <c r="AD71" s="124"/>
      <c r="AE71" s="124"/>
      <c r="AF71" s="38"/>
      <c r="AG71" s="38"/>
      <c r="AH71" s="38"/>
      <c r="AI71" s="38"/>
      <c r="AJ71" s="38"/>
      <c r="AK71" s="38"/>
      <c r="AL71" s="38"/>
      <c r="AM71" s="38"/>
      <c r="AN71" s="38"/>
      <c r="AO71" s="38"/>
      <c r="AP71" s="38"/>
      <c r="AQ71" s="91"/>
      <c r="AR71" s="91"/>
      <c r="AS71" s="91"/>
      <c r="AT71" s="91"/>
      <c r="AU71" s="91"/>
      <c r="AV71" s="91"/>
      <c r="AW71" s="91"/>
      <c r="AX71" s="91"/>
      <c r="AY71" s="91"/>
      <c r="AZ71" s="91"/>
    </row>
    <row r="72" spans="1:52" s="11" customFormat="1" ht="26.1" customHeight="1">
      <c r="A72" s="39"/>
      <c r="B72" s="32" t="s">
        <v>70</v>
      </c>
      <c r="C72" s="19" t="s">
        <v>954</v>
      </c>
      <c r="D72" s="83" t="s">
        <v>957</v>
      </c>
      <c r="E72" s="464"/>
      <c r="F72" s="464"/>
      <c r="G72" s="38"/>
      <c r="H72" s="38"/>
      <c r="I72" s="38"/>
      <c r="J72" s="38"/>
      <c r="K72" s="38"/>
      <c r="L72" s="38"/>
      <c r="M72" s="38"/>
      <c r="N72" s="38"/>
      <c r="O72" s="38"/>
      <c r="P72" s="38"/>
      <c r="Q72" s="38"/>
      <c r="R72" s="38"/>
      <c r="S72" s="38"/>
      <c r="T72" s="38"/>
      <c r="U72" s="38"/>
      <c r="V72" s="38"/>
      <c r="W72" s="38"/>
      <c r="X72" s="38"/>
      <c r="Y72" s="38"/>
      <c r="Z72" s="38"/>
      <c r="AA72" s="38"/>
      <c r="AB72" s="42"/>
      <c r="AC72" s="128"/>
      <c r="AD72" s="124"/>
      <c r="AE72" s="124"/>
      <c r="AF72" s="38"/>
      <c r="AG72" s="38"/>
      <c r="AH72" s="38"/>
      <c r="AI72" s="38"/>
      <c r="AJ72" s="38"/>
      <c r="AK72" s="38"/>
      <c r="AL72" s="38"/>
      <c r="AM72" s="38"/>
      <c r="AN72" s="38"/>
      <c r="AO72" s="38"/>
      <c r="AP72" s="38"/>
      <c r="AQ72" s="91"/>
      <c r="AR72" s="91"/>
      <c r="AS72" s="91"/>
      <c r="AT72" s="91"/>
      <c r="AU72" s="91"/>
      <c r="AV72" s="91"/>
      <c r="AW72" s="91"/>
      <c r="AX72" s="91"/>
      <c r="AY72" s="91"/>
      <c r="AZ72" s="91"/>
    </row>
    <row r="73" spans="1:52" s="11" customFormat="1" ht="26.1" customHeight="1">
      <c r="A73" s="39"/>
      <c r="B73" s="32" t="s">
        <v>646</v>
      </c>
      <c r="C73" s="19" t="s">
        <v>648</v>
      </c>
      <c r="D73" s="83" t="s">
        <v>649</v>
      </c>
      <c r="E73" s="464"/>
      <c r="F73" s="464"/>
      <c r="G73" s="38"/>
      <c r="H73" s="38"/>
      <c r="I73" s="38"/>
      <c r="J73" s="38"/>
      <c r="K73" s="38"/>
      <c r="L73" s="38"/>
      <c r="M73" s="38"/>
      <c r="N73" s="38"/>
      <c r="O73" s="38"/>
      <c r="P73" s="38"/>
      <c r="Q73" s="38"/>
      <c r="R73" s="38"/>
      <c r="S73" s="38"/>
      <c r="T73" s="38"/>
      <c r="U73" s="38"/>
      <c r="V73" s="38"/>
      <c r="W73" s="38"/>
      <c r="X73" s="38"/>
      <c r="Y73" s="38"/>
      <c r="Z73" s="38"/>
      <c r="AA73" s="38"/>
      <c r="AB73" s="42"/>
      <c r="AC73" s="128"/>
      <c r="AD73" s="124"/>
      <c r="AE73" s="124"/>
      <c r="AF73" s="38"/>
      <c r="AG73" s="38"/>
      <c r="AH73" s="38"/>
      <c r="AI73" s="38"/>
      <c r="AJ73" s="38"/>
      <c r="AK73" s="38"/>
      <c r="AL73" s="38"/>
      <c r="AM73" s="38"/>
      <c r="AN73" s="38"/>
      <c r="AO73" s="38"/>
      <c r="AP73" s="38"/>
      <c r="AQ73" s="91"/>
      <c r="AR73" s="91"/>
      <c r="AS73" s="91"/>
      <c r="AT73" s="91"/>
      <c r="AU73" s="91"/>
      <c r="AV73" s="91"/>
      <c r="AW73" s="91"/>
      <c r="AX73" s="91"/>
      <c r="AY73" s="91"/>
      <c r="AZ73" s="91"/>
    </row>
    <row r="74" spans="1:52" s="11" customFormat="1" ht="26.1" customHeight="1">
      <c r="A74" s="39"/>
      <c r="B74" s="32" t="s">
        <v>22</v>
      </c>
      <c r="C74" s="19" t="s">
        <v>650</v>
      </c>
      <c r="D74" s="83" t="s">
        <v>651</v>
      </c>
      <c r="E74" s="464"/>
      <c r="F74" s="464"/>
      <c r="G74" s="38"/>
      <c r="H74" s="38"/>
      <c r="I74" s="38"/>
      <c r="J74" s="38"/>
      <c r="K74" s="38"/>
      <c r="L74" s="38"/>
      <c r="M74" s="38"/>
      <c r="N74" s="38"/>
      <c r="O74" s="38"/>
      <c r="P74" s="38"/>
      <c r="Q74" s="38"/>
      <c r="R74" s="38"/>
      <c r="S74" s="38"/>
      <c r="T74" s="38"/>
      <c r="U74" s="38"/>
      <c r="V74" s="38"/>
      <c r="W74" s="38"/>
      <c r="X74" s="38"/>
      <c r="Y74" s="38"/>
      <c r="Z74" s="38"/>
      <c r="AA74" s="38"/>
      <c r="AB74" s="42"/>
      <c r="AC74" s="128"/>
      <c r="AD74" s="124"/>
      <c r="AE74" s="124"/>
      <c r="AF74" s="38"/>
      <c r="AG74" s="38"/>
      <c r="AH74" s="38"/>
      <c r="AI74" s="38"/>
      <c r="AJ74" s="38"/>
      <c r="AK74" s="38"/>
      <c r="AL74" s="38"/>
      <c r="AM74" s="38"/>
      <c r="AN74" s="38"/>
      <c r="AO74" s="38"/>
      <c r="AP74" s="38"/>
      <c r="AQ74" s="91"/>
      <c r="AR74" s="91"/>
      <c r="AS74" s="91"/>
      <c r="AT74" s="91"/>
      <c r="AU74" s="91"/>
      <c r="AV74" s="91"/>
      <c r="AW74" s="91"/>
      <c r="AX74" s="91"/>
      <c r="AY74" s="91"/>
      <c r="AZ74" s="91"/>
    </row>
    <row r="75" spans="1:52" s="11" customFormat="1" ht="31.9" customHeight="1">
      <c r="A75" s="39"/>
      <c r="B75" s="463" t="s">
        <v>647</v>
      </c>
      <c r="C75" s="19" t="s">
        <v>652</v>
      </c>
      <c r="D75" s="83" t="s">
        <v>653</v>
      </c>
      <c r="E75" s="79"/>
      <c r="F75" s="79"/>
      <c r="G75" s="38"/>
      <c r="H75" s="38"/>
      <c r="I75" s="38"/>
      <c r="J75" s="38"/>
      <c r="K75" s="38"/>
      <c r="L75" s="38"/>
      <c r="M75" s="38"/>
      <c r="N75" s="38"/>
      <c r="O75" s="38"/>
      <c r="P75" s="38"/>
      <c r="Q75" s="38"/>
      <c r="R75" s="38"/>
      <c r="S75" s="38"/>
      <c r="T75" s="38"/>
      <c r="U75" s="38"/>
      <c r="V75" s="38"/>
      <c r="W75" s="38"/>
      <c r="X75" s="38"/>
      <c r="Y75" s="38"/>
      <c r="Z75" s="38"/>
      <c r="AA75" s="38"/>
      <c r="AB75" s="42"/>
      <c r="AC75" s="128"/>
      <c r="AD75" s="124"/>
      <c r="AE75" s="124"/>
      <c r="AF75" s="38"/>
      <c r="AG75" s="38"/>
      <c r="AH75" s="38"/>
      <c r="AI75" s="38"/>
      <c r="AJ75" s="38"/>
      <c r="AK75" s="38"/>
      <c r="AL75" s="38"/>
      <c r="AM75" s="38"/>
      <c r="AN75" s="38"/>
      <c r="AO75" s="38"/>
      <c r="AP75" s="38"/>
      <c r="AQ75" s="91"/>
      <c r="AR75" s="91"/>
      <c r="AS75" s="91"/>
      <c r="AT75" s="91"/>
      <c r="AU75" s="91"/>
      <c r="AV75" s="91"/>
      <c r="AW75" s="91"/>
      <c r="AX75" s="91"/>
      <c r="AY75" s="91"/>
      <c r="AZ75" s="91"/>
    </row>
    <row r="76" spans="1:52" s="11" customFormat="1" ht="31.9" customHeight="1">
      <c r="A76" s="39"/>
      <c r="B76" s="463" t="s">
        <v>654</v>
      </c>
      <c r="C76" s="19" t="s">
        <v>655</v>
      </c>
      <c r="D76" s="83" t="s">
        <v>656</v>
      </c>
      <c r="E76" s="79"/>
      <c r="F76" s="79"/>
      <c r="G76" s="38"/>
      <c r="H76" s="38"/>
      <c r="I76" s="38"/>
      <c r="J76" s="38"/>
      <c r="K76" s="38"/>
      <c r="L76" s="38"/>
      <c r="M76" s="38"/>
      <c r="N76" s="38"/>
      <c r="O76" s="38"/>
      <c r="P76" s="38"/>
      <c r="Q76" s="38"/>
      <c r="R76" s="38"/>
      <c r="S76" s="38"/>
      <c r="T76" s="38"/>
      <c r="U76" s="38"/>
      <c r="V76" s="38"/>
      <c r="W76" s="38"/>
      <c r="X76" s="38"/>
      <c r="Y76" s="38"/>
      <c r="Z76" s="38"/>
      <c r="AA76" s="38"/>
      <c r="AB76" s="42"/>
      <c r="AC76" s="128"/>
      <c r="AD76" s="124"/>
      <c r="AE76" s="124"/>
      <c r="AF76" s="38"/>
      <c r="AG76" s="38"/>
      <c r="AH76" s="38"/>
      <c r="AI76" s="38"/>
      <c r="AJ76" s="38"/>
      <c r="AK76" s="38"/>
      <c r="AL76" s="38"/>
      <c r="AM76" s="38"/>
      <c r="AN76" s="38"/>
      <c r="AO76" s="38"/>
      <c r="AP76" s="38"/>
      <c r="AQ76" s="91"/>
      <c r="AR76" s="91"/>
      <c r="AS76" s="91"/>
      <c r="AT76" s="91"/>
      <c r="AU76" s="91"/>
      <c r="AV76" s="91"/>
      <c r="AW76" s="91"/>
      <c r="AX76" s="91"/>
      <c r="AY76" s="91"/>
      <c r="AZ76" s="91"/>
    </row>
    <row r="77" spans="1:52" s="11" customFormat="1" ht="31.9" customHeight="1">
      <c r="A77" s="39"/>
      <c r="B77" s="463" t="s">
        <v>657</v>
      </c>
      <c r="C77" s="19" t="s">
        <v>658</v>
      </c>
      <c r="D77" s="83" t="s">
        <v>659</v>
      </c>
      <c r="E77" s="79"/>
      <c r="F77" s="79"/>
      <c r="G77" s="38"/>
      <c r="H77" s="38"/>
      <c r="I77" s="38"/>
      <c r="J77" s="38"/>
      <c r="K77" s="38"/>
      <c r="L77" s="38"/>
      <c r="M77" s="38"/>
      <c r="N77" s="38"/>
      <c r="O77" s="38"/>
      <c r="P77" s="38"/>
      <c r="Q77" s="38"/>
      <c r="R77" s="38"/>
      <c r="S77" s="38"/>
      <c r="T77" s="38"/>
      <c r="U77" s="38"/>
      <c r="V77" s="38"/>
      <c r="W77" s="38"/>
      <c r="X77" s="38"/>
      <c r="Y77" s="38"/>
      <c r="Z77" s="38"/>
      <c r="AA77" s="38"/>
      <c r="AB77" s="42"/>
      <c r="AC77" s="128"/>
      <c r="AD77" s="124"/>
      <c r="AE77" s="124"/>
      <c r="AF77" s="38"/>
      <c r="AG77" s="38"/>
      <c r="AH77" s="38"/>
      <c r="AI77" s="38"/>
      <c r="AJ77" s="38"/>
      <c r="AK77" s="38"/>
      <c r="AL77" s="38"/>
      <c r="AM77" s="38"/>
      <c r="AN77" s="38"/>
      <c r="AO77" s="38"/>
      <c r="AP77" s="38"/>
      <c r="AQ77" s="91"/>
      <c r="AR77" s="91"/>
      <c r="AS77" s="91"/>
      <c r="AT77" s="91"/>
      <c r="AU77" s="91"/>
      <c r="AV77" s="91"/>
      <c r="AW77" s="91"/>
      <c r="AX77" s="91"/>
      <c r="AY77" s="91"/>
      <c r="AZ77" s="91"/>
    </row>
    <row r="78" spans="1:52" s="11" customFormat="1" ht="31.9" customHeight="1">
      <c r="A78" s="39"/>
      <c r="B78" s="39" t="s">
        <v>929</v>
      </c>
      <c r="C78" s="19" t="s">
        <v>930</v>
      </c>
      <c r="D78" s="83" t="s">
        <v>931</v>
      </c>
      <c r="F78" s="79"/>
      <c r="G78" s="38"/>
      <c r="H78" s="38"/>
      <c r="I78" s="38"/>
      <c r="J78" s="38"/>
      <c r="K78" s="38"/>
      <c r="L78" s="38"/>
      <c r="M78" s="38"/>
      <c r="N78" s="38"/>
      <c r="O78" s="38"/>
      <c r="P78" s="38"/>
      <c r="Q78" s="38"/>
      <c r="R78" s="38"/>
      <c r="S78" s="38"/>
      <c r="T78" s="38"/>
      <c r="U78" s="38"/>
      <c r="V78" s="38"/>
      <c r="W78" s="38"/>
      <c r="X78" s="38"/>
      <c r="Y78" s="38"/>
      <c r="Z78" s="38"/>
      <c r="AA78" s="38"/>
      <c r="AB78" s="42"/>
      <c r="AC78" s="128"/>
      <c r="AD78" s="124"/>
      <c r="AE78" s="124"/>
      <c r="AF78" s="38"/>
      <c r="AG78" s="38"/>
      <c r="AH78" s="38"/>
      <c r="AI78" s="38"/>
      <c r="AJ78" s="38"/>
      <c r="AK78" s="38"/>
      <c r="AL78" s="38"/>
      <c r="AM78" s="38"/>
      <c r="AN78" s="38"/>
      <c r="AO78" s="38"/>
      <c r="AP78" s="38"/>
      <c r="AQ78" s="91"/>
      <c r="AR78" s="91"/>
      <c r="AS78" s="91"/>
      <c r="AT78" s="91"/>
      <c r="AU78" s="91"/>
      <c r="AV78" s="91"/>
      <c r="AW78" s="91"/>
      <c r="AX78" s="91"/>
      <c r="AY78" s="91"/>
      <c r="AZ78" s="91"/>
    </row>
    <row r="79" spans="1:52" s="11" customFormat="1" ht="31.9" customHeight="1">
      <c r="A79" s="39"/>
      <c r="B79" s="463" t="s">
        <v>932</v>
      </c>
      <c r="C79" s="79" t="s">
        <v>660</v>
      </c>
      <c r="D79" s="462" t="s">
        <v>661</v>
      </c>
      <c r="E79" s="79"/>
      <c r="F79" s="79"/>
      <c r="G79" s="38"/>
      <c r="H79" s="38"/>
      <c r="I79" s="38"/>
      <c r="J79" s="38"/>
      <c r="K79" s="38"/>
      <c r="L79" s="38"/>
      <c r="M79" s="38"/>
      <c r="N79" s="38"/>
      <c r="O79" s="38"/>
      <c r="P79" s="38"/>
      <c r="Q79" s="38"/>
      <c r="R79" s="38"/>
      <c r="S79" s="38"/>
      <c r="T79" s="38"/>
      <c r="U79" s="38"/>
      <c r="V79" s="38"/>
      <c r="W79" s="38"/>
      <c r="X79" s="38"/>
      <c r="Y79" s="38"/>
      <c r="Z79" s="38"/>
      <c r="AA79" s="38"/>
      <c r="AB79" s="42"/>
      <c r="AC79" s="128"/>
      <c r="AD79" s="124"/>
      <c r="AE79" s="124"/>
      <c r="AF79" s="38"/>
      <c r="AG79" s="38"/>
      <c r="AH79" s="38"/>
      <c r="AI79" s="38"/>
      <c r="AJ79" s="38"/>
      <c r="AK79" s="38"/>
      <c r="AL79" s="38"/>
      <c r="AM79" s="38"/>
      <c r="AN79" s="38"/>
      <c r="AO79" s="38"/>
      <c r="AP79" s="38"/>
      <c r="AQ79" s="91"/>
      <c r="AR79" s="91"/>
      <c r="AS79" s="91"/>
      <c r="AT79" s="91"/>
      <c r="AU79" s="91"/>
      <c r="AV79" s="91"/>
      <c r="AW79" s="91"/>
      <c r="AX79" s="91"/>
      <c r="AY79" s="91"/>
      <c r="AZ79" s="91"/>
    </row>
    <row r="80" spans="1:52" ht="24" customHeight="1">
      <c r="A80" s="31"/>
      <c r="B80" s="52"/>
      <c r="C80" s="1234"/>
      <c r="D80" s="1234"/>
      <c r="E80" s="462"/>
      <c r="F80" s="12"/>
      <c r="G80" s="115"/>
      <c r="H80" s="115"/>
      <c r="AB80" s="127"/>
      <c r="AC80" s="128"/>
      <c r="AQ80" s="93"/>
      <c r="AR80" s="93"/>
      <c r="AS80" s="93"/>
      <c r="AT80" s="93"/>
      <c r="AU80" s="93"/>
      <c r="AV80" s="93"/>
      <c r="AW80" s="93"/>
      <c r="AX80" s="93"/>
      <c r="AY80" s="93"/>
      <c r="AZ80" s="93"/>
    </row>
    <row r="81" spans="1:52" ht="42" customHeight="1">
      <c r="B81" s="1240" t="s">
        <v>71</v>
      </c>
      <c r="C81" s="1240"/>
      <c r="D81" s="1240"/>
      <c r="E81" s="1240"/>
      <c r="F81" s="1240"/>
      <c r="G81" s="56"/>
      <c r="H81" s="56"/>
      <c r="AB81" s="127"/>
      <c r="AC81" s="128"/>
      <c r="AQ81" s="93"/>
      <c r="AR81" s="93"/>
      <c r="AS81" s="93"/>
      <c r="AT81" s="93"/>
      <c r="AU81" s="93"/>
      <c r="AV81" s="93"/>
      <c r="AW81" s="93"/>
      <c r="AX81" s="93"/>
      <c r="AY81" s="93"/>
      <c r="AZ81" s="93"/>
    </row>
    <row r="82" spans="1:52" ht="59.25" customHeight="1">
      <c r="A82" s="52">
        <v>6</v>
      </c>
      <c r="B82" s="1240" t="s">
        <v>638</v>
      </c>
      <c r="C82" s="1240"/>
      <c r="D82" s="1240"/>
      <c r="E82" s="1240"/>
      <c r="F82" s="1240"/>
      <c r="G82" s="56"/>
      <c r="H82" s="56"/>
      <c r="AB82" s="127"/>
      <c r="AC82" s="128"/>
      <c r="AQ82" s="93"/>
      <c r="AR82" s="93"/>
      <c r="AS82" s="93"/>
      <c r="AT82" s="93"/>
      <c r="AU82" s="93"/>
      <c r="AV82" s="93"/>
      <c r="AW82" s="93"/>
      <c r="AX82" s="93"/>
      <c r="AY82" s="93"/>
      <c r="AZ82" s="93"/>
    </row>
    <row r="83" spans="1:52" ht="44.25" customHeight="1">
      <c r="A83" s="52">
        <v>7</v>
      </c>
      <c r="B83" s="1240" t="s">
        <v>779</v>
      </c>
      <c r="C83" s="1240"/>
      <c r="D83" s="1240"/>
      <c r="E83" s="1240"/>
      <c r="F83" s="1240"/>
      <c r="G83" s="56"/>
      <c r="H83" s="56"/>
      <c r="AB83" s="127"/>
      <c r="AC83" s="128"/>
      <c r="AQ83" s="93"/>
      <c r="AR83" s="93"/>
      <c r="AS83" s="93"/>
      <c r="AT83" s="93"/>
      <c r="AU83" s="93"/>
      <c r="AV83" s="93"/>
      <c r="AW83" s="93"/>
      <c r="AX83" s="93"/>
      <c r="AY83" s="93"/>
      <c r="AZ83" s="93"/>
    </row>
    <row r="84" spans="1:52" ht="56.25" customHeight="1">
      <c r="A84" s="52">
        <v>8</v>
      </c>
      <c r="B84" s="1240" t="s">
        <v>782</v>
      </c>
      <c r="C84" s="1240"/>
      <c r="D84" s="1240"/>
      <c r="E84" s="1240"/>
      <c r="F84" s="1240"/>
      <c r="G84" s="56"/>
      <c r="H84" s="56"/>
      <c r="AB84" s="127"/>
      <c r="AC84" s="128"/>
      <c r="AQ84" s="93"/>
      <c r="AR84" s="93"/>
      <c r="AS84" s="93"/>
      <c r="AT84" s="93"/>
      <c r="AU84" s="93"/>
      <c r="AV84" s="93"/>
      <c r="AW84" s="93"/>
      <c r="AX84" s="93"/>
      <c r="AY84" s="93"/>
      <c r="AZ84" s="93"/>
    </row>
    <row r="85" spans="1:52" ht="57.75" customHeight="1">
      <c r="A85" s="52">
        <v>9</v>
      </c>
      <c r="B85" s="1240" t="s">
        <v>72</v>
      </c>
      <c r="C85" s="1240"/>
      <c r="D85" s="1240"/>
      <c r="E85" s="1240"/>
      <c r="F85" s="1240"/>
      <c r="G85" s="56"/>
      <c r="H85" s="56"/>
      <c r="AB85" s="127"/>
      <c r="AC85" s="128"/>
      <c r="AQ85" s="93"/>
      <c r="AR85" s="93"/>
      <c r="AS85" s="93"/>
      <c r="AT85" s="93"/>
      <c r="AU85" s="93"/>
      <c r="AV85" s="93"/>
      <c r="AW85" s="93"/>
      <c r="AX85" s="93"/>
      <c r="AY85" s="93"/>
      <c r="AZ85" s="93"/>
    </row>
    <row r="86" spans="1:52" ht="28.5" customHeight="1">
      <c r="A86" s="52">
        <v>10</v>
      </c>
      <c r="B86" s="1240" t="s">
        <v>73</v>
      </c>
      <c r="C86" s="1240"/>
      <c r="D86" s="1240"/>
      <c r="E86" s="1240"/>
      <c r="F86" s="1240"/>
      <c r="G86" s="56"/>
      <c r="H86" s="56"/>
      <c r="AB86" s="127"/>
      <c r="AC86" s="128"/>
      <c r="AQ86" s="93"/>
      <c r="AR86" s="93"/>
      <c r="AS86" s="93"/>
      <c r="AT86" s="93"/>
      <c r="AU86" s="93"/>
      <c r="AV86" s="93"/>
      <c r="AW86" s="93"/>
      <c r="AX86" s="93"/>
      <c r="AY86" s="93"/>
      <c r="AZ86" s="93"/>
    </row>
    <row r="87" spans="1:52" ht="73.5" customHeight="1">
      <c r="A87" s="52">
        <v>11</v>
      </c>
      <c r="B87" s="1240" t="s">
        <v>325</v>
      </c>
      <c r="C87" s="1240"/>
      <c r="D87" s="1240"/>
      <c r="E87" s="1240"/>
      <c r="F87" s="1240"/>
      <c r="G87" s="56"/>
      <c r="H87" s="56"/>
      <c r="AB87" s="127"/>
      <c r="AC87" s="128"/>
      <c r="AQ87" s="93"/>
      <c r="AR87" s="93"/>
      <c r="AS87" s="93"/>
      <c r="AT87" s="93"/>
      <c r="AU87" s="93"/>
      <c r="AV87" s="93"/>
      <c r="AW87" s="93"/>
      <c r="AX87" s="93"/>
      <c r="AY87" s="93"/>
      <c r="AZ87" s="93"/>
    </row>
    <row r="88" spans="1:52" ht="73.5" customHeight="1">
      <c r="A88" s="52">
        <v>12</v>
      </c>
      <c r="B88" s="1240" t="str">
        <f>"We are a Micro and Small Enterprise (MSE) registered with " &amp; 'Names of Bidder'!D7:D7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88" s="1240"/>
      <c r="D88" s="1240"/>
      <c r="E88" s="1240"/>
      <c r="F88" s="1240"/>
      <c r="G88" s="56"/>
      <c r="H88" s="56"/>
      <c r="AB88" s="127"/>
      <c r="AC88" s="128"/>
      <c r="AQ88" s="93"/>
      <c r="AR88" s="93"/>
      <c r="AS88" s="93"/>
      <c r="AT88" s="93"/>
      <c r="AU88" s="93"/>
      <c r="AV88" s="93"/>
      <c r="AW88" s="93"/>
      <c r="AX88" s="93"/>
      <c r="AY88" s="93"/>
      <c r="AZ88" s="93"/>
    </row>
    <row r="89" spans="1:52" ht="100.5" customHeight="1">
      <c r="A89" s="52">
        <v>13</v>
      </c>
      <c r="B89" s="1240" t="s">
        <v>295</v>
      </c>
      <c r="C89" s="1240"/>
      <c r="D89" s="1240"/>
      <c r="E89" s="1240"/>
      <c r="F89" s="1240"/>
      <c r="G89" s="56"/>
      <c r="H89" s="56"/>
      <c r="AB89" s="127"/>
      <c r="AC89" s="128"/>
      <c r="AQ89" s="93"/>
      <c r="AR89" s="93"/>
      <c r="AS89" s="93"/>
      <c r="AT89" s="93"/>
      <c r="AU89" s="93"/>
      <c r="AV89" s="93"/>
      <c r="AW89" s="93"/>
      <c r="AX89" s="93"/>
      <c r="AY89" s="93"/>
      <c r="AZ89" s="93"/>
    </row>
    <row r="90" spans="1:52" ht="129.75" customHeight="1">
      <c r="A90" s="52">
        <v>14</v>
      </c>
      <c r="B90" s="1244" t="s">
        <v>948</v>
      </c>
      <c r="C90" s="1244"/>
      <c r="D90" s="1244"/>
      <c r="E90" s="1244"/>
      <c r="F90" s="1244"/>
      <c r="G90" s="56"/>
      <c r="H90" s="56"/>
      <c r="AB90" s="127"/>
      <c r="AC90" s="128"/>
      <c r="AQ90" s="93"/>
      <c r="AR90" s="93"/>
      <c r="AS90" s="93"/>
      <c r="AT90" s="93"/>
      <c r="AU90" s="93"/>
      <c r="AV90" s="93"/>
      <c r="AW90" s="93"/>
      <c r="AX90" s="93"/>
      <c r="AY90" s="93"/>
      <c r="AZ90" s="93"/>
    </row>
    <row r="91" spans="1:52" ht="30" customHeight="1">
      <c r="A91" s="57"/>
      <c r="B91" s="16" t="str">
        <f>IF(ISERROR("Dated this " &amp; AI6 &amp; LOOKUP(AI6,AG1:AG36,AH1:AH36) &amp; " day of " &amp; AI8 &amp; " " &amp;AI9), "", "Dated this " &amp; AI6 &amp; LOOKUP(AI6,AG1:AG36,AH1:AH36) &amp; " day of " &amp; AI8 &amp; " " &amp;AI9)</f>
        <v/>
      </c>
      <c r="E91" s="43"/>
      <c r="F91" s="43"/>
      <c r="G91" s="43"/>
      <c r="H91" s="43"/>
      <c r="AB91" s="127"/>
      <c r="AC91" s="128"/>
      <c r="AQ91" s="93"/>
      <c r="AR91" s="93"/>
      <c r="AS91" s="93"/>
      <c r="AT91" s="93"/>
      <c r="AU91" s="93"/>
      <c r="AV91" s="93"/>
      <c r="AW91" s="93"/>
      <c r="AX91" s="93"/>
      <c r="AY91" s="93"/>
      <c r="AZ91" s="93"/>
    </row>
    <row r="92" spans="1:52" ht="30" customHeight="1">
      <c r="A92" s="57"/>
      <c r="B92" s="25" t="s">
        <v>296</v>
      </c>
      <c r="C92" s="12"/>
      <c r="D92" s="19"/>
      <c r="E92" s="19"/>
      <c r="F92" s="19"/>
      <c r="G92" s="19"/>
      <c r="H92" s="19"/>
      <c r="AB92" s="127"/>
      <c r="AC92" s="128"/>
      <c r="AQ92" s="93"/>
      <c r="AR92" s="93"/>
      <c r="AS92" s="93"/>
      <c r="AT92" s="93"/>
      <c r="AU92" s="93"/>
      <c r="AV92" s="93"/>
      <c r="AW92" s="93"/>
      <c r="AX92" s="93"/>
      <c r="AY92" s="93"/>
      <c r="AZ92" s="93"/>
    </row>
    <row r="93" spans="1:52" ht="15.95" customHeight="1">
      <c r="A93" s="57"/>
      <c r="B93" s="39"/>
      <c r="C93" s="19"/>
      <c r="D93" s="19"/>
      <c r="E93" s="19"/>
      <c r="F93" s="19"/>
      <c r="G93" s="19"/>
      <c r="H93" s="19"/>
      <c r="AB93" s="127"/>
      <c r="AC93" s="128"/>
      <c r="AQ93" s="93"/>
      <c r="AR93" s="93"/>
      <c r="AS93" s="93"/>
      <c r="AT93" s="93"/>
      <c r="AU93" s="93"/>
      <c r="AV93" s="93"/>
      <c r="AW93" s="93"/>
      <c r="AX93" s="93"/>
      <c r="AY93" s="93"/>
      <c r="AZ93" s="93"/>
    </row>
    <row r="94" spans="1:52" ht="21" customHeight="1">
      <c r="A94" s="57"/>
      <c r="B94" s="39"/>
      <c r="C94" s="19"/>
      <c r="D94" s="19"/>
      <c r="F94" s="28" t="s">
        <v>297</v>
      </c>
      <c r="G94" s="28"/>
      <c r="H94" s="28"/>
      <c r="AB94" s="127"/>
      <c r="AC94" s="128"/>
      <c r="AQ94" s="93"/>
      <c r="AR94" s="93"/>
      <c r="AS94" s="93"/>
      <c r="AT94" s="93"/>
      <c r="AU94" s="93"/>
      <c r="AV94" s="93"/>
      <c r="AW94" s="93"/>
      <c r="AX94" s="93"/>
      <c r="AY94" s="93"/>
      <c r="AZ94" s="93"/>
    </row>
    <row r="95" spans="1:52" ht="21" customHeight="1">
      <c r="A95" s="57"/>
      <c r="B95" s="39"/>
      <c r="C95" s="19"/>
      <c r="F95" s="28" t="str">
        <f>"For and on behalf of " &amp; 'Attach 3(JV)'!B9</f>
        <v xml:space="preserve">For and on behalf of </v>
      </c>
      <c r="G95" s="28"/>
      <c r="H95" s="28"/>
      <c r="AB95" s="127"/>
      <c r="AC95" s="128"/>
      <c r="AQ95" s="93"/>
      <c r="AR95" s="93"/>
      <c r="AS95" s="93"/>
      <c r="AT95" s="93"/>
      <c r="AU95" s="93"/>
      <c r="AV95" s="93"/>
      <c r="AW95" s="93"/>
      <c r="AX95" s="93"/>
      <c r="AY95" s="93"/>
      <c r="AZ95" s="93"/>
    </row>
    <row r="96" spans="1:52" ht="27.95" customHeight="1">
      <c r="A96" s="51"/>
      <c r="D96" s="37"/>
      <c r="E96" s="37"/>
      <c r="F96" s="25"/>
      <c r="G96" s="25"/>
      <c r="H96" s="25"/>
      <c r="AQ96" s="93"/>
      <c r="AR96" s="93"/>
      <c r="AS96" s="93"/>
      <c r="AT96" s="93"/>
      <c r="AU96" s="93"/>
      <c r="AV96" s="93"/>
      <c r="AW96" s="93"/>
      <c r="AX96" s="93"/>
      <c r="AY96" s="93"/>
      <c r="AZ96" s="93"/>
    </row>
    <row r="97" spans="1:52" ht="27.95" customHeight="1">
      <c r="A97" s="50" t="s">
        <v>7</v>
      </c>
      <c r="B97" s="23"/>
      <c r="C97" s="107" t="str">
        <f>'Attach 3(JV)'!B24</f>
        <v/>
      </c>
      <c r="D97" s="37" t="s">
        <v>5</v>
      </c>
      <c r="E97" s="1155" t="str">
        <f>'Attach 3(JV)'!E24</f>
        <v/>
      </c>
      <c r="F97" s="1155"/>
      <c r="G97" s="23"/>
      <c r="H97" s="23"/>
      <c r="AQ97" s="93"/>
      <c r="AR97" s="93"/>
      <c r="AS97" s="93"/>
      <c r="AT97" s="93"/>
      <c r="AU97" s="93"/>
      <c r="AV97" s="93"/>
      <c r="AW97" s="93"/>
      <c r="AX97" s="93"/>
      <c r="AY97" s="93"/>
      <c r="AZ97" s="93"/>
    </row>
    <row r="98" spans="1:52" ht="27.95" customHeight="1">
      <c r="A98" s="50" t="s">
        <v>8</v>
      </c>
      <c r="B98" s="23"/>
      <c r="C98" s="142" t="str">
        <f>'Attach 3(JV)'!B25</f>
        <v/>
      </c>
      <c r="D98" s="37" t="s">
        <v>6</v>
      </c>
      <c r="E98" s="1155" t="str">
        <f>'Attach 3(JV)'!E25</f>
        <v/>
      </c>
      <c r="F98" s="1155"/>
      <c r="G98" s="23"/>
      <c r="H98" s="23"/>
      <c r="AQ98" s="93"/>
      <c r="AR98" s="93"/>
      <c r="AS98" s="93"/>
      <c r="AT98" s="93"/>
      <c r="AU98" s="93"/>
      <c r="AV98" s="93"/>
      <c r="AW98" s="93"/>
      <c r="AX98" s="93"/>
      <c r="AY98" s="93"/>
      <c r="AZ98" s="93"/>
    </row>
    <row r="99" spans="1:52" ht="27.95" customHeight="1">
      <c r="D99" s="37"/>
      <c r="E99" s="37"/>
      <c r="AQ99" s="93"/>
      <c r="AR99" s="93"/>
      <c r="AS99" s="93"/>
      <c r="AT99" s="93"/>
      <c r="AU99" s="93"/>
      <c r="AV99" s="93"/>
      <c r="AW99" s="93"/>
      <c r="AX99" s="93"/>
      <c r="AY99" s="93"/>
      <c r="AZ99" s="93"/>
    </row>
    <row r="100" spans="1:52" ht="6.75" customHeight="1">
      <c r="A100" s="50"/>
      <c r="B100" s="23"/>
      <c r="C100" s="48"/>
      <c r="E100" s="37"/>
      <c r="AQ100" s="93"/>
      <c r="AR100" s="93"/>
      <c r="AS100" s="93"/>
      <c r="AT100" s="93"/>
      <c r="AU100" s="93"/>
      <c r="AV100" s="93"/>
      <c r="AW100" s="93"/>
      <c r="AX100" s="93"/>
      <c r="AY100" s="93"/>
      <c r="AZ100" s="93"/>
    </row>
    <row r="101" spans="1:52" ht="39.950000000000003" customHeight="1">
      <c r="A101" s="1243" t="s">
        <v>386</v>
      </c>
      <c r="B101" s="1243"/>
      <c r="C101" s="1243"/>
      <c r="D101" s="1243"/>
      <c r="E101" s="1243"/>
      <c r="F101" s="1243"/>
      <c r="AQ101" s="93"/>
      <c r="AR101" s="93"/>
      <c r="AS101" s="93"/>
      <c r="AT101" s="93"/>
      <c r="AU101" s="93"/>
      <c r="AV101" s="93"/>
      <c r="AW101" s="93"/>
      <c r="AX101" s="93"/>
      <c r="AY101" s="93"/>
      <c r="AZ101" s="93"/>
    </row>
    <row r="102" spans="1:52" ht="16.5" customHeight="1">
      <c r="A102" s="1248" t="str">
        <f>IF(AND(H26="JV (Joint Venture)",H28=1), "", "Other Partner -1")</f>
        <v>Other Partner -1</v>
      </c>
      <c r="B102" s="1248"/>
      <c r="D102" s="58"/>
      <c r="E102" s="77"/>
      <c r="F102" s="77" t="str">
        <f>IF(AND(H26="JV (Joint Venture)",H28=1), "Other Partner", "Other Partner -2")</f>
        <v>Other Partner -2</v>
      </c>
      <c r="G102" s="122"/>
      <c r="AQ102" s="93"/>
      <c r="AR102" s="93"/>
      <c r="AS102" s="93"/>
      <c r="AT102" s="93"/>
      <c r="AU102" s="93"/>
      <c r="AV102" s="93"/>
      <c r="AW102" s="93"/>
      <c r="AX102" s="93"/>
      <c r="AY102" s="93"/>
      <c r="AZ102" s="93"/>
    </row>
    <row r="103" spans="1:52" ht="9.75" customHeight="1">
      <c r="B103" s="28"/>
      <c r="C103" s="48"/>
      <c r="E103" s="28"/>
      <c r="AQ103" s="93"/>
      <c r="AR103" s="93"/>
      <c r="AS103" s="93"/>
      <c r="AT103" s="93"/>
      <c r="AU103" s="93"/>
      <c r="AV103" s="93"/>
      <c r="AW103" s="93"/>
      <c r="AX103" s="93"/>
      <c r="AY103" s="93"/>
      <c r="AZ103" s="93"/>
    </row>
    <row r="104" spans="1:52" ht="27.95" customHeight="1">
      <c r="A104" s="37" t="str">
        <f>IF(AND(H26="JV (Joint Venture)",H28=1), "", "Printed Name :")</f>
        <v>Printed Name :</v>
      </c>
      <c r="B104" s="1249"/>
      <c r="C104" s="1249"/>
      <c r="E104" s="37" t="s">
        <v>5</v>
      </c>
      <c r="F104" s="144"/>
      <c r="H104" s="151">
        <f>IF(AND(H26="JV (Joint Venture)",H28=1), 1,2)</f>
        <v>2</v>
      </c>
      <c r="AQ104" s="93"/>
      <c r="AR104" s="93"/>
      <c r="AS104" s="93"/>
      <c r="AT104" s="93"/>
      <c r="AU104" s="93"/>
      <c r="AV104" s="93"/>
      <c r="AW104" s="93"/>
      <c r="AX104" s="93"/>
      <c r="AY104" s="93"/>
      <c r="AZ104" s="93"/>
    </row>
    <row r="105" spans="1:52" ht="27.95" customHeight="1">
      <c r="A105" s="37" t="str">
        <f>IF(AND(H26="JV (Joint Venture)",H28=1), "", "Designation :")</f>
        <v>Designation :</v>
      </c>
      <c r="B105" s="1249"/>
      <c r="C105" s="1249"/>
      <c r="E105" s="37" t="s">
        <v>6</v>
      </c>
      <c r="F105" s="144"/>
      <c r="AQ105" s="93"/>
      <c r="AR105" s="93"/>
      <c r="AS105" s="93"/>
      <c r="AT105" s="93"/>
      <c r="AU105" s="93"/>
      <c r="AV105" s="93"/>
      <c r="AW105" s="93"/>
      <c r="AX105" s="93"/>
      <c r="AY105" s="93"/>
      <c r="AZ105" s="93"/>
    </row>
    <row r="106" spans="1:52" ht="27.95" customHeight="1">
      <c r="B106" s="28"/>
      <c r="C106" s="48"/>
      <c r="E106" s="28"/>
      <c r="AQ106" s="93"/>
      <c r="AR106" s="93"/>
      <c r="AS106" s="93"/>
      <c r="AT106" s="93"/>
      <c r="AU106" s="93"/>
      <c r="AV106" s="93"/>
      <c r="AW106" s="93"/>
      <c r="AX106" s="93"/>
      <c r="AY106" s="93"/>
      <c r="AZ106" s="93"/>
    </row>
    <row r="107" spans="1:52" ht="33" customHeight="1">
      <c r="A107" s="83" t="s">
        <v>90</v>
      </c>
      <c r="B107" s="23"/>
      <c r="C107" s="48"/>
      <c r="E107" s="28"/>
      <c r="F107" s="134"/>
      <c r="AQ107" s="93"/>
      <c r="AR107" s="93"/>
      <c r="AS107" s="93"/>
      <c r="AT107" s="93"/>
      <c r="AU107" s="93"/>
      <c r="AV107" s="93"/>
      <c r="AW107" s="93"/>
      <c r="AX107" s="93"/>
      <c r="AY107" s="93"/>
      <c r="AZ107" s="93"/>
    </row>
    <row r="108" spans="1:52" s="11" customFormat="1" ht="21" customHeight="1">
      <c r="A108" s="1250" t="s">
        <v>153</v>
      </c>
      <c r="B108" s="1250"/>
      <c r="C108" s="1250"/>
      <c r="D108" s="1247"/>
      <c r="E108" s="1247"/>
      <c r="F108" s="1247"/>
      <c r="G108" s="16"/>
      <c r="H108" s="16"/>
      <c r="I108" s="38"/>
      <c r="J108" s="38"/>
      <c r="K108" s="38"/>
      <c r="L108" s="38"/>
      <c r="M108" s="38"/>
      <c r="N108" s="38"/>
      <c r="O108" s="38"/>
      <c r="P108" s="38"/>
      <c r="Q108" s="38"/>
      <c r="R108" s="38"/>
      <c r="S108" s="38"/>
      <c r="T108" s="38"/>
      <c r="U108" s="38"/>
      <c r="V108" s="38"/>
      <c r="W108" s="38"/>
      <c r="X108" s="38"/>
      <c r="Y108" s="38"/>
      <c r="Z108" s="38"/>
      <c r="AA108" s="38"/>
      <c r="AB108" s="41"/>
      <c r="AC108" s="41"/>
      <c r="AD108" s="124"/>
      <c r="AE108" s="124"/>
      <c r="AF108" s="38"/>
      <c r="AG108" s="38"/>
      <c r="AH108" s="38"/>
      <c r="AI108" s="38"/>
      <c r="AJ108" s="38"/>
      <c r="AK108" s="38"/>
      <c r="AL108" s="38"/>
      <c r="AM108" s="38"/>
      <c r="AN108" s="38"/>
      <c r="AO108" s="38"/>
      <c r="AP108" s="38"/>
      <c r="AQ108" s="91"/>
      <c r="AR108" s="91"/>
      <c r="AS108" s="91"/>
      <c r="AT108" s="91"/>
      <c r="AU108" s="91"/>
      <c r="AV108" s="91"/>
      <c r="AW108" s="91"/>
      <c r="AX108" s="91"/>
      <c r="AY108" s="91"/>
      <c r="AZ108" s="91"/>
    </row>
    <row r="109" spans="1:52" s="11" customFormat="1" ht="21" customHeight="1">
      <c r="A109" s="1251"/>
      <c r="B109" s="1251"/>
      <c r="C109" s="1251"/>
      <c r="D109" s="1247"/>
      <c r="E109" s="1247"/>
      <c r="F109" s="1247"/>
      <c r="G109" s="16"/>
      <c r="H109" s="16"/>
      <c r="I109" s="38"/>
      <c r="J109" s="38"/>
      <c r="K109" s="38"/>
      <c r="L109" s="38"/>
      <c r="M109" s="38"/>
      <c r="N109" s="38"/>
      <c r="O109" s="38"/>
      <c r="P109" s="38"/>
      <c r="Q109" s="38"/>
      <c r="R109" s="38"/>
      <c r="S109" s="38"/>
      <c r="T109" s="38"/>
      <c r="U109" s="38"/>
      <c r="V109" s="38"/>
      <c r="W109" s="38"/>
      <c r="X109" s="38"/>
      <c r="Y109" s="38"/>
      <c r="Z109" s="38"/>
      <c r="AA109" s="38"/>
      <c r="AB109" s="41"/>
      <c r="AC109" s="41"/>
      <c r="AD109" s="124"/>
      <c r="AE109" s="124"/>
      <c r="AF109" s="38"/>
      <c r="AG109" s="38"/>
      <c r="AH109" s="38"/>
      <c r="AI109" s="38"/>
      <c r="AJ109" s="38"/>
      <c r="AK109" s="38"/>
      <c r="AL109" s="38"/>
      <c r="AM109" s="38"/>
      <c r="AN109" s="38"/>
      <c r="AO109" s="38"/>
      <c r="AP109" s="38"/>
      <c r="AQ109" s="91"/>
      <c r="AR109" s="91"/>
      <c r="AS109" s="91"/>
      <c r="AT109" s="91"/>
      <c r="AU109" s="91"/>
      <c r="AV109" s="91"/>
      <c r="AW109" s="91"/>
      <c r="AX109" s="91"/>
      <c r="AY109" s="91"/>
      <c r="AZ109" s="91"/>
    </row>
    <row r="110" spans="1:52" s="11" customFormat="1" ht="21" customHeight="1">
      <c r="A110" s="1245"/>
      <c r="B110" s="1245"/>
      <c r="C110" s="1245"/>
      <c r="D110" s="1247"/>
      <c r="E110" s="1247"/>
      <c r="F110" s="1247"/>
      <c r="G110" s="16"/>
      <c r="H110" s="16"/>
      <c r="I110" s="38"/>
      <c r="J110" s="38"/>
      <c r="K110" s="38"/>
      <c r="L110" s="38"/>
      <c r="M110" s="38"/>
      <c r="N110" s="38"/>
      <c r="O110" s="38"/>
      <c r="P110" s="38"/>
      <c r="Q110" s="38"/>
      <c r="R110" s="38"/>
      <c r="S110" s="38"/>
      <c r="T110" s="38"/>
      <c r="U110" s="38"/>
      <c r="V110" s="38"/>
      <c r="W110" s="38"/>
      <c r="X110" s="38"/>
      <c r="Y110" s="38"/>
      <c r="Z110" s="38"/>
      <c r="AA110" s="38"/>
      <c r="AB110" s="41"/>
      <c r="AC110" s="41"/>
      <c r="AD110" s="124"/>
      <c r="AE110" s="124"/>
      <c r="AF110" s="38"/>
      <c r="AG110" s="38"/>
      <c r="AH110" s="38"/>
      <c r="AI110" s="38"/>
      <c r="AJ110" s="38"/>
      <c r="AK110" s="38"/>
      <c r="AL110" s="38"/>
      <c r="AM110" s="38"/>
      <c r="AN110" s="38"/>
      <c r="AO110" s="38"/>
      <c r="AP110" s="38"/>
      <c r="AQ110" s="91"/>
      <c r="AR110" s="91"/>
      <c r="AS110" s="91"/>
      <c r="AT110" s="91"/>
      <c r="AU110" s="91"/>
      <c r="AV110" s="91"/>
      <c r="AW110" s="91"/>
      <c r="AX110" s="91"/>
      <c r="AY110" s="91"/>
      <c r="AZ110" s="91"/>
    </row>
    <row r="111" spans="1:52" s="11" customFormat="1" ht="21" customHeight="1">
      <c r="A111" s="1246" t="s">
        <v>154</v>
      </c>
      <c r="B111" s="1246"/>
      <c r="C111" s="1246"/>
      <c r="D111" s="1247"/>
      <c r="E111" s="1247"/>
      <c r="F111" s="1247"/>
      <c r="G111" s="16"/>
      <c r="H111" s="16"/>
      <c r="I111" s="38"/>
      <c r="J111" s="38"/>
      <c r="K111" s="38"/>
      <c r="L111" s="38"/>
      <c r="M111" s="38"/>
      <c r="N111" s="38"/>
      <c r="O111" s="38"/>
      <c r="P111" s="38"/>
      <c r="Q111" s="38"/>
      <c r="R111" s="38"/>
      <c r="S111" s="38"/>
      <c r="T111" s="38"/>
      <c r="U111" s="38"/>
      <c r="V111" s="38"/>
      <c r="W111" s="38"/>
      <c r="X111" s="38"/>
      <c r="Y111" s="38"/>
      <c r="Z111" s="38"/>
      <c r="AA111" s="38"/>
      <c r="AB111" s="41"/>
      <c r="AC111" s="41"/>
      <c r="AD111" s="124"/>
      <c r="AE111" s="124"/>
      <c r="AF111" s="38"/>
      <c r="AG111" s="38"/>
      <c r="AH111" s="38"/>
      <c r="AI111" s="38"/>
      <c r="AJ111" s="38"/>
      <c r="AK111" s="38"/>
      <c r="AL111" s="38"/>
      <c r="AM111" s="38"/>
      <c r="AN111" s="38"/>
      <c r="AO111" s="38"/>
      <c r="AP111" s="38"/>
      <c r="AQ111" s="91"/>
      <c r="AR111" s="91"/>
      <c r="AS111" s="91"/>
      <c r="AT111" s="91"/>
      <c r="AU111" s="91"/>
      <c r="AV111" s="91"/>
      <c r="AW111" s="91"/>
      <c r="AX111" s="91"/>
      <c r="AY111" s="91"/>
      <c r="AZ111" s="91"/>
    </row>
    <row r="112" spans="1:52" s="11" customFormat="1" ht="21" customHeight="1">
      <c r="A112" s="1246" t="s">
        <v>155</v>
      </c>
      <c r="B112" s="1246"/>
      <c r="C112" s="1246"/>
      <c r="D112" s="1247"/>
      <c r="E112" s="1247"/>
      <c r="F112" s="1247"/>
      <c r="G112" s="16"/>
      <c r="H112" s="16"/>
      <c r="I112" s="38"/>
      <c r="J112" s="38"/>
      <c r="K112" s="38"/>
      <c r="L112" s="38"/>
      <c r="M112" s="38"/>
      <c r="N112" s="38"/>
      <c r="O112" s="38"/>
      <c r="P112" s="38"/>
      <c r="Q112" s="38"/>
      <c r="R112" s="38"/>
      <c r="S112" s="38"/>
      <c r="T112" s="38"/>
      <c r="U112" s="38"/>
      <c r="V112" s="38"/>
      <c r="W112" s="38"/>
      <c r="X112" s="38"/>
      <c r="Y112" s="38"/>
      <c r="Z112" s="38"/>
      <c r="AA112" s="38"/>
      <c r="AB112" s="41"/>
      <c r="AC112" s="41"/>
      <c r="AD112" s="124"/>
      <c r="AE112" s="124"/>
      <c r="AF112" s="38"/>
      <c r="AG112" s="38"/>
      <c r="AH112" s="38"/>
      <c r="AI112" s="38"/>
      <c r="AJ112" s="38"/>
      <c r="AK112" s="38"/>
      <c r="AL112" s="38"/>
      <c r="AM112" s="38"/>
      <c r="AN112" s="38"/>
      <c r="AO112" s="38"/>
      <c r="AP112" s="38"/>
      <c r="AQ112" s="91"/>
      <c r="AR112" s="91"/>
      <c r="AS112" s="91"/>
      <c r="AT112" s="91"/>
      <c r="AU112" s="91"/>
      <c r="AV112" s="91"/>
      <c r="AW112" s="91"/>
      <c r="AX112" s="91"/>
      <c r="AY112" s="91"/>
      <c r="AZ112" s="91"/>
    </row>
    <row r="113" spans="1:52" s="11" customFormat="1" ht="52.5" customHeight="1">
      <c r="A113" s="1246" t="s">
        <v>156</v>
      </c>
      <c r="B113" s="1246"/>
      <c r="C113" s="1246"/>
      <c r="D113" s="1247"/>
      <c r="E113" s="1247"/>
      <c r="F113" s="1247"/>
      <c r="G113" s="58"/>
      <c r="H113" s="58"/>
      <c r="I113" s="38"/>
      <c r="J113" s="38"/>
      <c r="K113" s="38"/>
      <c r="L113" s="38"/>
      <c r="M113" s="38"/>
      <c r="N113" s="38"/>
      <c r="O113" s="38"/>
      <c r="P113" s="38"/>
      <c r="Q113" s="38"/>
      <c r="R113" s="38"/>
      <c r="S113" s="38"/>
      <c r="T113" s="38"/>
      <c r="U113" s="38"/>
      <c r="V113" s="38"/>
      <c r="W113" s="38"/>
      <c r="X113" s="38"/>
      <c r="Y113" s="38"/>
      <c r="Z113" s="38"/>
      <c r="AA113" s="38"/>
      <c r="AB113" s="41"/>
      <c r="AC113" s="41"/>
      <c r="AD113" s="124"/>
      <c r="AE113" s="124"/>
      <c r="AF113" s="38"/>
      <c r="AG113" s="38"/>
      <c r="AH113" s="38"/>
      <c r="AI113" s="38"/>
      <c r="AJ113" s="38"/>
      <c r="AK113" s="38"/>
      <c r="AL113" s="38"/>
      <c r="AM113" s="38"/>
      <c r="AN113" s="38"/>
      <c r="AO113" s="38"/>
      <c r="AP113" s="38"/>
      <c r="AQ113" s="91"/>
      <c r="AR113" s="91"/>
      <c r="AS113" s="91"/>
      <c r="AT113" s="91"/>
      <c r="AU113" s="91"/>
      <c r="AV113" s="91"/>
      <c r="AW113" s="91"/>
      <c r="AX113" s="91"/>
      <c r="AY113" s="91"/>
      <c r="AZ113" s="91"/>
    </row>
    <row r="114" spans="1:52" s="11" customFormat="1" ht="21" customHeight="1">
      <c r="A114" s="1250" t="s">
        <v>157</v>
      </c>
      <c r="B114" s="1250"/>
      <c r="C114" s="1250"/>
      <c r="D114" s="1247"/>
      <c r="E114" s="1247"/>
      <c r="F114" s="1247"/>
      <c r="G114" s="16"/>
      <c r="H114" s="16"/>
      <c r="I114" s="38"/>
      <c r="J114" s="38"/>
      <c r="K114" s="38"/>
      <c r="L114" s="38"/>
      <c r="M114" s="38"/>
      <c r="N114" s="38"/>
      <c r="O114" s="38"/>
      <c r="P114" s="38"/>
      <c r="Q114" s="38"/>
      <c r="R114" s="38"/>
      <c r="S114" s="38"/>
      <c r="T114" s="38"/>
      <c r="U114" s="38"/>
      <c r="V114" s="38"/>
      <c r="W114" s="38"/>
      <c r="X114" s="38"/>
      <c r="Y114" s="38"/>
      <c r="Z114" s="38"/>
      <c r="AA114" s="38"/>
      <c r="AB114" s="41"/>
      <c r="AC114" s="41"/>
      <c r="AD114" s="124"/>
      <c r="AE114" s="124"/>
      <c r="AF114" s="38"/>
      <c r="AG114" s="38"/>
      <c r="AH114" s="38"/>
      <c r="AI114" s="38"/>
      <c r="AJ114" s="38"/>
      <c r="AK114" s="38"/>
      <c r="AL114" s="38"/>
      <c r="AM114" s="38"/>
      <c r="AN114" s="38"/>
      <c r="AO114" s="38"/>
      <c r="AP114" s="38"/>
    </row>
    <row r="115" spans="1:52" s="11" customFormat="1" ht="21" customHeight="1">
      <c r="A115" s="1251"/>
      <c r="B115" s="1251"/>
      <c r="C115" s="1251"/>
      <c r="D115" s="1247"/>
      <c r="E115" s="1247"/>
      <c r="F115" s="1247"/>
      <c r="G115" s="16"/>
      <c r="H115" s="16"/>
      <c r="I115" s="38"/>
      <c r="J115" s="38"/>
      <c r="K115" s="38"/>
      <c r="L115" s="38"/>
      <c r="M115" s="38"/>
      <c r="N115" s="38"/>
      <c r="O115" s="38"/>
      <c r="P115" s="38"/>
      <c r="Q115" s="38"/>
      <c r="R115" s="38"/>
      <c r="S115" s="38"/>
      <c r="T115" s="38"/>
      <c r="U115" s="38"/>
      <c r="V115" s="38"/>
      <c r="W115" s="38"/>
      <c r="X115" s="38"/>
      <c r="Y115" s="38"/>
      <c r="Z115" s="38"/>
      <c r="AA115" s="38"/>
      <c r="AB115" s="41"/>
      <c r="AC115" s="41"/>
      <c r="AD115" s="124"/>
      <c r="AE115" s="124"/>
      <c r="AF115" s="38"/>
      <c r="AG115" s="38"/>
      <c r="AH115" s="38"/>
      <c r="AI115" s="38"/>
      <c r="AJ115" s="38"/>
      <c r="AK115" s="38"/>
      <c r="AL115" s="38"/>
      <c r="AM115" s="38"/>
      <c r="AN115" s="38"/>
      <c r="AO115" s="38"/>
      <c r="AP115" s="38"/>
    </row>
    <row r="116" spans="1:52">
      <c r="A116" s="1245"/>
      <c r="B116" s="1245"/>
      <c r="C116" s="1245"/>
      <c r="D116" s="1247"/>
      <c r="E116" s="1247"/>
      <c r="F116" s="1247"/>
    </row>
    <row r="117" spans="1:52">
      <c r="A117" s="83"/>
      <c r="B117" s="83"/>
      <c r="C117" s="83"/>
      <c r="D117" s="87"/>
      <c r="E117" s="87"/>
      <c r="F117" s="87"/>
    </row>
    <row r="118" spans="1:52" ht="47.25" customHeight="1">
      <c r="A118" s="1152" t="str">
        <f>H118&amp;I118&amp;J118</f>
        <v>Note: Bidders may note that no prescribed proforma has been enclosed for Attachment 2(PL-01) Power of Attorney. Bidders may use their own proforma for furnishing the required information with the bid.</v>
      </c>
      <c r="B118" s="1152"/>
      <c r="C118" s="1152"/>
      <c r="D118" s="1152"/>
      <c r="E118" s="1152"/>
      <c r="F118" s="1152"/>
      <c r="H118" s="146" t="s">
        <v>552</v>
      </c>
      <c r="I118" s="147" t="str">
        <f>"Attachment 2(" &amp; Basic!$B$2 &amp; ") "</f>
        <v xml:space="preserve">Attachment 2(PL-01) </v>
      </c>
      <c r="J118" s="147" t="s">
        <v>551</v>
      </c>
    </row>
  </sheetData>
  <sheetProtection algorithmName="SHA-512" hashValue="zNjtdk9HyQtKuRMRnhBXzx6098togxbeMbIF+mtPJ2t99eLcXxnAnTyxdlRuegLSPuH7TdVdYx+2Q96MVJGH7A==" saltValue="JIFrINZm5ehIcelSZta8nQ==" spinCount="100000" sheet="1" objects="1" scenarios="1"/>
  <customSheetViews>
    <customSheetView guid="{C2A171E9-9C4A-48EB-B07E-5758A60CEF25}" showPageBreaks="1" showGridLines="0" fitToPage="1" printArea="1" hiddenColumns="1" view="pageBreakPreview">
      <selection activeCell="G18" sqref="G18"/>
      <rowBreaks count="1" manualBreakCount="1">
        <brk id="97" max="5" man="1"/>
      </rowBreaks>
      <pageMargins left="0.59" right="0.46" top="0.59055118110236227" bottom="0.59055118110236227" header="0.35433070866141736" footer="0.35433070866141736"/>
      <pageSetup scale="94" fitToHeight="0" orientation="portrait" r:id="rId1"/>
      <headerFooter alignWithMargins="0">
        <oddFooter>&amp;R&amp;"Book Antiqua,Bold"&amp;8 Page &amp;P of &amp;N</oddFooter>
      </headerFooter>
    </customSheetView>
    <customSheetView guid="{BCCF32CF-6814-4491-B636-EE6659CB2FDB}" showPageBreaks="1" showGridLines="0" fitToPage="1" printArea="1" hiddenColumns="1" view="pageBreakPreview" topLeftCell="A15">
      <selection activeCell="G18" sqref="G18"/>
      <rowBreaks count="1" manualBreakCount="1">
        <brk id="97" max="5" man="1"/>
      </rowBreaks>
      <pageMargins left="0.59" right="0.46" top="0.59055118110236227" bottom="0.59055118110236227" header="0.35433070866141736" footer="0.35433070866141736"/>
      <pageSetup scale="94" fitToHeight="0" orientation="portrait" r:id="rId2"/>
      <headerFooter alignWithMargins="0">
        <oddFooter>&amp;R&amp;"Book Antiqua,Bold"&amp;8 Page &amp;P of &amp;N</oddFooter>
      </headerFooter>
    </customSheetView>
    <customSheetView guid="{0B294850-FD19-47B3-ACE9-A5EA58FA8F6C}" showPageBreaks="1" showGridLines="0" fitToPage="1" printArea="1" hiddenColumns="1" view="pageBreakPreview" topLeftCell="A75">
      <selection activeCell="G86" sqref="G86"/>
      <rowBreaks count="1" manualBreakCount="1">
        <brk id="90" max="5" man="1"/>
      </rowBreaks>
      <pageMargins left="0.59" right="0.46" top="0.59055118110236227" bottom="0.59055118110236227" header="0.35433070866141736" footer="0.35433070866141736"/>
      <pageSetup scale="94" fitToHeight="0" orientation="portrait" r:id="rId3"/>
      <headerFooter alignWithMargins="0">
        <oddFooter>&amp;R&amp;"Book Antiqua,Bold"&amp;8 Page &amp;P of &amp;N</oddFooter>
      </headerFooter>
    </customSheetView>
    <customSheetView guid="{B5DDB8B7-72B3-44C4-BA38-BC879DA0D860}" showPageBreaks="1" showGridLines="0" fitToPage="1" printArea="1" hiddenColumns="1" view="pageBreakPreview" topLeftCell="A97">
      <selection activeCell="D97" sqref="D97:F97"/>
      <rowBreaks count="1" manualBreakCount="1">
        <brk id="90" max="5" man="1"/>
      </rowBreaks>
      <pageMargins left="0.59" right="0.46" top="0.59055118110236227" bottom="0.59055118110236227" header="0.35433070866141736" footer="0.35433070866141736"/>
      <pageSetup scale="94" fitToHeight="0" orientation="portrait" r:id="rId4"/>
      <headerFooter alignWithMargins="0">
        <oddFooter>&amp;R&amp;"Book Antiqua,Bold"&amp;8 Page &amp;P of &amp;N</oddFooter>
      </headerFooter>
    </customSheetView>
    <customSheetView guid="{ADFEEE36-FC64-4164-B026-18EA8FC2BA5B}" showGridLines="0" fitToPage="1" hiddenColumns="1">
      <selection activeCell="C5" sqref="C5:F5"/>
      <rowBreaks count="1" manualBreakCount="1">
        <brk id="82" max="5" man="1"/>
      </rowBreaks>
      <pageMargins left="0.59" right="0.46" top="0.59055118110236227" bottom="0.59055118110236227" header="0.35433070866141736" footer="0.35433070866141736"/>
      <pageSetup scale="94" fitToHeight="0" orientation="portrait" r:id="rId5"/>
      <headerFooter alignWithMargins="0">
        <oddFooter>&amp;R&amp;"Book Antiqua,Bold"&amp;8 Page &amp;P of &amp;N</oddFooter>
      </headerFooter>
    </customSheetView>
    <customSheetView guid="{9416EA7C-09DE-4A79-98DC-84D6183EE7EA}" showGridLines="0" fitToPage="1" hiddenColumns="1" topLeftCell="A85">
      <selection activeCell="G78" sqref="G78"/>
      <rowBreaks count="1" manualBreakCount="1">
        <brk id="82" max="5" man="1"/>
      </rowBreaks>
      <pageMargins left="0.59" right="0.46" top="0.59055118110236227" bottom="0.59055118110236227" header="0.35433070866141736" footer="0.35433070866141736"/>
      <pageSetup scale="94" fitToHeight="0" orientation="portrait" r:id="rId6"/>
      <headerFooter alignWithMargins="0">
        <oddFooter>&amp;R&amp;"Book Antiqua,Bold"&amp;8 Page &amp;P of &amp;N</oddFooter>
      </headerFooter>
    </customSheetView>
    <customSheetView guid="{C7FCA09A-C3E0-4408-81A0-5CFFEB0C6237}" scale="70" showPageBreaks="1" showGridLines="0" fitToPage="1" printArea="1" view="pageBreakPreview" topLeftCell="A59">
      <selection activeCell="B73" sqref="B73:C73"/>
      <rowBreaks count="1" manualBreakCount="1">
        <brk id="94" max="5" man="1"/>
      </rowBreaks>
      <pageMargins left="0.59" right="0.46" top="0.59055118110236227" bottom="0.59055118110236227" header="0.35433070866141736" footer="0.35433070866141736"/>
      <pageSetup paperSize="9" scale="91" fitToHeight="0" orientation="portrait" r:id="rId7"/>
      <headerFooter alignWithMargins="0">
        <oddFooter>&amp;R&amp;"Book Antiqua,Bold"&amp;8 Page &amp;P of &amp;N</oddFooter>
      </headerFooter>
    </customSheetView>
    <customSheetView guid="{494F6778-23FE-4AAC-B37D-6C7543FC13B9}" showGridLines="0" fitToPage="1" topLeftCell="A34">
      <selection activeCell="D100" sqref="D100:F100"/>
      <rowBreaks count="1" manualBreakCount="1">
        <brk id="93" max="5" man="1"/>
      </rowBreaks>
      <pageMargins left="0.59" right="0.46" top="0.59055118110236227" bottom="0.59055118110236227" header="0.35433070866141736" footer="0.35433070866141736"/>
      <pageSetup paperSize="9" scale="91" fitToHeight="0" orientation="portrait" r:id="rId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9"/>
      <headerFooter alignWithMargins="0">
        <oddFooter>&amp;R&amp;"Book Antiqua,Bold"&amp;8 Page &amp;P of &amp;N</oddFooter>
      </headerFooter>
    </customSheetView>
    <customSheetView guid="{1FD9ACA5-802E-4240-ABEA-3FAA854014ED}" showGridLines="0" topLeftCell="A65">
      <selection activeCell="B72" sqref="B72:C72"/>
      <rowBreaks count="1" manualBreakCount="1">
        <brk id="93"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088EE4B8-2AB2-4771-AF02-2799FFD209DC}" scale="70" showGridLines="0" fitToPage="1" topLeftCell="A7">
      <selection activeCell="G20" sqref="G20"/>
      <rowBreaks count="1" manualBreakCount="1">
        <brk id="94" max="5" man="1"/>
      </rowBreaks>
      <pageMargins left="0.59" right="0.46" top="0.59055118110236227" bottom="0.59055118110236227" header="0.35433070866141736" footer="0.35433070866141736"/>
      <pageSetup scale="94" fitToHeight="0" orientation="portrait" r:id="rId11"/>
      <headerFooter alignWithMargins="0">
        <oddFooter>&amp;R&amp;"Book Antiqua,Bold"&amp;8 Page &amp;P of &amp;N</oddFooter>
      </headerFooter>
    </customSheetView>
    <customSheetView guid="{6B3BC699-AF50-49D1-A5D9-04AC9ECA2E6E}" showGridLines="0" fitToPage="1" hiddenColumns="1" topLeftCell="A69">
      <selection activeCell="F80" sqref="F80"/>
      <rowBreaks count="1" manualBreakCount="1">
        <brk id="82" max="5" man="1"/>
      </rowBreaks>
      <pageMargins left="0.59" right="0.46" top="0.59055118110236227" bottom="0.59055118110236227" header="0.35433070866141736" footer="0.35433070866141736"/>
      <pageSetup scale="94" fitToHeight="0" orientation="portrait" r:id="rId12"/>
      <headerFooter alignWithMargins="0">
        <oddFooter>&amp;R&amp;"Book Antiqua,Bold"&amp;8 Page &amp;P of &amp;N</oddFooter>
      </headerFooter>
    </customSheetView>
    <customSheetView guid="{A59756C1-F119-409F-9749-7E17A89EC99C}" showGridLines="0" fitToPage="1" hiddenColumns="1" topLeftCell="A15">
      <selection activeCell="H17" sqref="H17"/>
      <rowBreaks count="1" manualBreakCount="1">
        <brk id="82" max="5" man="1"/>
      </rowBreaks>
      <pageMargins left="0.59" right="0.46" top="0.59055118110236227" bottom="0.59055118110236227" header="0.35433070866141736" footer="0.35433070866141736"/>
      <pageSetup scale="94" fitToHeight="0" orientation="portrait" r:id="rId13"/>
      <headerFooter alignWithMargins="0">
        <oddFooter>&amp;R&amp;"Book Antiqua,Bold"&amp;8 Page &amp;P of &amp;N</oddFooter>
      </headerFooter>
    </customSheetView>
    <customSheetView guid="{10D78769-6122-4B7A-A6A3-9E5BCA27938C}" showGridLines="0" fitToPage="1" hiddenColumns="1" topLeftCell="A67">
      <selection activeCell="G78" sqref="G78"/>
      <rowBreaks count="1" manualBreakCount="1">
        <brk id="82" max="5" man="1"/>
      </rowBreaks>
      <pageMargins left="0.59" right="0.46" top="0.59055118110236227" bottom="0.59055118110236227" header="0.35433070866141736" footer="0.35433070866141736"/>
      <pageSetup scale="94" fitToHeight="0" orientation="portrait" r:id="rId14"/>
      <headerFooter alignWithMargins="0">
        <oddFooter>&amp;R&amp;"Book Antiqua,Bold"&amp;8 Page &amp;P of &amp;N</oddFooter>
      </headerFooter>
    </customSheetView>
    <customSheetView guid="{C418AE7B-D663-4538-8B16-8531F14557D9}" showGridLines="0" fitToPage="1" hiddenColumns="1" topLeftCell="A37">
      <selection activeCell="G78" sqref="G78"/>
      <rowBreaks count="1" manualBreakCount="1">
        <brk id="82" max="5" man="1"/>
      </rowBreaks>
      <pageMargins left="0.59" right="0.46" top="0.59055118110236227" bottom="0.59055118110236227" header="0.35433070866141736" footer="0.35433070866141736"/>
      <pageSetup scale="94" fitToHeight="0" orientation="portrait" r:id="rId15"/>
      <headerFooter alignWithMargins="0">
        <oddFooter>&amp;R&amp;"Book Antiqua,Bold"&amp;8 Page &amp;P of &amp;N</oddFooter>
      </headerFooter>
    </customSheetView>
    <customSheetView guid="{7D19A8FF-9B46-47E7-A025-8214920F0DEA}" showGridLines="0" fitToPage="1" hiddenColumns="1">
      <selection activeCell="G78" sqref="G78"/>
      <rowBreaks count="1" manualBreakCount="1">
        <brk id="82" max="5" man="1"/>
      </rowBreaks>
      <pageMargins left="0.59" right="0.46" top="0.59055118110236227" bottom="0.59055118110236227" header="0.35433070866141736" footer="0.35433070866141736"/>
      <pageSetup scale="94" fitToHeight="0" orientation="portrait" r:id="rId16"/>
      <headerFooter alignWithMargins="0">
        <oddFooter>&amp;R&amp;"Book Antiqua,Bold"&amp;8 Page &amp;P of &amp;N</oddFooter>
      </headerFooter>
    </customSheetView>
    <customSheetView guid="{F4494380-F964-4D0D-9D0A-9EA8E85D4225}" showGridLines="0" fitToPage="1" printArea="1" hiddenColumns="1">
      <selection activeCell="C5" sqref="C5:F5"/>
      <rowBreaks count="1" manualBreakCount="1">
        <brk id="82" max="5" man="1"/>
      </rowBreaks>
      <pageMargins left="0.59" right="0.46" top="0.59055118110236227" bottom="0.59055118110236227" header="0.35433070866141736" footer="0.35433070866141736"/>
      <pageSetup scale="94" fitToHeight="0" orientation="portrait" r:id="rId17"/>
      <headerFooter alignWithMargins="0">
        <oddFooter>&amp;R&amp;"Book Antiqua,Bold"&amp;8 Page &amp;P of &amp;N</oddFooter>
      </headerFooter>
    </customSheetView>
    <customSheetView guid="{51E8B268-CD70-41C9-97C5-6867BFB3D174}" showGridLines="0" fitToPage="1" hiddenColumns="1">
      <selection activeCell="C5" sqref="C5:F5"/>
      <rowBreaks count="1" manualBreakCount="1">
        <brk id="82" max="5" man="1"/>
      </rowBreaks>
      <pageMargins left="0.59" right="0.46" top="0.59055118110236227" bottom="0.59055118110236227" header="0.35433070866141736" footer="0.35433070866141736"/>
      <pageSetup scale="94" fitToHeight="0" orientation="portrait" r:id="rId18"/>
      <headerFooter alignWithMargins="0">
        <oddFooter>&amp;R&amp;"Book Antiqua,Bold"&amp;8 Page &amp;P of &amp;N</oddFooter>
      </headerFooter>
    </customSheetView>
    <customSheetView guid="{A1254D92-3EE6-40FC-9F9F-6A8DD0D26E07}" showPageBreaks="1" showGridLines="0" fitToPage="1" printArea="1" hiddenColumns="1" view="pageBreakPreview" topLeftCell="A62">
      <selection activeCell="J20" sqref="J20"/>
      <rowBreaks count="1" manualBreakCount="1">
        <brk id="90" max="5" man="1"/>
      </rowBreaks>
      <pageMargins left="0.59" right="0.46" top="0.59055118110236227" bottom="0.59055118110236227" header="0.35433070866141736" footer="0.35433070866141736"/>
      <pageSetup scale="94" fitToHeight="0" orientation="portrait" r:id="rId19"/>
      <headerFooter alignWithMargins="0">
        <oddFooter>&amp;R&amp;"Book Antiqua,Bold"&amp;8 Page &amp;P of &amp;N</oddFooter>
      </headerFooter>
    </customSheetView>
    <customSheetView guid="{D7CAE235-DD1C-4EEF-899D-8FC939865EF5}" showPageBreaks="1" showGridLines="0" fitToPage="1" printArea="1" hiddenColumns="1" view="pageBreakPreview" topLeftCell="A15">
      <selection activeCell="G18" sqref="G18"/>
      <rowBreaks count="1" manualBreakCount="1">
        <brk id="97" max="5" man="1"/>
      </rowBreaks>
      <pageMargins left="0.59" right="0.46" top="0.59055118110236227" bottom="0.59055118110236227" header="0.35433070866141736" footer="0.35433070866141736"/>
      <pageSetup scale="94" fitToHeight="0" orientation="portrait" r:id="rId20"/>
      <headerFooter alignWithMargins="0">
        <oddFooter>&amp;R&amp;"Book Antiqua,Bold"&amp;8 Page &amp;P of &amp;N</oddFooter>
      </headerFooter>
    </customSheetView>
    <customSheetView guid="{95DC4E80-4059-4DBD-A03E-19A166873728}" showPageBreaks="1" showGridLines="0" fitToPage="1" printArea="1" hiddenColumns="1" view="pageBreakPreview">
      <selection activeCell="G18" sqref="G18"/>
      <rowBreaks count="1" manualBreakCount="1">
        <brk id="97" max="5" man="1"/>
      </rowBreaks>
      <pageMargins left="0.59" right="0.46" top="0.59055118110236227" bottom="0.59055118110236227" header="0.35433070866141736" footer="0.35433070866141736"/>
      <pageSetup scale="94" fitToHeight="0" orientation="portrait" r:id="rId21"/>
      <headerFooter alignWithMargins="0">
        <oddFooter>&amp;R&amp;"Book Antiqua,Bold"&amp;8 Page &amp;P of &amp;N</oddFooter>
      </headerFooter>
    </customSheetView>
  </customSheetViews>
  <mergeCells count="93">
    <mergeCell ref="B64:F64"/>
    <mergeCell ref="B18:F18"/>
    <mergeCell ref="D22:E22"/>
    <mergeCell ref="D47:F47"/>
    <mergeCell ref="B48:C48"/>
    <mergeCell ref="D48:F48"/>
    <mergeCell ref="B59:F59"/>
    <mergeCell ref="B60:F60"/>
    <mergeCell ref="B61:F61"/>
    <mergeCell ref="B62:F62"/>
    <mergeCell ref="D40:F40"/>
    <mergeCell ref="D41:F41"/>
    <mergeCell ref="D42:F42"/>
    <mergeCell ref="B58:F58"/>
    <mergeCell ref="D45:F45"/>
    <mergeCell ref="D44:F44"/>
    <mergeCell ref="A116:C116"/>
    <mergeCell ref="D116:F116"/>
    <mergeCell ref="A118:F118"/>
    <mergeCell ref="A112:C112"/>
    <mergeCell ref="D112:F112"/>
    <mergeCell ref="A113:C113"/>
    <mergeCell ref="D113:F113"/>
    <mergeCell ref="A114:C114"/>
    <mergeCell ref="A115:C115"/>
    <mergeCell ref="D115:F115"/>
    <mergeCell ref="D114:F114"/>
    <mergeCell ref="A110:C110"/>
    <mergeCell ref="A111:C111"/>
    <mergeCell ref="D111:F111"/>
    <mergeCell ref="A102:B102"/>
    <mergeCell ref="B104:C104"/>
    <mergeCell ref="A108:C108"/>
    <mergeCell ref="D108:F108"/>
    <mergeCell ref="A109:C109"/>
    <mergeCell ref="B105:C105"/>
    <mergeCell ref="D109:F109"/>
    <mergeCell ref="D110:F110"/>
    <mergeCell ref="A101:F101"/>
    <mergeCell ref="E97:F97"/>
    <mergeCell ref="E98:F98"/>
    <mergeCell ref="B87:F87"/>
    <mergeCell ref="B89:F89"/>
    <mergeCell ref="B88:F88"/>
    <mergeCell ref="B90:F90"/>
    <mergeCell ref="B84:F84"/>
    <mergeCell ref="B85:F85"/>
    <mergeCell ref="B86:F86"/>
    <mergeCell ref="B65:F65"/>
    <mergeCell ref="C80:D80"/>
    <mergeCell ref="B81:F81"/>
    <mergeCell ref="B82:F82"/>
    <mergeCell ref="B83:F83"/>
    <mergeCell ref="D46:F46"/>
    <mergeCell ref="B57:F57"/>
    <mergeCell ref="D49:F49"/>
    <mergeCell ref="G24:J24"/>
    <mergeCell ref="D25:F25"/>
    <mergeCell ref="D26:F26"/>
    <mergeCell ref="D28:F28"/>
    <mergeCell ref="D29:F29"/>
    <mergeCell ref="D50:F50"/>
    <mergeCell ref="D51:F51"/>
    <mergeCell ref="D52:F52"/>
    <mergeCell ref="D53:F53"/>
    <mergeCell ref="D54:F54"/>
    <mergeCell ref="D55:F55"/>
    <mergeCell ref="D56:F56"/>
    <mergeCell ref="B20:F20"/>
    <mergeCell ref="G20:J20"/>
    <mergeCell ref="D21:F21"/>
    <mergeCell ref="A3:F3"/>
    <mergeCell ref="C5:F5"/>
    <mergeCell ref="B6:C6"/>
    <mergeCell ref="C15:F15"/>
    <mergeCell ref="G16:H16"/>
    <mergeCell ref="B17:F17"/>
    <mergeCell ref="B63:F63"/>
    <mergeCell ref="D23:F23"/>
    <mergeCell ref="D27:F27"/>
    <mergeCell ref="B31:C31"/>
    <mergeCell ref="D31:F31"/>
    <mergeCell ref="D43:F43"/>
    <mergeCell ref="D24:F24"/>
    <mergeCell ref="D30:F30"/>
    <mergeCell ref="D32:F32"/>
    <mergeCell ref="D33:F33"/>
    <mergeCell ref="D34:F34"/>
    <mergeCell ref="D35:F35"/>
    <mergeCell ref="D36:F36"/>
    <mergeCell ref="D37:F37"/>
    <mergeCell ref="D38:F38"/>
    <mergeCell ref="D39:F39"/>
  </mergeCells>
  <conditionalFormatting sqref="A101:F106">
    <cfRule type="expression" dxfId="11" priority="7">
      <formula>$H$26="Sole Bidder"</formula>
    </cfRule>
  </conditionalFormatting>
  <conditionalFormatting sqref="B104:C104">
    <cfRule type="expression" dxfId="10" priority="5">
      <formula>$A$104=""</formula>
    </cfRule>
  </conditionalFormatting>
  <conditionalFormatting sqref="B105:C105">
    <cfRule type="expression" dxfId="9" priority="4">
      <formula>$A$105=""</formula>
    </cfRule>
  </conditionalFormatting>
  <conditionalFormatting sqref="B57:F57">
    <cfRule type="expression" dxfId="8" priority="3">
      <formula>$J$57="No"</formula>
    </cfRule>
  </conditionalFormatting>
  <conditionalFormatting sqref="B88:F88">
    <cfRule type="expression" dxfId="7" priority="2">
      <formula>$K$92=1</formula>
    </cfRule>
  </conditionalFormatting>
  <conditionalFormatting sqref="D26:F27 H26:H28 B87:F87">
    <cfRule type="expression" dxfId="6" priority="13" stopIfTrue="1">
      <formula>$H$26="Sole Bidder"</formula>
    </cfRule>
  </conditionalFormatting>
  <conditionalFormatting sqref="D28:F28">
    <cfRule type="expression" dxfId="5" priority="10" stopIfTrue="1">
      <formula>$G$28="No"</formula>
    </cfRule>
  </conditionalFormatting>
  <conditionalFormatting sqref="F104:F105">
    <cfRule type="expression" dxfId="4" priority="12" stopIfTrue="1">
      <formula>$E$104=""</formula>
    </cfRule>
  </conditionalFormatting>
  <conditionalFormatting sqref="H28">
    <cfRule type="expression" dxfId="3" priority="14" stopIfTrue="1">
      <formula>$G$28="Not Applicable"</formula>
    </cfRule>
  </conditionalFormatting>
  <conditionalFormatting sqref="Z25">
    <cfRule type="expression" dxfId="2" priority="15" stopIfTrue="1">
      <formula>"if(right($I$21,1)=""."")"</formula>
    </cfRule>
  </conditionalFormatting>
  <dataValidations xWindow="980" yWindow="370" count="3">
    <dataValidation type="whole" allowBlank="1" showInputMessage="1" showErrorMessage="1" error="Enter numeric figure only !" prompt="Enter the Bid Security Amount in Figures" sqref="I21:I23 F22" xr:uid="{00000000-0002-0000-1D00-000000000000}">
      <formula1>0</formula1>
      <formula2>990000000</formula2>
    </dataValidation>
    <dataValidation type="whole" allowBlank="1" showInputMessage="1" showErrorMessage="1" error="Enter numeric figure between 1 to 20 only !" prompt="Enter the Validity of Bid Security in MONTHS" sqref="J21:J23" xr:uid="{00000000-0002-0000-1D00-000001000000}">
      <formula1>1</formula1>
      <formula2>20</formula2>
    </dataValidation>
    <dataValidation type="list" allowBlank="1" showInputMessage="1" showErrorMessage="1" sqref="G21:G23" xr:uid="{00000000-0002-0000-1D00-000002000000}">
      <formula1>$AC$19:$AC$24</formula1>
    </dataValidation>
  </dataValidations>
  <pageMargins left="0.59" right="0.46" top="0.59055118110236227" bottom="0.59055118110236227" header="0.35433070866141736" footer="0.35433070866141736"/>
  <pageSetup scale="92" fitToHeight="0" orientation="portrait" r:id="rId22"/>
  <headerFooter alignWithMargins="0">
    <oddFooter>&amp;R&amp;"Book Antiqua,Bold"&amp;8 Page &amp;P of &amp;N</oddFooter>
  </headerFooter>
  <rowBreaks count="1" manualBreakCount="1">
    <brk id="106" max="5" man="1"/>
  </rowBreaks>
  <drawing r:id="rId23"/>
  <extLst>
    <ext xmlns:x14="http://schemas.microsoft.com/office/spreadsheetml/2009/9/main" uri="{78C0D931-6437-407d-A8EE-F0AAD7539E65}">
      <x14:conditionalFormattings>
        <x14:conditionalFormatting xmlns:xm="http://schemas.microsoft.com/office/excel/2006/main">
          <x14:cfRule type="expression" priority="1" id="{E42B31B8-00D9-4498-BB2E-F5F2FF174F2B}">
            <xm:f>'Names of Bidder'!$D$6="No"</xm:f>
            <x14:dxf>
              <font>
                <strike/>
              </font>
            </x14:dxf>
          </x14:cfRule>
          <xm:sqref>B88:F88</xm:sqref>
        </x14:conditionalFormatting>
      </x14:conditionalFormatting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4">
    <tabColor indexed="8"/>
  </sheetPr>
  <dimension ref="A1:D112"/>
  <sheetViews>
    <sheetView workbookViewId="0">
      <selection activeCell="A4" sqref="A4"/>
    </sheetView>
  </sheetViews>
  <sheetFormatPr defaultColWidth="9.140625" defaultRowHeight="12.75"/>
  <cols>
    <col min="1" max="1" width="13.28515625" style="100" customWidth="1"/>
    <col min="2" max="2" width="11.85546875" style="100" customWidth="1"/>
    <col min="3" max="16384" width="9.140625" style="100"/>
  </cols>
  <sheetData>
    <row r="1" spans="1:4" s="99" customFormat="1" ht="30" customHeight="1">
      <c r="A1" s="1255">
        <f>'Bid Form 1st Envelope'!I21</f>
        <v>0</v>
      </c>
      <c r="B1" s="1255"/>
    </row>
    <row r="2" spans="1:4" s="99" customFormat="1" ht="30" customHeight="1"/>
    <row r="3" spans="1:4">
      <c r="A3" s="99"/>
    </row>
    <row r="4" spans="1:4">
      <c r="A4" s="116" t="str">
        <f>IF(OR((A1&gt;9999999999),(A1&lt;0)),"Invalid Entry - More than 1000 crore OR -ve value",IF(A1=0, "Rs. Zero Only ",+CONCATENATE("Rs. ", B11,D11,B10,D10,B9,D9,B8,D8,B7,D7,B6," Only")))</f>
        <v xml:space="preserve">Rs. Zero Only </v>
      </c>
    </row>
    <row r="5" spans="1:4">
      <c r="A5" s="99"/>
    </row>
    <row r="6" spans="1:4">
      <c r="A6" s="117">
        <f>-INT(A1/100)*100+ROUND(A1,0)</f>
        <v>0</v>
      </c>
      <c r="B6" s="100" t="str">
        <f t="shared" ref="B6:B11" si="0">IF(A6=0,"",LOOKUP(A6,$A$13:$A$112,$B$13:$B$112))</f>
        <v/>
      </c>
      <c r="D6" s="116"/>
    </row>
    <row r="7" spans="1:4">
      <c r="A7" s="117">
        <f>-INT(A1/1000)*10+INT(A1/100)</f>
        <v>0</v>
      </c>
      <c r="B7" s="100" t="str">
        <f t="shared" si="0"/>
        <v/>
      </c>
      <c r="D7" s="116" t="str">
        <f>+IF(B7="",""," Hundred ")</f>
        <v/>
      </c>
    </row>
    <row r="8" spans="1:4">
      <c r="A8" s="117">
        <f>-INT(A1/100000)*100+INT(A1/1000)</f>
        <v>0</v>
      </c>
      <c r="B8" s="100" t="str">
        <f t="shared" si="0"/>
        <v/>
      </c>
      <c r="D8" s="116" t="str">
        <f>IF((B8=""),IF(C8="",""," Thousand ")," Thousand ")</f>
        <v/>
      </c>
    </row>
    <row r="9" spans="1:4">
      <c r="A9" s="117">
        <f>-INT(A1/10000000)*100+INT(A1/100000)</f>
        <v>0</v>
      </c>
      <c r="B9" s="100" t="str">
        <f t="shared" si="0"/>
        <v/>
      </c>
      <c r="D9" s="116" t="str">
        <f>IF((B9=""),IF(C9="",""," Lac ")," Lac ")</f>
        <v/>
      </c>
    </row>
    <row r="10" spans="1:4">
      <c r="A10" s="117">
        <f>-INT(A1/1000000000)*100+INT(A1/10000000)</f>
        <v>0</v>
      </c>
      <c r="B10" s="118" t="str">
        <f t="shared" si="0"/>
        <v/>
      </c>
      <c r="D10" s="116" t="str">
        <f>IF((B10=""),IF(C10="",""," Crore ")," Crore ")</f>
        <v/>
      </c>
    </row>
    <row r="11" spans="1:4">
      <c r="A11" s="119">
        <f>-INT(A1/10000000000)*1000+INT(A1/1000000000)</f>
        <v>0</v>
      </c>
      <c r="B11" s="118" t="str">
        <f t="shared" si="0"/>
        <v/>
      </c>
      <c r="D11" s="116" t="str">
        <f>IF((B11=""),IF(C11="",""," Hundred ")," Hundred ")</f>
        <v/>
      </c>
    </row>
    <row r="13" spans="1:4">
      <c r="A13" s="120">
        <v>1</v>
      </c>
      <c r="B13" s="121" t="s">
        <v>172</v>
      </c>
    </row>
    <row r="14" spans="1:4">
      <c r="A14" s="120">
        <v>2</v>
      </c>
      <c r="B14" s="121" t="s">
        <v>173</v>
      </c>
    </row>
    <row r="15" spans="1:4">
      <c r="A15" s="120">
        <v>3</v>
      </c>
      <c r="B15" s="121" t="s">
        <v>174</v>
      </c>
    </row>
    <row r="16" spans="1:4">
      <c r="A16" s="120">
        <v>4</v>
      </c>
      <c r="B16" s="121" t="s">
        <v>175</v>
      </c>
    </row>
    <row r="17" spans="1:2">
      <c r="A17" s="120">
        <v>5</v>
      </c>
      <c r="B17" s="121" t="s">
        <v>176</v>
      </c>
    </row>
    <row r="18" spans="1:2">
      <c r="A18" s="120">
        <v>6</v>
      </c>
      <c r="B18" s="121" t="s">
        <v>177</v>
      </c>
    </row>
    <row r="19" spans="1:2">
      <c r="A19" s="120">
        <v>7</v>
      </c>
      <c r="B19" s="121" t="s">
        <v>178</v>
      </c>
    </row>
    <row r="20" spans="1:2">
      <c r="A20" s="120">
        <v>8</v>
      </c>
      <c r="B20" s="121" t="s">
        <v>179</v>
      </c>
    </row>
    <row r="21" spans="1:2">
      <c r="A21" s="120">
        <v>9</v>
      </c>
      <c r="B21" s="121" t="s">
        <v>180</v>
      </c>
    </row>
    <row r="22" spans="1:2">
      <c r="A22" s="120">
        <v>10</v>
      </c>
      <c r="B22" s="121" t="s">
        <v>181</v>
      </c>
    </row>
    <row r="23" spans="1:2">
      <c r="A23" s="120">
        <v>11</v>
      </c>
      <c r="B23" s="121" t="s">
        <v>182</v>
      </c>
    </row>
    <row r="24" spans="1:2">
      <c r="A24" s="120">
        <v>12</v>
      </c>
      <c r="B24" s="121" t="s">
        <v>183</v>
      </c>
    </row>
    <row r="25" spans="1:2">
      <c r="A25" s="120">
        <v>13</v>
      </c>
      <c r="B25" s="121" t="s">
        <v>184</v>
      </c>
    </row>
    <row r="26" spans="1:2">
      <c r="A26" s="120">
        <v>14</v>
      </c>
      <c r="B26" s="121" t="s">
        <v>185</v>
      </c>
    </row>
    <row r="27" spans="1:2">
      <c r="A27" s="120">
        <v>15</v>
      </c>
      <c r="B27" s="121" t="s">
        <v>186</v>
      </c>
    </row>
    <row r="28" spans="1:2">
      <c r="A28" s="120">
        <v>16</v>
      </c>
      <c r="B28" s="121" t="s">
        <v>187</v>
      </c>
    </row>
    <row r="29" spans="1:2">
      <c r="A29" s="120">
        <v>17</v>
      </c>
      <c r="B29" s="121" t="s">
        <v>188</v>
      </c>
    </row>
    <row r="30" spans="1:2">
      <c r="A30" s="120">
        <v>18</v>
      </c>
      <c r="B30" s="121" t="s">
        <v>189</v>
      </c>
    </row>
    <row r="31" spans="1:2">
      <c r="A31" s="120">
        <v>19</v>
      </c>
      <c r="B31" s="121" t="s">
        <v>190</v>
      </c>
    </row>
    <row r="32" spans="1:2">
      <c r="A32" s="120">
        <v>20</v>
      </c>
      <c r="B32" s="121" t="s">
        <v>191</v>
      </c>
    </row>
    <row r="33" spans="1:2">
      <c r="A33" s="120">
        <v>21</v>
      </c>
      <c r="B33" s="121" t="s">
        <v>192</v>
      </c>
    </row>
    <row r="34" spans="1:2">
      <c r="A34" s="120">
        <v>22</v>
      </c>
      <c r="B34" s="121" t="s">
        <v>193</v>
      </c>
    </row>
    <row r="35" spans="1:2">
      <c r="A35" s="120">
        <v>23</v>
      </c>
      <c r="B35" s="121" t="s">
        <v>194</v>
      </c>
    </row>
    <row r="36" spans="1:2">
      <c r="A36" s="120">
        <v>24</v>
      </c>
      <c r="B36" s="121" t="s">
        <v>195</v>
      </c>
    </row>
    <row r="37" spans="1:2">
      <c r="A37" s="120">
        <v>25</v>
      </c>
      <c r="B37" s="121" t="s">
        <v>196</v>
      </c>
    </row>
    <row r="38" spans="1:2">
      <c r="A38" s="120">
        <v>26</v>
      </c>
      <c r="B38" s="121" t="s">
        <v>197</v>
      </c>
    </row>
    <row r="39" spans="1:2">
      <c r="A39" s="120">
        <v>27</v>
      </c>
      <c r="B39" s="121" t="s">
        <v>198</v>
      </c>
    </row>
    <row r="40" spans="1:2">
      <c r="A40" s="120">
        <v>28</v>
      </c>
      <c r="B40" s="121" t="s">
        <v>199</v>
      </c>
    </row>
    <row r="41" spans="1:2">
      <c r="A41" s="120">
        <v>29</v>
      </c>
      <c r="B41" s="121" t="s">
        <v>200</v>
      </c>
    </row>
    <row r="42" spans="1:2">
      <c r="A42" s="120">
        <v>30</v>
      </c>
      <c r="B42" s="121" t="s">
        <v>201</v>
      </c>
    </row>
    <row r="43" spans="1:2">
      <c r="A43" s="120">
        <v>31</v>
      </c>
      <c r="B43" s="121" t="s">
        <v>202</v>
      </c>
    </row>
    <row r="44" spans="1:2">
      <c r="A44" s="120">
        <v>32</v>
      </c>
      <c r="B44" s="121" t="s">
        <v>203</v>
      </c>
    </row>
    <row r="45" spans="1:2">
      <c r="A45" s="120">
        <v>33</v>
      </c>
      <c r="B45" s="121" t="s">
        <v>204</v>
      </c>
    </row>
    <row r="46" spans="1:2">
      <c r="A46" s="120">
        <v>34</v>
      </c>
      <c r="B46" s="121" t="s">
        <v>205</v>
      </c>
    </row>
    <row r="47" spans="1:2">
      <c r="A47" s="120">
        <v>35</v>
      </c>
      <c r="B47" s="121" t="s">
        <v>14</v>
      </c>
    </row>
    <row r="48" spans="1:2">
      <c r="A48" s="120">
        <v>36</v>
      </c>
      <c r="B48" s="121" t="s">
        <v>206</v>
      </c>
    </row>
    <row r="49" spans="1:2">
      <c r="A49" s="120">
        <v>37</v>
      </c>
      <c r="B49" s="121" t="s">
        <v>207</v>
      </c>
    </row>
    <row r="50" spans="1:2">
      <c r="A50" s="120">
        <v>38</v>
      </c>
      <c r="B50" s="121" t="s">
        <v>208</v>
      </c>
    </row>
    <row r="51" spans="1:2">
      <c r="A51" s="120">
        <v>39</v>
      </c>
      <c r="B51" s="121" t="s">
        <v>209</v>
      </c>
    </row>
    <row r="52" spans="1:2">
      <c r="A52" s="120">
        <v>40</v>
      </c>
      <c r="B52" s="121" t="s">
        <v>210</v>
      </c>
    </row>
    <row r="53" spans="1:2">
      <c r="A53" s="120">
        <v>41</v>
      </c>
      <c r="B53" s="121" t="s">
        <v>211</v>
      </c>
    </row>
    <row r="54" spans="1:2">
      <c r="A54" s="120">
        <v>42</v>
      </c>
      <c r="B54" s="121" t="s">
        <v>212</v>
      </c>
    </row>
    <row r="55" spans="1:2">
      <c r="A55" s="120">
        <v>43</v>
      </c>
      <c r="B55" s="121" t="s">
        <v>213</v>
      </c>
    </row>
    <row r="56" spans="1:2">
      <c r="A56" s="120">
        <v>44</v>
      </c>
      <c r="B56" s="121" t="s">
        <v>214</v>
      </c>
    </row>
    <row r="57" spans="1:2">
      <c r="A57" s="120">
        <v>45</v>
      </c>
      <c r="B57" s="121" t="s">
        <v>215</v>
      </c>
    </row>
    <row r="58" spans="1:2">
      <c r="A58" s="120">
        <v>46</v>
      </c>
      <c r="B58" s="121" t="s">
        <v>216</v>
      </c>
    </row>
    <row r="59" spans="1:2">
      <c r="A59" s="120">
        <v>47</v>
      </c>
      <c r="B59" s="121" t="s">
        <v>217</v>
      </c>
    </row>
    <row r="60" spans="1:2">
      <c r="A60" s="120">
        <v>48</v>
      </c>
      <c r="B60" s="121" t="s">
        <v>218</v>
      </c>
    </row>
    <row r="61" spans="1:2">
      <c r="A61" s="120">
        <v>49</v>
      </c>
      <c r="B61" s="121" t="s">
        <v>219</v>
      </c>
    </row>
    <row r="62" spans="1:2">
      <c r="A62" s="120">
        <v>50</v>
      </c>
      <c r="B62" s="121" t="s">
        <v>220</v>
      </c>
    </row>
    <row r="63" spans="1:2">
      <c r="A63" s="120">
        <v>51</v>
      </c>
      <c r="B63" s="121" t="s">
        <v>221</v>
      </c>
    </row>
    <row r="64" spans="1:2">
      <c r="A64" s="120">
        <v>52</v>
      </c>
      <c r="B64" s="121" t="s">
        <v>222</v>
      </c>
    </row>
    <row r="65" spans="1:2">
      <c r="A65" s="120">
        <v>53</v>
      </c>
      <c r="B65" s="121" t="s">
        <v>223</v>
      </c>
    </row>
    <row r="66" spans="1:2">
      <c r="A66" s="120">
        <v>54</v>
      </c>
      <c r="B66" s="121" t="s">
        <v>224</v>
      </c>
    </row>
    <row r="67" spans="1:2">
      <c r="A67" s="120">
        <v>55</v>
      </c>
      <c r="B67" s="121" t="s">
        <v>225</v>
      </c>
    </row>
    <row r="68" spans="1:2">
      <c r="A68" s="120">
        <v>56</v>
      </c>
      <c r="B68" s="121" t="s">
        <v>226</v>
      </c>
    </row>
    <row r="69" spans="1:2">
      <c r="A69" s="120">
        <v>57</v>
      </c>
      <c r="B69" s="121" t="s">
        <v>227</v>
      </c>
    </row>
    <row r="70" spans="1:2">
      <c r="A70" s="120">
        <v>58</v>
      </c>
      <c r="B70" s="121" t="s">
        <v>228</v>
      </c>
    </row>
    <row r="71" spans="1:2">
      <c r="A71" s="120">
        <v>59</v>
      </c>
      <c r="B71" s="121" t="s">
        <v>229</v>
      </c>
    </row>
    <row r="72" spans="1:2">
      <c r="A72" s="120">
        <v>60</v>
      </c>
      <c r="B72" s="121" t="s">
        <v>230</v>
      </c>
    </row>
    <row r="73" spans="1:2">
      <c r="A73" s="120">
        <v>61</v>
      </c>
      <c r="B73" s="121" t="s">
        <v>231</v>
      </c>
    </row>
    <row r="74" spans="1:2">
      <c r="A74" s="120">
        <v>62</v>
      </c>
      <c r="B74" s="121" t="s">
        <v>232</v>
      </c>
    </row>
    <row r="75" spans="1:2">
      <c r="A75" s="120">
        <v>63</v>
      </c>
      <c r="B75" s="121" t="s">
        <v>233</v>
      </c>
    </row>
    <row r="76" spans="1:2">
      <c r="A76" s="120">
        <v>64</v>
      </c>
      <c r="B76" s="121" t="s">
        <v>234</v>
      </c>
    </row>
    <row r="77" spans="1:2">
      <c r="A77" s="120">
        <v>65</v>
      </c>
      <c r="B77" s="121" t="s">
        <v>235</v>
      </c>
    </row>
    <row r="78" spans="1:2">
      <c r="A78" s="120">
        <v>66</v>
      </c>
      <c r="B78" s="121" t="s">
        <v>236</v>
      </c>
    </row>
    <row r="79" spans="1:2">
      <c r="A79" s="120">
        <v>67</v>
      </c>
      <c r="B79" s="121" t="s">
        <v>237</v>
      </c>
    </row>
    <row r="80" spans="1:2">
      <c r="A80" s="120">
        <v>68</v>
      </c>
      <c r="B80" s="121" t="s">
        <v>238</v>
      </c>
    </row>
    <row r="81" spans="1:2">
      <c r="A81" s="120">
        <v>69</v>
      </c>
      <c r="B81" s="121" t="s">
        <v>239</v>
      </c>
    </row>
    <row r="82" spans="1:2">
      <c r="A82" s="120">
        <v>70</v>
      </c>
      <c r="B82" s="121" t="s">
        <v>240</v>
      </c>
    </row>
    <row r="83" spans="1:2">
      <c r="A83" s="120">
        <v>71</v>
      </c>
      <c r="B83" s="121" t="s">
        <v>241</v>
      </c>
    </row>
    <row r="84" spans="1:2">
      <c r="A84" s="120">
        <v>72</v>
      </c>
      <c r="B84" s="121" t="s">
        <v>242</v>
      </c>
    </row>
    <row r="85" spans="1:2">
      <c r="A85" s="120">
        <v>73</v>
      </c>
      <c r="B85" s="121" t="s">
        <v>243</v>
      </c>
    </row>
    <row r="86" spans="1:2">
      <c r="A86" s="120">
        <v>74</v>
      </c>
      <c r="B86" s="121" t="s">
        <v>244</v>
      </c>
    </row>
    <row r="87" spans="1:2">
      <c r="A87" s="120">
        <v>75</v>
      </c>
      <c r="B87" s="121" t="s">
        <v>245</v>
      </c>
    </row>
    <row r="88" spans="1:2">
      <c r="A88" s="120">
        <v>76</v>
      </c>
      <c r="B88" s="121" t="s">
        <v>246</v>
      </c>
    </row>
    <row r="89" spans="1:2">
      <c r="A89" s="120">
        <v>77</v>
      </c>
      <c r="B89" s="121" t="s">
        <v>247</v>
      </c>
    </row>
    <row r="90" spans="1:2">
      <c r="A90" s="120">
        <v>78</v>
      </c>
      <c r="B90" s="121" t="s">
        <v>248</v>
      </c>
    </row>
    <row r="91" spans="1:2">
      <c r="A91" s="120">
        <v>79</v>
      </c>
      <c r="B91" s="121" t="s">
        <v>249</v>
      </c>
    </row>
    <row r="92" spans="1:2">
      <c r="A92" s="120">
        <v>80</v>
      </c>
      <c r="B92" s="121" t="s">
        <v>250</v>
      </c>
    </row>
    <row r="93" spans="1:2">
      <c r="A93" s="120">
        <v>81</v>
      </c>
      <c r="B93" s="121" t="s">
        <v>251</v>
      </c>
    </row>
    <row r="94" spans="1:2">
      <c r="A94" s="120">
        <v>82</v>
      </c>
      <c r="B94" s="121" t="s">
        <v>252</v>
      </c>
    </row>
    <row r="95" spans="1:2">
      <c r="A95" s="120">
        <v>83</v>
      </c>
      <c r="B95" s="121" t="s">
        <v>253</v>
      </c>
    </row>
    <row r="96" spans="1:2">
      <c r="A96" s="120">
        <v>84</v>
      </c>
      <c r="B96" s="121" t="s">
        <v>254</v>
      </c>
    </row>
    <row r="97" spans="1:2">
      <c r="A97" s="120">
        <v>85</v>
      </c>
      <c r="B97" s="121" t="s">
        <v>255</v>
      </c>
    </row>
    <row r="98" spans="1:2">
      <c r="A98" s="120">
        <v>86</v>
      </c>
      <c r="B98" s="121" t="s">
        <v>256</v>
      </c>
    </row>
    <row r="99" spans="1:2">
      <c r="A99" s="120">
        <v>87</v>
      </c>
      <c r="B99" s="121" t="s">
        <v>257</v>
      </c>
    </row>
    <row r="100" spans="1:2">
      <c r="A100" s="120">
        <v>88</v>
      </c>
      <c r="B100" s="121" t="s">
        <v>258</v>
      </c>
    </row>
    <row r="101" spans="1:2">
      <c r="A101" s="120">
        <v>89</v>
      </c>
      <c r="B101" s="121" t="s">
        <v>259</v>
      </c>
    </row>
    <row r="102" spans="1:2">
      <c r="A102" s="120">
        <v>90</v>
      </c>
      <c r="B102" s="121" t="s">
        <v>260</v>
      </c>
    </row>
    <row r="103" spans="1:2">
      <c r="A103" s="120">
        <v>91</v>
      </c>
      <c r="B103" s="121" t="s">
        <v>261</v>
      </c>
    </row>
    <row r="104" spans="1:2">
      <c r="A104" s="120">
        <v>92</v>
      </c>
      <c r="B104" s="121" t="s">
        <v>262</v>
      </c>
    </row>
    <row r="105" spans="1:2">
      <c r="A105" s="120">
        <v>93</v>
      </c>
      <c r="B105" s="121" t="s">
        <v>263</v>
      </c>
    </row>
    <row r="106" spans="1:2">
      <c r="A106" s="120">
        <v>94</v>
      </c>
      <c r="B106" s="121" t="s">
        <v>264</v>
      </c>
    </row>
    <row r="107" spans="1:2">
      <c r="A107" s="120">
        <v>95</v>
      </c>
      <c r="B107" s="121" t="s">
        <v>265</v>
      </c>
    </row>
    <row r="108" spans="1:2">
      <c r="A108" s="120">
        <v>96</v>
      </c>
      <c r="B108" s="121" t="s">
        <v>266</v>
      </c>
    </row>
    <row r="109" spans="1:2">
      <c r="A109" s="120">
        <v>97</v>
      </c>
      <c r="B109" s="121" t="s">
        <v>267</v>
      </c>
    </row>
    <row r="110" spans="1:2">
      <c r="A110" s="120">
        <v>98</v>
      </c>
      <c r="B110" s="121" t="s">
        <v>268</v>
      </c>
    </row>
    <row r="111" spans="1:2">
      <c r="A111" s="120">
        <v>99</v>
      </c>
      <c r="B111" s="121" t="s">
        <v>269</v>
      </c>
    </row>
    <row r="112" spans="1:2">
      <c r="A112" s="120">
        <v>100</v>
      </c>
      <c r="B112" s="121" t="s">
        <v>270</v>
      </c>
    </row>
  </sheetData>
  <customSheetViews>
    <customSheetView guid="{C2A171E9-9C4A-48EB-B07E-5758A60CEF25}" state="hidden">
      <selection activeCell="A4" sqref="A4"/>
      <pageMargins left="0.75" right="0.75" top="1" bottom="1" header="0.5" footer="0.5"/>
      <pageSetup orientation="portrait" r:id="rId1"/>
      <headerFooter alignWithMargins="0"/>
    </customSheetView>
    <customSheetView guid="{BCCF32CF-6814-4491-B636-EE6659CB2FDB}" state="hidden">
      <selection activeCell="A4" sqref="A4"/>
      <pageMargins left="0.75" right="0.75" top="1" bottom="1" header="0.5" footer="0.5"/>
      <pageSetup orientation="portrait" r:id="rId2"/>
      <headerFooter alignWithMargins="0"/>
    </customSheetView>
    <customSheetView guid="{0B294850-FD19-47B3-ACE9-A5EA58FA8F6C}" state="hidden">
      <selection activeCell="A4" sqref="A4"/>
      <pageMargins left="0.75" right="0.75" top="1" bottom="1" header="0.5" footer="0.5"/>
      <pageSetup orientation="portrait" r:id="rId3"/>
      <headerFooter alignWithMargins="0"/>
    </customSheetView>
    <customSheetView guid="{B5DDB8B7-72B3-44C4-BA38-BC879DA0D860}" state="hidden">
      <selection activeCell="A4" sqref="A4"/>
      <pageMargins left="0.75" right="0.75" top="1" bottom="1" header="0.5" footer="0.5"/>
      <pageSetup orientation="portrait" r:id="rId4"/>
      <headerFooter alignWithMargins="0"/>
    </customSheetView>
    <customSheetView guid="{ADFEEE36-FC64-4164-B026-18EA8FC2BA5B}" state="hidden">
      <selection activeCell="A4" sqref="A4"/>
      <pageMargins left="0.75" right="0.75" top="1" bottom="1" header="0.5" footer="0.5"/>
      <pageSetup orientation="portrait" r:id="rId5"/>
      <headerFooter alignWithMargins="0"/>
    </customSheetView>
    <customSheetView guid="{9416EA7C-09DE-4A79-98DC-84D6183EE7EA}" state="hidden">
      <selection activeCell="A4" sqref="A4"/>
      <pageMargins left="0.75" right="0.75" top="1" bottom="1" header="0.5" footer="0.5"/>
      <pageSetup orientation="portrait" r:id="rId6"/>
      <headerFooter alignWithMargins="0"/>
    </customSheetView>
    <customSheetView guid="{C7FCA09A-C3E0-4408-81A0-5CFFEB0C6237}" state="hidden">
      <selection activeCell="A4" sqref="A4"/>
      <pageMargins left="0.75" right="0.75" top="1" bottom="1" header="0.5" footer="0.5"/>
      <pageSetup orientation="portrait" r:id="rId7"/>
      <headerFooter alignWithMargins="0"/>
    </customSheetView>
    <customSheetView guid="{494F6778-23FE-4AAC-B37D-6C7543FC13B9}" state="hidden">
      <selection activeCell="A4" sqref="A4"/>
      <pageMargins left="0.75" right="0.75" top="1" bottom="1" header="0.5" footer="0.5"/>
      <pageSetup orientation="portrait" r:id="rId8"/>
      <headerFooter alignWithMargins="0"/>
    </customSheetView>
    <customSheetView guid="{43BCBF1E-CDCF-4541-8D79-87EDCECBC1FD}" state="hidden">
      <selection activeCell="A4" sqref="A4"/>
      <pageMargins left="0.75" right="0.75" top="1" bottom="1" header="0.5" footer="0.5"/>
      <pageSetup orientation="portrait" r:id="rId9"/>
      <headerFooter alignWithMargins="0"/>
    </customSheetView>
    <customSheetView guid="{1FD9ACA5-802E-4240-ABEA-3FAA854014ED}" state="hidden">
      <selection activeCell="A4" sqref="A4"/>
      <pageMargins left="0.75" right="0.75" top="1" bottom="1" header="0.5" footer="0.5"/>
      <pageSetup orientation="portrait" r:id="rId10"/>
      <headerFooter alignWithMargins="0"/>
    </customSheetView>
    <customSheetView guid="{088EE4B8-2AB2-4771-AF02-2799FFD209DC}" state="hidden">
      <selection activeCell="A4" sqref="A4"/>
      <pageMargins left="0.75" right="0.75" top="1" bottom="1" header="0.5" footer="0.5"/>
      <pageSetup orientation="portrait" r:id="rId11"/>
      <headerFooter alignWithMargins="0"/>
    </customSheetView>
    <customSheetView guid="{6B3BC699-AF50-49D1-A5D9-04AC9ECA2E6E}" state="hidden">
      <selection activeCell="A4" sqref="A4"/>
      <pageMargins left="0.75" right="0.75" top="1" bottom="1" header="0.5" footer="0.5"/>
      <pageSetup orientation="portrait" r:id="rId12"/>
      <headerFooter alignWithMargins="0"/>
    </customSheetView>
    <customSheetView guid="{A59756C1-F119-409F-9749-7E17A89EC99C}" state="hidden">
      <selection activeCell="A4" sqref="A4"/>
      <pageMargins left="0.75" right="0.75" top="1" bottom="1" header="0.5" footer="0.5"/>
      <pageSetup orientation="portrait" r:id="rId13"/>
      <headerFooter alignWithMargins="0"/>
    </customSheetView>
    <customSheetView guid="{10D78769-6122-4B7A-A6A3-9E5BCA27938C}" state="hidden">
      <selection activeCell="A4" sqref="A4"/>
      <pageMargins left="0.75" right="0.75" top="1" bottom="1" header="0.5" footer="0.5"/>
      <pageSetup orientation="portrait" r:id="rId14"/>
      <headerFooter alignWithMargins="0"/>
    </customSheetView>
    <customSheetView guid="{C418AE7B-D663-4538-8B16-8531F14557D9}" state="hidden">
      <selection activeCell="A4" sqref="A4"/>
      <pageMargins left="0.75" right="0.75" top="1" bottom="1" header="0.5" footer="0.5"/>
      <pageSetup orientation="portrait" r:id="rId15"/>
      <headerFooter alignWithMargins="0"/>
    </customSheetView>
    <customSheetView guid="{7D19A8FF-9B46-47E7-A025-8214920F0DEA}" state="hidden">
      <selection activeCell="A4" sqref="A4"/>
      <pageMargins left="0.75" right="0.75" top="1" bottom="1" header="0.5" footer="0.5"/>
      <pageSetup orientation="portrait" r:id="rId16"/>
      <headerFooter alignWithMargins="0"/>
    </customSheetView>
    <customSheetView guid="{F4494380-F964-4D0D-9D0A-9EA8E85D4225}" state="hidden">
      <selection activeCell="A4" sqref="A4"/>
      <pageMargins left="0.75" right="0.75" top="1" bottom="1" header="0.5" footer="0.5"/>
      <pageSetup orientation="portrait" r:id="rId17"/>
      <headerFooter alignWithMargins="0"/>
    </customSheetView>
    <customSheetView guid="{51E8B268-CD70-41C9-97C5-6867BFB3D174}" state="hidden">
      <selection activeCell="A4" sqref="A4"/>
      <pageMargins left="0.75" right="0.75" top="1" bottom="1" header="0.5" footer="0.5"/>
      <pageSetup orientation="portrait" r:id="rId18"/>
      <headerFooter alignWithMargins="0"/>
    </customSheetView>
    <customSheetView guid="{A1254D92-3EE6-40FC-9F9F-6A8DD0D26E07}" state="hidden">
      <selection activeCell="A4" sqref="A4"/>
      <pageMargins left="0.75" right="0.75" top="1" bottom="1" header="0.5" footer="0.5"/>
      <pageSetup orientation="portrait" r:id="rId19"/>
      <headerFooter alignWithMargins="0"/>
    </customSheetView>
    <customSheetView guid="{D7CAE235-DD1C-4EEF-899D-8FC939865EF5}" state="hidden">
      <selection activeCell="A4" sqref="A4"/>
      <pageMargins left="0.75" right="0.75" top="1" bottom="1" header="0.5" footer="0.5"/>
      <pageSetup orientation="portrait" r:id="rId20"/>
      <headerFooter alignWithMargins="0"/>
    </customSheetView>
    <customSheetView guid="{95DC4E80-4059-4DBD-A03E-19A166873728}" state="hidden">
      <selection activeCell="A4" sqref="A4"/>
      <pageMargins left="0.75" right="0.75" top="1" bottom="1" header="0.5" footer="0.5"/>
      <pageSetup orientation="portrait" r:id="rId21"/>
      <headerFooter alignWithMargins="0"/>
    </customSheetView>
  </customSheetViews>
  <mergeCells count="1">
    <mergeCell ref="A1:B1"/>
  </mergeCells>
  <pageMargins left="0.75" right="0.75" top="1" bottom="1" header="0.5" footer="0.5"/>
  <pageSetup orientation="portrait" r:id="rId22"/>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5"/>
  <dimension ref="A1"/>
  <sheetViews>
    <sheetView workbookViewId="0"/>
  </sheetViews>
  <sheetFormatPr defaultRowHeight="13.5"/>
  <sheetData/>
  <customSheetViews>
    <customSheetView guid="{C2A171E9-9C4A-48EB-B07E-5758A60CEF25}" state="hidden">
      <pageMargins left="0.7" right="0.7" top="0.75" bottom="0.75" header="0.3" footer="0.3"/>
      <pageSetup orientation="portrait" r:id="rId1"/>
    </customSheetView>
    <customSheetView guid="{BCCF32CF-6814-4491-B636-EE6659CB2FDB}" state="hidden">
      <pageMargins left="0.7" right="0.7" top="0.75" bottom="0.75" header="0.3" footer="0.3"/>
      <pageSetup orientation="portrait" r:id="rId2"/>
    </customSheetView>
    <customSheetView guid="{0B294850-FD19-47B3-ACE9-A5EA58FA8F6C}" state="hidden">
      <pageMargins left="0.7" right="0.7" top="0.75" bottom="0.75" header="0.3" footer="0.3"/>
      <pageSetup orientation="portrait" r:id="rId3"/>
    </customSheetView>
    <customSheetView guid="{B5DDB8B7-72B3-44C4-BA38-BC879DA0D860}" state="hidden">
      <pageMargins left="0.7" right="0.7" top="0.75" bottom="0.75" header="0.3" footer="0.3"/>
      <pageSetup orientation="portrait" r:id="rId4"/>
    </customSheetView>
    <customSheetView guid="{ADFEEE36-FC64-4164-B026-18EA8FC2BA5B}" state="hidden">
      <pageMargins left="0.7" right="0.7" top="0.75" bottom="0.75" header="0.3" footer="0.3"/>
      <pageSetup orientation="portrait" r:id="rId5"/>
    </customSheetView>
    <customSheetView guid="{9416EA7C-09DE-4A79-98DC-84D6183EE7EA}" state="hidden">
      <pageMargins left="0.7" right="0.7" top="0.75" bottom="0.75" header="0.3" footer="0.3"/>
      <pageSetup orientation="portrait" r:id="rId6"/>
    </customSheetView>
    <customSheetView guid="{C7FCA09A-C3E0-4408-81A0-5CFFEB0C6237}" state="hidden">
      <pageMargins left="0.7" right="0.7" top="0.75" bottom="0.75" header="0.3" footer="0.3"/>
      <pageSetup orientation="portrait" verticalDpi="0" r:id="rId7"/>
    </customSheetView>
    <customSheetView guid="{494F6778-23FE-4AAC-B37D-6C7543FC13B9}" state="hidden">
      <pageMargins left="0.7" right="0.7" top="0.75" bottom="0.75" header="0.3" footer="0.3"/>
      <pageSetup orientation="portrait" verticalDpi="0" r:id="rId8"/>
    </customSheetView>
    <customSheetView guid="{1FD9ACA5-802E-4240-ABEA-3FAA854014ED}">
      <pageMargins left="0.7" right="0.7" top="0.75" bottom="0.75" header="0.3" footer="0.3"/>
    </customSheetView>
    <customSheetView guid="{088EE4B8-2AB2-4771-AF02-2799FFD209DC}" state="hidden">
      <pageMargins left="0.7" right="0.7" top="0.75" bottom="0.75" header="0.3" footer="0.3"/>
      <pageSetup orientation="portrait" r:id="rId9"/>
    </customSheetView>
    <customSheetView guid="{6B3BC699-AF50-49D1-A5D9-04AC9ECA2E6E}" state="hidden">
      <pageMargins left="0.7" right="0.7" top="0.75" bottom="0.75" header="0.3" footer="0.3"/>
      <pageSetup orientation="portrait" r:id="rId10"/>
    </customSheetView>
    <customSheetView guid="{A59756C1-F119-409F-9749-7E17A89EC99C}" state="hidden">
      <pageMargins left="0.7" right="0.7" top="0.75" bottom="0.75" header="0.3" footer="0.3"/>
      <pageSetup orientation="portrait" r:id="rId11"/>
    </customSheetView>
    <customSheetView guid="{10D78769-6122-4B7A-A6A3-9E5BCA27938C}" state="hidden">
      <pageMargins left="0.7" right="0.7" top="0.75" bottom="0.75" header="0.3" footer="0.3"/>
      <pageSetup orientation="portrait" r:id="rId12"/>
    </customSheetView>
    <customSheetView guid="{C418AE7B-D663-4538-8B16-8531F14557D9}" state="hidden">
      <pageMargins left="0.7" right="0.7" top="0.75" bottom="0.75" header="0.3" footer="0.3"/>
      <pageSetup orientation="portrait" r:id="rId13"/>
    </customSheetView>
    <customSheetView guid="{7D19A8FF-9B46-47E7-A025-8214920F0DEA}" state="hidden">
      <pageMargins left="0.7" right="0.7" top="0.75" bottom="0.75" header="0.3" footer="0.3"/>
      <pageSetup orientation="portrait" r:id="rId14"/>
    </customSheetView>
    <customSheetView guid="{F4494380-F964-4D0D-9D0A-9EA8E85D4225}" state="hidden">
      <pageMargins left="0.7" right="0.7" top="0.75" bottom="0.75" header="0.3" footer="0.3"/>
      <pageSetup orientation="portrait" r:id="rId15"/>
    </customSheetView>
    <customSheetView guid="{51E8B268-CD70-41C9-97C5-6867BFB3D174}" state="hidden">
      <pageMargins left="0.7" right="0.7" top="0.75" bottom="0.75" header="0.3" footer="0.3"/>
      <pageSetup orientation="portrait" r:id="rId16"/>
    </customSheetView>
    <customSheetView guid="{A1254D92-3EE6-40FC-9F9F-6A8DD0D26E07}" state="hidden">
      <pageMargins left="0.7" right="0.7" top="0.75" bottom="0.75" header="0.3" footer="0.3"/>
      <pageSetup orientation="portrait" r:id="rId17"/>
    </customSheetView>
    <customSheetView guid="{D7CAE235-DD1C-4EEF-899D-8FC939865EF5}" state="hidden">
      <pageMargins left="0.7" right="0.7" top="0.75" bottom="0.75" header="0.3" footer="0.3"/>
      <pageSetup orientation="portrait" r:id="rId18"/>
    </customSheetView>
    <customSheetView guid="{95DC4E80-4059-4DBD-A03E-19A166873728}" state="hidden">
      <pageMargins left="0.7" right="0.7" top="0.75" bottom="0.75" header="0.3" footer="0.3"/>
      <pageSetup orientation="portrait" r:id="rId19"/>
    </customSheetView>
  </customSheetViews>
  <pageMargins left="0.7" right="0.7" top="0.75" bottom="0.75" header="0.3" footer="0.3"/>
  <pageSetup orientation="portrait" r:id="rId2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91</vt:i4>
      </vt:variant>
    </vt:vector>
  </HeadingPairs>
  <TitlesOfParts>
    <vt:vector size="123" baseType="lpstr">
      <vt:lpstr>Basic</vt:lpstr>
      <vt:lpstr>Cover</vt:lpstr>
      <vt:lpstr>Names of Bidder</vt:lpstr>
      <vt:lpstr>Attach 3(JV)</vt:lpstr>
      <vt:lpstr>Attach 3(QR)</vt:lpstr>
      <vt:lpstr>Schedule_QR</vt:lpstr>
      <vt:lpstr>Attach 4</vt:lpstr>
      <vt:lpstr>Attach 4 (A)</vt:lpstr>
      <vt:lpstr>Attach 4 (B)</vt:lpstr>
      <vt:lpstr>Attach 5</vt:lpstr>
      <vt:lpstr>Attach 5A</vt:lpstr>
      <vt:lpstr>Attach 6</vt:lpstr>
      <vt:lpstr>Attach 7</vt:lpstr>
      <vt:lpstr>Attach 9</vt:lpstr>
      <vt:lpstr>Attach 10</vt:lpstr>
      <vt:lpstr>Attach 11_old</vt:lpstr>
      <vt:lpstr>Attach 11 </vt:lpstr>
      <vt:lpstr>Attach 12 </vt:lpstr>
      <vt:lpstr>Attach 13</vt:lpstr>
      <vt:lpstr>Attach 14</vt:lpstr>
      <vt:lpstr>Attach 15 _old</vt:lpstr>
      <vt:lpstr>Attach 14-IP</vt:lpstr>
      <vt:lpstr>Attach 15</vt:lpstr>
      <vt:lpstr>Attach 16</vt:lpstr>
      <vt:lpstr>Attach-17b</vt:lpstr>
      <vt:lpstr>Attach 17</vt:lpstr>
      <vt:lpstr>Attach-18</vt:lpstr>
      <vt:lpstr>Attach_18-SP</vt:lpstr>
      <vt:lpstr>Attach 19</vt:lpstr>
      <vt:lpstr>Bid Form 1st Envelope</vt:lpstr>
      <vt:lpstr>N to W</vt:lpstr>
      <vt:lpstr>Sheet1</vt:lpstr>
      <vt:lpstr>BL2A</vt:lpstr>
      <vt:lpstr>BL2A2</vt:lpstr>
      <vt:lpstr>BL2AA</vt:lpstr>
      <vt:lpstr>BL2AAA</vt:lpstr>
      <vt:lpstr>BL2B</vt:lpstr>
      <vt:lpstr>BL2BB</vt:lpstr>
      <vt:lpstr>BL2BBB</vt:lpstr>
      <vt:lpstr>BL2C</vt:lpstr>
      <vt:lpstr>BL2CC</vt:lpstr>
      <vt:lpstr>BL2CCC</vt:lpstr>
      <vt:lpstr>BL3A</vt:lpstr>
      <vt:lpstr>BL3AA</vt:lpstr>
      <vt:lpstr>BL3AAA</vt:lpstr>
      <vt:lpstr>BL3B</vt:lpstr>
      <vt:lpstr>BL3BB</vt:lpstr>
      <vt:lpstr>BL3BBB</vt:lpstr>
      <vt:lpstr>BL3C</vt:lpstr>
      <vt:lpstr>BL3CC</vt:lpstr>
      <vt:lpstr>BL3CCC</vt:lpstr>
      <vt:lpstr>BL4A</vt:lpstr>
      <vt:lpstr>BL4AA</vt:lpstr>
      <vt:lpstr>BL4AAA</vt:lpstr>
      <vt:lpstr>BL4B</vt:lpstr>
      <vt:lpstr>BL4BB</vt:lpstr>
      <vt:lpstr>BL4BBB</vt:lpstr>
      <vt:lpstr>BL4C</vt:lpstr>
      <vt:lpstr>BL4CC</vt:lpstr>
      <vt:lpstr>BL4CCC</vt:lpstr>
      <vt:lpstr>BL5A</vt:lpstr>
      <vt:lpstr>BL5AA</vt:lpstr>
      <vt:lpstr>BL5AAA</vt:lpstr>
      <vt:lpstr>BL5B</vt:lpstr>
      <vt:lpstr>BL5BB</vt:lpstr>
      <vt:lpstr>BL5BBB</vt:lpstr>
      <vt:lpstr>BL5C</vt:lpstr>
      <vt:lpstr>BL5CC</vt:lpstr>
      <vt:lpstr>BL5CCC</vt:lpstr>
      <vt:lpstr>PATHAR1</vt:lpstr>
      <vt:lpstr>PATHAR2</vt:lpstr>
      <vt:lpstr>PATHAR3</vt:lpstr>
      <vt:lpstr>PATHJV1</vt:lpstr>
      <vt:lpstr>PATHJV11</vt:lpstr>
      <vt:lpstr>PATHJV111</vt:lpstr>
      <vt:lpstr>PATHJV2</vt:lpstr>
      <vt:lpstr>PATHJV22</vt:lpstr>
      <vt:lpstr>PATHJV222</vt:lpstr>
      <vt:lpstr>PATHJV3</vt:lpstr>
      <vt:lpstr>PATHJV33</vt:lpstr>
      <vt:lpstr>PATHJV333</vt:lpstr>
      <vt:lpstr>PATHJVPR1</vt:lpstr>
      <vt:lpstr>PATHJVPR11</vt:lpstr>
      <vt:lpstr>PATHJVPR111</vt:lpstr>
      <vt:lpstr>PATHJVPR2</vt:lpstr>
      <vt:lpstr>PATHJVPR22</vt:lpstr>
      <vt:lpstr>PATHJVPR222</vt:lpstr>
      <vt:lpstr>PATHLP1</vt:lpstr>
      <vt:lpstr>PATHLP2</vt:lpstr>
      <vt:lpstr>PATHLP3</vt:lpstr>
      <vt:lpstr>PATHPR1</vt:lpstr>
      <vt:lpstr>PATHPR2</vt:lpstr>
      <vt:lpstr>'Attach 10'!Print_Area</vt:lpstr>
      <vt:lpstr>'Attach 11 '!Print_Area</vt:lpstr>
      <vt:lpstr>'Attach 11_old'!Print_Area</vt:lpstr>
      <vt:lpstr>'Attach 12 '!Print_Area</vt:lpstr>
      <vt:lpstr>'Attach 13'!Print_Area</vt:lpstr>
      <vt:lpstr>'Attach 14'!Print_Area</vt:lpstr>
      <vt:lpstr>'Attach 14-IP'!Print_Area</vt:lpstr>
      <vt:lpstr>'Attach 15'!Print_Area</vt:lpstr>
      <vt:lpstr>'Attach 15 _old'!Print_Area</vt:lpstr>
      <vt:lpstr>'Attach 16'!Print_Area</vt:lpstr>
      <vt:lpstr>'Attach 17'!Print_Area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'Attach_18-SP'!Print_Area</vt:lpstr>
      <vt:lpstr>'Attach-17b'!Print_Area</vt:lpstr>
      <vt:lpstr>'Attach-18'!Print_Area</vt:lpstr>
      <vt:lpstr>'Bid Form 1st Envelope'!Print_Area</vt:lpstr>
      <vt:lpstr>Cover!Print_Area</vt:lpstr>
      <vt:lpstr>'Names of Bidder'!Print_Area</vt:lpstr>
      <vt:lpstr>Schedule_QR!Print_Area</vt:lpstr>
      <vt:lpstr>'Attach 12 '!Print_Titles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Prashant Verma {Prashant Verma}</cp:lastModifiedBy>
  <cp:lastPrinted>2020-01-27T10:01:56Z</cp:lastPrinted>
  <dcterms:created xsi:type="dcterms:W3CDTF">2010-09-27T08:09:01Z</dcterms:created>
  <dcterms:modified xsi:type="dcterms:W3CDTF">2026-06-29T07:23:15Z</dcterms:modified>
</cp:coreProperties>
</file>