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hidePivotFieldList="1" defaultThemeVersion="124226"/>
  <mc:AlternateContent xmlns:mc="http://schemas.openxmlformats.org/markup-compatibility/2006">
    <mc:Choice Requires="x15">
      <x15ac:absPath xmlns:x15ac="http://schemas.microsoft.com/office/spreadsheetml/2010/11/ac" url="D:\OneDrive - Power Grid Corporation of India Limited\CS - G11\Prashant Verma\TBCB\Running\PL-01 Angul Srikakulam\03-Bid docs\Vol-III\"/>
    </mc:Choice>
  </mc:AlternateContent>
  <xr:revisionPtr revIDLastSave="21" documentId="113_{6B06E401-E9F9-4F4F-9163-3B26AA4FDA52}" xr6:coauthVersionLast="36" xr6:coauthVersionMax="47" xr10:uidLastSave="{7BC342CD-9C5F-4573-8907-990925A280B9}"/>
  <workbookProtection workbookAlgorithmName="SHA-512" workbookHashValue="k/SU3TSefMc1M68wG5Mw9dPy/Ae58MjHwpSE82/rKbBVKnHYdcK3p1AR7syFluJ05UvEkSOb5eiZe8IUr/nhDQ==" workbookSaltValue="Pf1yVk6+5e36FzoV5DzPRg==" workbookSpinCount="100000" lockStructure="1"/>
  <bookViews>
    <workbookView xWindow="-120" yWindow="-120" windowWidth="29040" windowHeight="15720" tabRatio="617" firstSheet="1" activeTab="14" xr2:uid="{00000000-000D-0000-FFFF-FFFF00000000}"/>
  </bookViews>
  <sheets>
    <sheet name="Basic" sheetId="1" state="hidden" r:id="rId1"/>
    <sheet name="Cover" sheetId="2" r:id="rId2"/>
    <sheet name="Instructions" sheetId="3" r:id="rId3"/>
    <sheet name="Names of Bidder" sheetId="4" r:id="rId4"/>
    <sheet name="Sch-1" sheetId="5" r:id="rId5"/>
    <sheet name="Sch-1(Disc)" sheetId="6" state="hidden" r:id="rId6"/>
    <sheet name="Sch-2" sheetId="7" r:id="rId7"/>
    <sheet name="Sch-5 Dis" sheetId="8" state="hidden" r:id="rId8"/>
    <sheet name="Sch-3" sheetId="9" r:id="rId9"/>
    <sheet name="Sch-3 After Discount" sheetId="10" r:id="rId10"/>
    <sheet name="Discount" sheetId="11" r:id="rId11"/>
    <sheet name="Octroi" sheetId="12" state="hidden" r:id="rId12"/>
    <sheet name="Entry Tax" sheetId="13" state="hidden" r:id="rId13"/>
    <sheet name="Other Taxes &amp; Duties" sheetId="14" state="hidden" r:id="rId14"/>
    <sheet name="Bid Form 2nd Envelope" sheetId="15" r:id="rId15"/>
    <sheet name="Q &amp; C" sheetId="16" state="hidden" r:id="rId16"/>
    <sheet name="N to W" sheetId="17" state="hidden" r:id="rId17"/>
    <sheet name="Sheet1" sheetId="18" state="hidden" r:id="rId18"/>
    <sheet name="Sheet2" sheetId="19" state="hidden" r:id="rId19"/>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'Sch-1'!$A$20:$P$35</definedName>
    <definedName name="_xlnm._FilterDatabase" localSheetId="5" hidden="1">'Sch-1(Disc)'!$A$20:$F$92</definedName>
    <definedName name="ab">#REF!</definedName>
    <definedName name="logo1">"Picture 7"</definedName>
    <definedName name="_xlnm.Print_Area" localSheetId="14">'Bid Form 2nd Envelope'!$A$1:$F$59</definedName>
    <definedName name="_xlnm.Print_Area" localSheetId="1">Cover!$A$1:$F$15</definedName>
    <definedName name="_xlnm.Print_Area" localSheetId="10">Discount!$A$2:$G$42</definedName>
    <definedName name="_xlnm.Print_Area" localSheetId="12">'Entry Tax'!$A$1:$E$16</definedName>
    <definedName name="_xlnm.Print_Area" localSheetId="2">Instructions!$A$1:$C$40</definedName>
    <definedName name="_xlnm.Print_Area" localSheetId="3">'Names of Bidder'!$B$1:$G$28</definedName>
    <definedName name="_xlnm.Print_Area" localSheetId="11">Octroi!$A$1:$E$16</definedName>
    <definedName name="_xlnm.Print_Area" localSheetId="13">'Other Taxes &amp; Duties'!$A$1:$F$16</definedName>
    <definedName name="_xlnm.Print_Area" localSheetId="15">'Q &amp; C'!$A$1:$F$38</definedName>
    <definedName name="_xlnm.Print_Area" localSheetId="4">'Sch-1'!$A$1:$P$42</definedName>
    <definedName name="_xlnm.Print_Area" localSheetId="5">'Sch-1(Disc)'!$A$1:$F$98</definedName>
    <definedName name="_xlnm.Print_Area" localSheetId="6">'Sch-2'!$A$1:$E$20</definedName>
    <definedName name="_xlnm.Print_Area" localSheetId="8">'Sch-3'!$A$1:$D$33</definedName>
    <definedName name="_xlnm.Print_Area" localSheetId="9">'Sch-3 After Discount'!$A$1:$D$33</definedName>
    <definedName name="_xlnm.Print_Area" localSheetId="7">'Sch-5 Dis'!$A$1:$E$44</definedName>
    <definedName name="_xlnm.Print_Titles" localSheetId="4">'Sch-1'!$17:$18</definedName>
    <definedName name="_xlnm.Print_Titles" localSheetId="5">'Sch-1(Disc)'!$14:$16</definedName>
    <definedName name="_xlnm.Print_Titles" localSheetId="6">'Sch-2'!$3:$13</definedName>
    <definedName name="_xlnm.Print_Titles" localSheetId="8">'Sch-3'!$3:$13</definedName>
    <definedName name="_xlnm.Print_Titles" localSheetId="9">'Sch-3 After Discount'!$3:$13</definedName>
    <definedName name="_xlnm.Print_Titles" localSheetId="7">'Sch-5 Dis'!$3:$13</definedName>
    <definedName name="_xlnm.Recorder">#REF!</definedName>
    <definedName name="TEST">#REF!</definedName>
    <definedName name="Z_01ACF2E1_8E61_4459_ABC1_B6C183DEED61_.wvu.PrintArea" localSheetId="14" hidden="1">'Bid Form 2nd Envelope'!$A$1:$F$61</definedName>
    <definedName name="Z_01ACF2E1_8E61_4459_ABC1_B6C183DEED61_.wvu.PrintArea" localSheetId="12" hidden="1">'Entry Tax'!$A$1:$E$16</definedName>
    <definedName name="Z_01ACF2E1_8E61_4459_ABC1_B6C183DEED61_.wvu.PrintArea" localSheetId="3" hidden="1">'Names of Bidder'!$B$1:$E$26</definedName>
    <definedName name="Z_01ACF2E1_8E61_4459_ABC1_B6C183DEED61_.wvu.PrintArea" localSheetId="11" hidden="1">Octroi!$A$1:$E$16</definedName>
    <definedName name="Z_01ACF2E1_8E61_4459_ABC1_B6C183DEED61_.wvu.PrintArea" localSheetId="13" hidden="1">'Other Taxes &amp; Duties'!$A$1:$F$16</definedName>
    <definedName name="Z_01ACF2E1_8E61_4459_ABC1_B6C183DEED61_.wvu.PrintArea" localSheetId="15" hidden="1">'Q &amp; C'!$A$1:$F$38</definedName>
    <definedName name="Z_01ACF2E1_8E61_4459_ABC1_B6C183DEED61_.wvu.PrintArea" localSheetId="4" hidden="1">'Sch-1'!$A$1:$P$43</definedName>
    <definedName name="Z_01ACF2E1_8E61_4459_ABC1_B6C183DEED61_.wvu.PrintArea" localSheetId="5" hidden="1">'Sch-1(Disc)'!$A$1:$F$99</definedName>
    <definedName name="Z_01ACF2E1_8E61_4459_ABC1_B6C183DEED61_.wvu.PrintArea" localSheetId="6" hidden="1">'Sch-2'!$A$1:$E$21</definedName>
    <definedName name="Z_01ACF2E1_8E61_4459_ABC1_B6C183DEED61_.wvu.PrintArea" localSheetId="8" hidden="1">'Sch-3'!$A$1:$D$34</definedName>
    <definedName name="Z_01ACF2E1_8E61_4459_ABC1_B6C183DEED61_.wvu.PrintArea" localSheetId="9" hidden="1">'Sch-3 After Discount'!$A$1:$D$34</definedName>
    <definedName name="Z_01ACF2E1_8E61_4459_ABC1_B6C183DEED61_.wvu.PrintArea" localSheetId="7" hidden="1">'Sch-5 Dis'!$A$1:$E$45</definedName>
    <definedName name="Z_01ACF2E1_8E61_4459_ABC1_B6C183DEED61_.wvu.PrintTitles" localSheetId="4" hidden="1">'Sch-1'!$14:$16</definedName>
    <definedName name="Z_01ACF2E1_8E61_4459_ABC1_B6C183DEED61_.wvu.PrintTitles" localSheetId="5" hidden="1">'Sch-1(Disc)'!$14:$16</definedName>
    <definedName name="Z_01ACF2E1_8E61_4459_ABC1_B6C183DEED61_.wvu.PrintTitles" localSheetId="6" hidden="1">'Sch-2'!$3:$13</definedName>
    <definedName name="Z_01ACF2E1_8E61_4459_ABC1_B6C183DEED61_.wvu.PrintTitles" localSheetId="8" hidden="1">'Sch-3'!$3:$13</definedName>
    <definedName name="Z_01ACF2E1_8E61_4459_ABC1_B6C183DEED61_.wvu.PrintTitles" localSheetId="9" hidden="1">'Sch-3 After Discount'!$3:$13</definedName>
    <definedName name="Z_01ACF2E1_8E61_4459_ABC1_B6C183DEED61_.wvu.PrintTitles" localSheetId="7" hidden="1">'Sch-5 Dis'!$3:$13</definedName>
    <definedName name="Z_091A6405_72DB_46E0_B81A_EC53A5C58396_.wvu.Cols" localSheetId="10" hidden="1">Discount!$J:$N</definedName>
    <definedName name="Z_091A6405_72DB_46E0_B81A_EC53A5C58396_.wvu.Cols" localSheetId="4" hidden="1">'Sch-1'!$T:$T</definedName>
    <definedName name="Z_091A6405_72DB_46E0_B81A_EC53A5C58396_.wvu.Cols" localSheetId="5" hidden="1">'Sch-1(Disc)'!$I:$I</definedName>
    <definedName name="Z_091A6405_72DB_46E0_B81A_EC53A5C58396_.wvu.Cols" localSheetId="6" hidden="1">'Sch-2'!$I:$P</definedName>
    <definedName name="Z_091A6405_72DB_46E0_B81A_EC53A5C58396_.wvu.Cols" localSheetId="7" hidden="1">'Sch-5 Dis'!$I:$P</definedName>
    <definedName name="Z_091A6405_72DB_46E0_B81A_EC53A5C58396_.wvu.FilterData" localSheetId="4" hidden="1">'Sch-1'!$A$20:$P$36</definedName>
    <definedName name="Z_091A6405_72DB_46E0_B81A_EC53A5C58396_.wvu.FilterData" localSheetId="5" hidden="1">'Sch-1(Disc)'!$A$20:$F$93</definedName>
    <definedName name="Z_091A6405_72DB_46E0_B81A_EC53A5C58396_.wvu.PrintArea" localSheetId="14" hidden="1">'Bid Form 2nd Envelope'!$A$1:$F$61</definedName>
    <definedName name="Z_091A6405_72DB_46E0_B81A_EC53A5C58396_.wvu.PrintArea" localSheetId="10" hidden="1">Discount!$A$2:$G$42</definedName>
    <definedName name="Z_091A6405_72DB_46E0_B81A_EC53A5C58396_.wvu.PrintArea" localSheetId="12" hidden="1">'Entry Tax'!$A$1:$E$16</definedName>
    <definedName name="Z_091A6405_72DB_46E0_B81A_EC53A5C58396_.wvu.PrintArea" localSheetId="2" hidden="1">Instructions!$A$1:$C$40</definedName>
    <definedName name="Z_091A6405_72DB_46E0_B81A_EC53A5C58396_.wvu.PrintArea" localSheetId="3" hidden="1">'Names of Bidder'!$B$1:$E$26</definedName>
    <definedName name="Z_091A6405_72DB_46E0_B81A_EC53A5C58396_.wvu.PrintArea" localSheetId="11" hidden="1">Octroi!$A$1:$E$16</definedName>
    <definedName name="Z_091A6405_72DB_46E0_B81A_EC53A5C58396_.wvu.PrintArea" localSheetId="13" hidden="1">'Other Taxes &amp; Duties'!$A$1:$F$16</definedName>
    <definedName name="Z_091A6405_72DB_46E0_B81A_EC53A5C58396_.wvu.PrintArea" localSheetId="15" hidden="1">'Q &amp; C'!$A$1:$F$38</definedName>
    <definedName name="Z_091A6405_72DB_46E0_B81A_EC53A5C58396_.wvu.PrintArea" localSheetId="4" hidden="1">'Sch-1'!$A$1:$P$42</definedName>
    <definedName name="Z_091A6405_72DB_46E0_B81A_EC53A5C58396_.wvu.PrintArea" localSheetId="5" hidden="1">'Sch-1(Disc)'!$A$1:$F$98</definedName>
    <definedName name="Z_091A6405_72DB_46E0_B81A_EC53A5C58396_.wvu.PrintArea" localSheetId="6" hidden="1">'Sch-2'!$A$1:$E$20</definedName>
    <definedName name="Z_091A6405_72DB_46E0_B81A_EC53A5C58396_.wvu.PrintArea" localSheetId="8" hidden="1">'Sch-3'!$A$1:$D$33</definedName>
    <definedName name="Z_091A6405_72DB_46E0_B81A_EC53A5C58396_.wvu.PrintArea" localSheetId="9" hidden="1">'Sch-3 After Discount'!$A$1:$D$33</definedName>
    <definedName name="Z_091A6405_72DB_46E0_B81A_EC53A5C58396_.wvu.PrintArea" localSheetId="7" hidden="1">'Sch-5 Dis'!$A$1:$E$44</definedName>
    <definedName name="Z_091A6405_72DB_46E0_B81A_EC53A5C58396_.wvu.PrintTitles" localSheetId="4" hidden="1">'Sch-1'!$14:$16</definedName>
    <definedName name="Z_091A6405_72DB_46E0_B81A_EC53A5C58396_.wvu.PrintTitles" localSheetId="5" hidden="1">'Sch-1(Disc)'!$14:$16</definedName>
    <definedName name="Z_091A6405_72DB_46E0_B81A_EC53A5C58396_.wvu.PrintTitles" localSheetId="6" hidden="1">'Sch-2'!$3:$13</definedName>
    <definedName name="Z_091A6405_72DB_46E0_B81A_EC53A5C58396_.wvu.PrintTitles" localSheetId="8" hidden="1">'Sch-3'!$3:$13</definedName>
    <definedName name="Z_091A6405_72DB_46E0_B81A_EC53A5C58396_.wvu.PrintTitles" localSheetId="9" hidden="1">'Sch-3 After Discount'!$3:$13</definedName>
    <definedName name="Z_091A6405_72DB_46E0_B81A_EC53A5C58396_.wvu.PrintTitles" localSheetId="7" hidden="1">'Sch-5 Dis'!$3:$13</definedName>
    <definedName name="Z_091A6405_72DB_46E0_B81A_EC53A5C58396_.wvu.Rows" localSheetId="1" hidden="1">Cover!$7:$7</definedName>
    <definedName name="Z_091A6405_72DB_46E0_B81A_EC53A5C58396_.wvu.Rows" localSheetId="10" hidden="1">Discount!$29:$30</definedName>
    <definedName name="Z_14D7F02E_BCCA_4517_ABC7_537FF4AEB67A_.wvu.Cols" localSheetId="6" hidden="1">'Sch-2'!$I:$P</definedName>
    <definedName name="Z_14D7F02E_BCCA_4517_ABC7_537FF4AEB67A_.wvu.Cols" localSheetId="7" hidden="1">'Sch-5 Dis'!$I:$P</definedName>
    <definedName name="Z_14D7F02E_BCCA_4517_ABC7_537FF4AEB67A_.wvu.FilterData" localSheetId="4" hidden="1">'Sch-1'!$A$20:$P$37</definedName>
    <definedName name="Z_14D7F02E_BCCA_4517_ABC7_537FF4AEB67A_.wvu.FilterData" localSheetId="5" hidden="1">'Sch-1(Disc)'!$A$20:$F$94</definedName>
    <definedName name="Z_14D7F02E_BCCA_4517_ABC7_537FF4AEB67A_.wvu.PrintArea" localSheetId="14" hidden="1">'Bid Form 2nd Envelope'!$A$1:$F$61</definedName>
    <definedName name="Z_14D7F02E_BCCA_4517_ABC7_537FF4AEB67A_.wvu.PrintArea" localSheetId="2" hidden="1">Instructions!$A$1:$C$40</definedName>
    <definedName name="Z_14D7F02E_BCCA_4517_ABC7_537FF4AEB67A_.wvu.PrintArea" localSheetId="3" hidden="1">'Names of Bidder'!$B$1:$E$26</definedName>
    <definedName name="Z_14D7F02E_BCCA_4517_ABC7_537FF4AEB67A_.wvu.PrintArea" localSheetId="15" hidden="1">'Q &amp; C'!$A$1:$F$38</definedName>
    <definedName name="Z_14D7F02E_BCCA_4517_ABC7_537FF4AEB67A_.wvu.PrintArea" localSheetId="4" hidden="1">'Sch-1'!$A$1:$P$43</definedName>
    <definedName name="Z_14D7F02E_BCCA_4517_ABC7_537FF4AEB67A_.wvu.PrintArea" localSheetId="5" hidden="1">'Sch-1(Disc)'!$A$1:$F$99</definedName>
    <definedName name="Z_14D7F02E_BCCA_4517_ABC7_537FF4AEB67A_.wvu.PrintArea" localSheetId="6" hidden="1">'Sch-2'!$A$1:$E$20</definedName>
    <definedName name="Z_14D7F02E_BCCA_4517_ABC7_537FF4AEB67A_.wvu.PrintArea" localSheetId="8" hidden="1">'Sch-3'!$A$1:$D$33</definedName>
    <definedName name="Z_14D7F02E_BCCA_4517_ABC7_537FF4AEB67A_.wvu.PrintArea" localSheetId="9" hidden="1">'Sch-3 After Discount'!$A$1:$D$33</definedName>
    <definedName name="Z_14D7F02E_BCCA_4517_ABC7_537FF4AEB67A_.wvu.PrintArea" localSheetId="7" hidden="1">'Sch-5 Dis'!$A$1:$E$44</definedName>
    <definedName name="Z_14D7F02E_BCCA_4517_ABC7_537FF4AEB67A_.wvu.PrintTitles" localSheetId="4" hidden="1">'Sch-1'!$14:$16</definedName>
    <definedName name="Z_14D7F02E_BCCA_4517_ABC7_537FF4AEB67A_.wvu.PrintTitles" localSheetId="5" hidden="1">'Sch-1(Disc)'!$14:$16</definedName>
    <definedName name="Z_14D7F02E_BCCA_4517_ABC7_537FF4AEB67A_.wvu.PrintTitles" localSheetId="6" hidden="1">'Sch-2'!$3:$13</definedName>
    <definedName name="Z_14D7F02E_BCCA_4517_ABC7_537FF4AEB67A_.wvu.PrintTitles" localSheetId="8" hidden="1">'Sch-3'!$3:$13</definedName>
    <definedName name="Z_14D7F02E_BCCA_4517_ABC7_537FF4AEB67A_.wvu.PrintTitles" localSheetId="9" hidden="1">'Sch-3 After Discount'!$3:$13</definedName>
    <definedName name="Z_14D7F02E_BCCA_4517_ABC7_537FF4AEB67A_.wvu.PrintTitles" localSheetId="7" hidden="1">'Sch-5 Dis'!$3:$13</definedName>
    <definedName name="Z_1F4837C2_36FF_4422_95DC_EAAD1B4FAC2F_.wvu.Cols" localSheetId="14" hidden="1">'Bid Form 2nd Envelope'!$Y:$AM</definedName>
    <definedName name="Z_1F4837C2_36FF_4422_95DC_EAAD1B4FAC2F_.wvu.Cols" localSheetId="10" hidden="1">Discount!$I:$O</definedName>
    <definedName name="Z_1F4837C2_36FF_4422_95DC_EAAD1B4FAC2F_.wvu.Cols" localSheetId="3" hidden="1">'Names of Bidder'!$L:$L</definedName>
    <definedName name="Z_1F4837C2_36FF_4422_95DC_EAAD1B4FAC2F_.wvu.Cols" localSheetId="4" hidden="1">'Sch-1'!$AB:$AL</definedName>
    <definedName name="Z_1F4837C2_36FF_4422_95DC_EAAD1B4FAC2F_.wvu.Cols" localSheetId="5" hidden="1">'Sch-1(Disc)'!$I:$I,'Sch-1(Disc)'!$P:$Z</definedName>
    <definedName name="Z_1F4837C2_36FF_4422_95DC_EAAD1B4FAC2F_.wvu.Cols" localSheetId="6" hidden="1">'Sch-2'!$I:$P</definedName>
    <definedName name="Z_1F4837C2_36FF_4422_95DC_EAAD1B4FAC2F_.wvu.Cols" localSheetId="7" hidden="1">'Sch-5 Dis'!$I:$P</definedName>
    <definedName name="Z_1F4837C2_36FF_4422_95DC_EAAD1B4FAC2F_.wvu.FilterData" localSheetId="4" hidden="1">'Sch-1'!$A$20:$P$35</definedName>
    <definedName name="Z_1F4837C2_36FF_4422_95DC_EAAD1B4FAC2F_.wvu.FilterData" localSheetId="5" hidden="1">'Sch-1(Disc)'!$A$20:$F$92</definedName>
    <definedName name="Z_1F4837C2_36FF_4422_95DC_EAAD1B4FAC2F_.wvu.PrintArea" localSheetId="14" hidden="1">'Bid Form 2nd Envelope'!$A$1:$F$59</definedName>
    <definedName name="Z_1F4837C2_36FF_4422_95DC_EAAD1B4FAC2F_.wvu.PrintArea" localSheetId="10" hidden="1">Discount!$A$2:$G$42</definedName>
    <definedName name="Z_1F4837C2_36FF_4422_95DC_EAAD1B4FAC2F_.wvu.PrintArea" localSheetId="12" hidden="1">'Entry Tax'!$A$1:$E$16</definedName>
    <definedName name="Z_1F4837C2_36FF_4422_95DC_EAAD1B4FAC2F_.wvu.PrintArea" localSheetId="2" hidden="1">Instructions!$A$1:$C$40</definedName>
    <definedName name="Z_1F4837C2_36FF_4422_95DC_EAAD1B4FAC2F_.wvu.PrintArea" localSheetId="3" hidden="1">'Names of Bidder'!$B$1:$G$28</definedName>
    <definedName name="Z_1F4837C2_36FF_4422_95DC_EAAD1B4FAC2F_.wvu.PrintArea" localSheetId="11" hidden="1">Octroi!$A$1:$E$16</definedName>
    <definedName name="Z_1F4837C2_36FF_4422_95DC_EAAD1B4FAC2F_.wvu.PrintArea" localSheetId="13" hidden="1">'Other Taxes &amp; Duties'!$A$1:$F$16</definedName>
    <definedName name="Z_1F4837C2_36FF_4422_95DC_EAAD1B4FAC2F_.wvu.PrintArea" localSheetId="15" hidden="1">'Q &amp; C'!$A$1:$F$38</definedName>
    <definedName name="Z_1F4837C2_36FF_4422_95DC_EAAD1B4FAC2F_.wvu.PrintArea" localSheetId="4" hidden="1">'Sch-1'!$A$1:$P$42</definedName>
    <definedName name="Z_1F4837C2_36FF_4422_95DC_EAAD1B4FAC2F_.wvu.PrintArea" localSheetId="5" hidden="1">'Sch-1(Disc)'!$A$1:$F$98</definedName>
    <definedName name="Z_1F4837C2_36FF_4422_95DC_EAAD1B4FAC2F_.wvu.PrintArea" localSheetId="6" hidden="1">'Sch-2'!$A$1:$E$20</definedName>
    <definedName name="Z_1F4837C2_36FF_4422_95DC_EAAD1B4FAC2F_.wvu.PrintArea" localSheetId="8" hidden="1">'Sch-3'!$A$1:$D$33</definedName>
    <definedName name="Z_1F4837C2_36FF_4422_95DC_EAAD1B4FAC2F_.wvu.PrintArea" localSheetId="9" hidden="1">'Sch-3 After Discount'!$A$1:$D$33</definedName>
    <definedName name="Z_1F4837C2_36FF_4422_95DC_EAAD1B4FAC2F_.wvu.PrintArea" localSheetId="7" hidden="1">'Sch-5 Dis'!$A$1:$E$44</definedName>
    <definedName name="Z_1F4837C2_36FF_4422_95DC_EAAD1B4FAC2F_.wvu.PrintTitles" localSheetId="4" hidden="1">'Sch-1'!$14:$16</definedName>
    <definedName name="Z_1F4837C2_36FF_4422_95DC_EAAD1B4FAC2F_.wvu.PrintTitles" localSheetId="5" hidden="1">'Sch-1(Disc)'!$14:$16</definedName>
    <definedName name="Z_1F4837C2_36FF_4422_95DC_EAAD1B4FAC2F_.wvu.PrintTitles" localSheetId="6" hidden="1">'Sch-2'!$3:$13</definedName>
    <definedName name="Z_1F4837C2_36FF_4422_95DC_EAAD1B4FAC2F_.wvu.PrintTitles" localSheetId="8" hidden="1">'Sch-3'!$3:$13</definedName>
    <definedName name="Z_1F4837C2_36FF_4422_95DC_EAAD1B4FAC2F_.wvu.PrintTitles" localSheetId="9" hidden="1">'Sch-3 After Discount'!$3:$13</definedName>
    <definedName name="Z_1F4837C2_36FF_4422_95DC_EAAD1B4FAC2F_.wvu.PrintTitles" localSheetId="7" hidden="1">'Sch-5 Dis'!$3:$13</definedName>
    <definedName name="Z_1F4837C2_36FF_4422_95DC_EAAD1B4FAC2F_.wvu.Rows" localSheetId="1" hidden="1">Cover!$7:$7</definedName>
    <definedName name="Z_1F4837C2_36FF_4422_95DC_EAAD1B4FAC2F_.wvu.Rows" localSheetId="10" hidden="1">Discount!$17:$30</definedName>
    <definedName name="Z_1F4837C2_36FF_4422_95DC_EAAD1B4FAC2F_.wvu.Rows" localSheetId="2" hidden="1">Instructions!$36:$37</definedName>
    <definedName name="Z_1F4837C2_36FF_4422_95DC_EAAD1B4FAC2F_.wvu.Rows" localSheetId="8" hidden="1">'Sch-3'!$17:$28</definedName>
    <definedName name="Z_1F4837C2_36FF_4422_95DC_EAAD1B4FAC2F_.wvu.Rows" localSheetId="9" hidden="1">'Sch-3 After Discount'!$17:$28</definedName>
    <definedName name="Z_25F14B1D_FADD_4C44_AA48_5D402D65337D_.wvu.Cols" localSheetId="14" hidden="1">'Bid Form 2nd Envelope'!$Y:$AN</definedName>
    <definedName name="Z_25F14B1D_FADD_4C44_AA48_5D402D65337D_.wvu.Cols" localSheetId="10" hidden="1">Discount!$I:$N</definedName>
    <definedName name="Z_25F14B1D_FADD_4C44_AA48_5D402D65337D_.wvu.Cols" localSheetId="3" hidden="1">'Names of Bidder'!$L:$L</definedName>
    <definedName name="Z_25F14B1D_FADD_4C44_AA48_5D402D65337D_.wvu.Cols" localSheetId="4" hidden="1">'Sch-1'!$Q:$W,'Sch-1'!$AB:$AL</definedName>
    <definedName name="Z_25F14B1D_FADD_4C44_AA48_5D402D65337D_.wvu.Cols" localSheetId="5" hidden="1">'Sch-1(Disc)'!$I:$I,'Sch-1(Disc)'!$P:$Z</definedName>
    <definedName name="Z_25F14B1D_FADD_4C44_AA48_5D402D65337D_.wvu.Cols" localSheetId="6" hidden="1">'Sch-2'!$I:$P</definedName>
    <definedName name="Z_25F14B1D_FADD_4C44_AA48_5D402D65337D_.wvu.Cols" localSheetId="7" hidden="1">'Sch-5 Dis'!$I:$P</definedName>
    <definedName name="Z_25F14B1D_FADD_4C44_AA48_5D402D65337D_.wvu.FilterData" localSheetId="4" hidden="1">'Sch-1'!$A$20:$P$35</definedName>
    <definedName name="Z_25F14B1D_FADD_4C44_AA48_5D402D65337D_.wvu.FilterData" localSheetId="5" hidden="1">'Sch-1(Disc)'!$A$20:$F$92</definedName>
    <definedName name="Z_25F14B1D_FADD_4C44_AA48_5D402D65337D_.wvu.PrintArea" localSheetId="14" hidden="1">'Bid Form 2nd Envelope'!$A$1:$F$59</definedName>
    <definedName name="Z_25F14B1D_FADD_4C44_AA48_5D402D65337D_.wvu.PrintArea" localSheetId="10" hidden="1">Discount!$A$2:$G$42</definedName>
    <definedName name="Z_25F14B1D_FADD_4C44_AA48_5D402D65337D_.wvu.PrintArea" localSheetId="12" hidden="1">'Entry Tax'!$A$1:$E$16</definedName>
    <definedName name="Z_25F14B1D_FADD_4C44_AA48_5D402D65337D_.wvu.PrintArea" localSheetId="2" hidden="1">Instructions!$A$1:$C$40</definedName>
    <definedName name="Z_25F14B1D_FADD_4C44_AA48_5D402D65337D_.wvu.PrintArea" localSheetId="3" hidden="1">'Names of Bidder'!$B$1:$G$28</definedName>
    <definedName name="Z_25F14B1D_FADD_4C44_AA48_5D402D65337D_.wvu.PrintArea" localSheetId="11" hidden="1">Octroi!$A$1:$E$16</definedName>
    <definedName name="Z_25F14B1D_FADD_4C44_AA48_5D402D65337D_.wvu.PrintArea" localSheetId="13" hidden="1">'Other Taxes &amp; Duties'!$A$1:$F$16</definedName>
    <definedName name="Z_25F14B1D_FADD_4C44_AA48_5D402D65337D_.wvu.PrintArea" localSheetId="15" hidden="1">'Q &amp; C'!$A$1:$F$38</definedName>
    <definedName name="Z_25F14B1D_FADD_4C44_AA48_5D402D65337D_.wvu.PrintArea" localSheetId="4" hidden="1">'Sch-1'!$A$1:$P$42</definedName>
    <definedName name="Z_25F14B1D_FADD_4C44_AA48_5D402D65337D_.wvu.PrintArea" localSheetId="5" hidden="1">'Sch-1(Disc)'!$A$1:$F$98</definedName>
    <definedName name="Z_25F14B1D_FADD_4C44_AA48_5D402D65337D_.wvu.PrintArea" localSheetId="6" hidden="1">'Sch-2'!$A$1:$E$20</definedName>
    <definedName name="Z_25F14B1D_FADD_4C44_AA48_5D402D65337D_.wvu.PrintArea" localSheetId="8" hidden="1">'Sch-3'!$A$1:$D$33</definedName>
    <definedName name="Z_25F14B1D_FADD_4C44_AA48_5D402D65337D_.wvu.PrintArea" localSheetId="9" hidden="1">'Sch-3 After Discount'!$A$1:$D$33</definedName>
    <definedName name="Z_25F14B1D_FADD_4C44_AA48_5D402D65337D_.wvu.PrintArea" localSheetId="7" hidden="1">'Sch-5 Dis'!$A$1:$E$44</definedName>
    <definedName name="Z_25F14B1D_FADD_4C44_AA48_5D402D65337D_.wvu.PrintTitles" localSheetId="4" hidden="1">'Sch-1'!$17:$18</definedName>
    <definedName name="Z_25F14B1D_FADD_4C44_AA48_5D402D65337D_.wvu.PrintTitles" localSheetId="5" hidden="1">'Sch-1(Disc)'!$14:$16</definedName>
    <definedName name="Z_25F14B1D_FADD_4C44_AA48_5D402D65337D_.wvu.PrintTitles" localSheetId="6" hidden="1">'Sch-2'!$3:$13</definedName>
    <definedName name="Z_25F14B1D_FADD_4C44_AA48_5D402D65337D_.wvu.PrintTitles" localSheetId="8" hidden="1">'Sch-3'!$3:$13</definedName>
    <definedName name="Z_25F14B1D_FADD_4C44_AA48_5D402D65337D_.wvu.PrintTitles" localSheetId="9" hidden="1">'Sch-3 After Discount'!$3:$13</definedName>
    <definedName name="Z_25F14B1D_FADD_4C44_AA48_5D402D65337D_.wvu.PrintTitles" localSheetId="7" hidden="1">'Sch-5 Dis'!$3:$13</definedName>
    <definedName name="Z_25F14B1D_FADD_4C44_AA48_5D402D65337D_.wvu.Rows" localSheetId="1" hidden="1">Cover!$7:$7</definedName>
    <definedName name="Z_25F14B1D_FADD_4C44_AA48_5D402D65337D_.wvu.Rows" localSheetId="10" hidden="1">Discount!$17:$30,Discount!$32:$32</definedName>
    <definedName name="Z_25F14B1D_FADD_4C44_AA48_5D402D65337D_.wvu.Rows" localSheetId="2" hidden="1">Instructions!$36:$37</definedName>
    <definedName name="Z_25F14B1D_FADD_4C44_AA48_5D402D65337D_.wvu.Rows" localSheetId="4" hidden="1">'Sch-1'!$2:$2,'Sch-1'!$12:$12,'Sch-1'!$14:$15,'Sch-1'!#REF!</definedName>
    <definedName name="Z_25F14B1D_FADD_4C44_AA48_5D402D65337D_.wvu.Rows" localSheetId="5" hidden="1">'Sch-1(Disc)'!$68:$91</definedName>
    <definedName name="Z_25F14B1D_FADD_4C44_AA48_5D402D65337D_.wvu.Rows" localSheetId="8" hidden="1">'Sch-3'!$17:$28</definedName>
    <definedName name="Z_25F14B1D_FADD_4C44_AA48_5D402D65337D_.wvu.Rows" localSheetId="9" hidden="1">'Sch-3 After Discount'!$17:$28</definedName>
    <definedName name="Z_27A45B7A_04F2_4516_B80B_5ED0825D4ED3_.wvu.Cols" localSheetId="10" hidden="1">Discount!$I:$O</definedName>
    <definedName name="Z_27A45B7A_04F2_4516_B80B_5ED0825D4ED3_.wvu.Cols" localSheetId="3" hidden="1">'Names of Bidder'!$L:$L</definedName>
    <definedName name="Z_27A45B7A_04F2_4516_B80B_5ED0825D4ED3_.wvu.Cols" localSheetId="4" hidden="1">'Sch-1'!$S:$V</definedName>
    <definedName name="Z_27A45B7A_04F2_4516_B80B_5ED0825D4ED3_.wvu.Cols" localSheetId="5" hidden="1">'Sch-1(Disc)'!$H:$J</definedName>
    <definedName name="Z_27A45B7A_04F2_4516_B80B_5ED0825D4ED3_.wvu.Cols" localSheetId="6" hidden="1">'Sch-2'!$I:$P</definedName>
    <definedName name="Z_27A45B7A_04F2_4516_B80B_5ED0825D4ED3_.wvu.Cols" localSheetId="7" hidden="1">'Sch-5 Dis'!$I:$P</definedName>
    <definedName name="Z_27A45B7A_04F2_4516_B80B_5ED0825D4ED3_.wvu.FilterData" localSheetId="4" hidden="1">'Sch-1'!$A$20:$P$35</definedName>
    <definedName name="Z_27A45B7A_04F2_4516_B80B_5ED0825D4ED3_.wvu.FilterData" localSheetId="5" hidden="1">'Sch-1(Disc)'!$A$20:$F$92</definedName>
    <definedName name="Z_27A45B7A_04F2_4516_B80B_5ED0825D4ED3_.wvu.PrintArea" localSheetId="14" hidden="1">'Bid Form 2nd Envelope'!$A$1:$F$61</definedName>
    <definedName name="Z_27A45B7A_04F2_4516_B80B_5ED0825D4ED3_.wvu.PrintArea" localSheetId="10" hidden="1">Discount!$A$2:$G$42</definedName>
    <definedName name="Z_27A45B7A_04F2_4516_B80B_5ED0825D4ED3_.wvu.PrintArea" localSheetId="12" hidden="1">'Entry Tax'!$A$1:$E$16</definedName>
    <definedName name="Z_27A45B7A_04F2_4516_B80B_5ED0825D4ED3_.wvu.PrintArea" localSheetId="2" hidden="1">Instructions!$A$1:$C$40</definedName>
    <definedName name="Z_27A45B7A_04F2_4516_B80B_5ED0825D4ED3_.wvu.PrintArea" localSheetId="3" hidden="1">'Names of Bidder'!$B$1:$E$26</definedName>
    <definedName name="Z_27A45B7A_04F2_4516_B80B_5ED0825D4ED3_.wvu.PrintArea" localSheetId="11" hidden="1">Octroi!$A$1:$E$16</definedName>
    <definedName name="Z_27A45B7A_04F2_4516_B80B_5ED0825D4ED3_.wvu.PrintArea" localSheetId="13" hidden="1">'Other Taxes &amp; Duties'!$A$1:$F$16</definedName>
    <definedName name="Z_27A45B7A_04F2_4516_B80B_5ED0825D4ED3_.wvu.PrintArea" localSheetId="15" hidden="1">'Q &amp; C'!$A$1:$F$38</definedName>
    <definedName name="Z_27A45B7A_04F2_4516_B80B_5ED0825D4ED3_.wvu.PrintArea" localSheetId="4" hidden="1">'Sch-1'!$A$1:$P$42</definedName>
    <definedName name="Z_27A45B7A_04F2_4516_B80B_5ED0825D4ED3_.wvu.PrintArea" localSheetId="5" hidden="1">'Sch-1(Disc)'!$A$1:$F$98</definedName>
    <definedName name="Z_27A45B7A_04F2_4516_B80B_5ED0825D4ED3_.wvu.PrintArea" localSheetId="6" hidden="1">'Sch-2'!$A$1:$E$20</definedName>
    <definedName name="Z_27A45B7A_04F2_4516_B80B_5ED0825D4ED3_.wvu.PrintArea" localSheetId="8" hidden="1">'Sch-3'!$A$1:$D$33</definedName>
    <definedName name="Z_27A45B7A_04F2_4516_B80B_5ED0825D4ED3_.wvu.PrintArea" localSheetId="9" hidden="1">'Sch-3 After Discount'!$A$1:$D$33</definedName>
    <definedName name="Z_27A45B7A_04F2_4516_B80B_5ED0825D4ED3_.wvu.PrintArea" localSheetId="7" hidden="1">'Sch-5 Dis'!$A$1:$E$44</definedName>
    <definedName name="Z_27A45B7A_04F2_4516_B80B_5ED0825D4ED3_.wvu.PrintTitles" localSheetId="4" hidden="1">'Sch-1'!$14:$16</definedName>
    <definedName name="Z_27A45B7A_04F2_4516_B80B_5ED0825D4ED3_.wvu.PrintTitles" localSheetId="5" hidden="1">'Sch-1(Disc)'!$14:$16</definedName>
    <definedName name="Z_27A45B7A_04F2_4516_B80B_5ED0825D4ED3_.wvu.PrintTitles" localSheetId="6" hidden="1">'Sch-2'!$3:$13</definedName>
    <definedName name="Z_27A45B7A_04F2_4516_B80B_5ED0825D4ED3_.wvu.PrintTitles" localSheetId="8" hidden="1">'Sch-3'!$3:$13</definedName>
    <definedName name="Z_27A45B7A_04F2_4516_B80B_5ED0825D4ED3_.wvu.PrintTitles" localSheetId="9" hidden="1">'Sch-3 After Discount'!$3:$13</definedName>
    <definedName name="Z_27A45B7A_04F2_4516_B80B_5ED0825D4ED3_.wvu.PrintTitles" localSheetId="7" hidden="1">'Sch-5 Dis'!$3:$13</definedName>
    <definedName name="Z_27A45B7A_04F2_4516_B80B_5ED0825D4ED3_.wvu.Rows" localSheetId="1" hidden="1">Cover!$7:$7</definedName>
    <definedName name="Z_27A45B7A_04F2_4516_B80B_5ED0825D4ED3_.wvu.Rows" localSheetId="10" hidden="1">Discount!$29:$30</definedName>
    <definedName name="Z_27A45B7A_04F2_4516_B80B_5ED0825D4ED3_.wvu.Rows" localSheetId="4" hidden="1">'Sch-1'!#REF!</definedName>
    <definedName name="Z_27A45B7A_04F2_4516_B80B_5ED0825D4ED3_.wvu.Rows" localSheetId="5" hidden="1">'Sch-1(Disc)'!#REF!</definedName>
    <definedName name="Z_2D068FA3_47E3_4516_81A6_894AA90F7864_.wvu.Cols" localSheetId="14" hidden="1">'Bid Form 2nd Envelope'!$Y:$AN</definedName>
    <definedName name="Z_2D068FA3_47E3_4516_81A6_894AA90F7864_.wvu.Cols" localSheetId="10" hidden="1">Discount!$I:$N</definedName>
    <definedName name="Z_2D068FA3_47E3_4516_81A6_894AA90F7864_.wvu.Cols" localSheetId="3" hidden="1">'Names of Bidder'!$L:$L</definedName>
    <definedName name="Z_2D068FA3_47E3_4516_81A6_894AA90F7864_.wvu.Cols" localSheetId="4" hidden="1">'Sch-1'!$Q:$W,'Sch-1'!$AB:$AL</definedName>
    <definedName name="Z_2D068FA3_47E3_4516_81A6_894AA90F7864_.wvu.Cols" localSheetId="5" hidden="1">'Sch-1(Disc)'!$I:$I,'Sch-1(Disc)'!$P:$Z</definedName>
    <definedName name="Z_2D068FA3_47E3_4516_81A6_894AA90F7864_.wvu.Cols" localSheetId="6" hidden="1">'Sch-2'!$I:$P</definedName>
    <definedName name="Z_2D068FA3_47E3_4516_81A6_894AA90F7864_.wvu.Cols" localSheetId="7" hidden="1">'Sch-5 Dis'!$I:$P</definedName>
    <definedName name="Z_2D068FA3_47E3_4516_81A6_894AA90F7864_.wvu.FilterData" localSheetId="4" hidden="1">'Sch-1'!$A$20:$P$35</definedName>
    <definedName name="Z_2D068FA3_47E3_4516_81A6_894AA90F7864_.wvu.FilterData" localSheetId="5" hidden="1">'Sch-1(Disc)'!$A$20:$F$92</definedName>
    <definedName name="Z_2D068FA3_47E3_4516_81A6_894AA90F7864_.wvu.PrintArea" localSheetId="14" hidden="1">'Bid Form 2nd Envelope'!$A$1:$F$59</definedName>
    <definedName name="Z_2D068FA3_47E3_4516_81A6_894AA90F7864_.wvu.PrintArea" localSheetId="10" hidden="1">Discount!$A$2:$G$42</definedName>
    <definedName name="Z_2D068FA3_47E3_4516_81A6_894AA90F7864_.wvu.PrintArea" localSheetId="12" hidden="1">'Entry Tax'!$A$1:$E$16</definedName>
    <definedName name="Z_2D068FA3_47E3_4516_81A6_894AA90F7864_.wvu.PrintArea" localSheetId="2" hidden="1">Instructions!$A$1:$C$40</definedName>
    <definedName name="Z_2D068FA3_47E3_4516_81A6_894AA90F7864_.wvu.PrintArea" localSheetId="3" hidden="1">'Names of Bidder'!$B$1:$G$28</definedName>
    <definedName name="Z_2D068FA3_47E3_4516_81A6_894AA90F7864_.wvu.PrintArea" localSheetId="11" hidden="1">Octroi!$A$1:$E$16</definedName>
    <definedName name="Z_2D068FA3_47E3_4516_81A6_894AA90F7864_.wvu.PrintArea" localSheetId="13" hidden="1">'Other Taxes &amp; Duties'!$A$1:$F$16</definedName>
    <definedName name="Z_2D068FA3_47E3_4516_81A6_894AA90F7864_.wvu.PrintArea" localSheetId="15" hidden="1">'Q &amp; C'!$A$1:$F$38</definedName>
    <definedName name="Z_2D068FA3_47E3_4516_81A6_894AA90F7864_.wvu.PrintArea" localSheetId="4" hidden="1">'Sch-1'!$A$1:$P$42</definedName>
    <definedName name="Z_2D068FA3_47E3_4516_81A6_894AA90F7864_.wvu.PrintArea" localSheetId="5" hidden="1">'Sch-1(Disc)'!$A$1:$F$98</definedName>
    <definedName name="Z_2D068FA3_47E3_4516_81A6_894AA90F7864_.wvu.PrintArea" localSheetId="6" hidden="1">'Sch-2'!$A$1:$E$20</definedName>
    <definedName name="Z_2D068FA3_47E3_4516_81A6_894AA90F7864_.wvu.PrintArea" localSheetId="8" hidden="1">'Sch-3'!$A$1:$D$33</definedName>
    <definedName name="Z_2D068FA3_47E3_4516_81A6_894AA90F7864_.wvu.PrintArea" localSheetId="9" hidden="1">'Sch-3 After Discount'!$A$1:$D$33</definedName>
    <definedName name="Z_2D068FA3_47E3_4516_81A6_894AA90F7864_.wvu.PrintArea" localSheetId="7" hidden="1">'Sch-5 Dis'!$A$1:$E$44</definedName>
    <definedName name="Z_2D068FA3_47E3_4516_81A6_894AA90F7864_.wvu.PrintTitles" localSheetId="4" hidden="1">'Sch-1'!$17:$18</definedName>
    <definedName name="Z_2D068FA3_47E3_4516_81A6_894AA90F7864_.wvu.PrintTitles" localSheetId="5" hidden="1">'Sch-1(Disc)'!$14:$16</definedName>
    <definedName name="Z_2D068FA3_47E3_4516_81A6_894AA90F7864_.wvu.PrintTitles" localSheetId="6" hidden="1">'Sch-2'!$3:$13</definedName>
    <definedName name="Z_2D068FA3_47E3_4516_81A6_894AA90F7864_.wvu.PrintTitles" localSheetId="8" hidden="1">'Sch-3'!$3:$13</definedName>
    <definedName name="Z_2D068FA3_47E3_4516_81A6_894AA90F7864_.wvu.PrintTitles" localSheetId="9" hidden="1">'Sch-3 After Discount'!$3:$13</definedName>
    <definedName name="Z_2D068FA3_47E3_4516_81A6_894AA90F7864_.wvu.PrintTitles" localSheetId="7" hidden="1">'Sch-5 Dis'!$3:$13</definedName>
    <definedName name="Z_2D068FA3_47E3_4516_81A6_894AA90F7864_.wvu.Rows" localSheetId="1" hidden="1">Cover!$7:$7</definedName>
    <definedName name="Z_2D068FA3_47E3_4516_81A6_894AA90F7864_.wvu.Rows" localSheetId="10" hidden="1">Discount!$17:$30,Discount!$32:$32</definedName>
    <definedName name="Z_2D068FA3_47E3_4516_81A6_894AA90F7864_.wvu.Rows" localSheetId="2" hidden="1">Instructions!$36:$37</definedName>
    <definedName name="Z_2D068FA3_47E3_4516_81A6_894AA90F7864_.wvu.Rows" localSheetId="4" hidden="1">'Sch-1'!$2:$2,'Sch-1'!$12:$12,'Sch-1'!$14:$15,'Sch-1'!#REF!</definedName>
    <definedName name="Z_2D068FA3_47E3_4516_81A6_894AA90F7864_.wvu.Rows" localSheetId="5" hidden="1">'Sch-1(Disc)'!$68:$91</definedName>
    <definedName name="Z_2D068FA3_47E3_4516_81A6_894AA90F7864_.wvu.Rows" localSheetId="8" hidden="1">'Sch-3'!$17:$28</definedName>
    <definedName name="Z_2D068FA3_47E3_4516_81A6_894AA90F7864_.wvu.Rows" localSheetId="9" hidden="1">'Sch-3 After Discount'!$17:$28</definedName>
    <definedName name="Z_3D662AA8_535D_445A_A535_5FFD33E1146F_.wvu.PrintArea" localSheetId="15" hidden="1">'Q &amp; C'!$A$1:$F$38</definedName>
    <definedName name="Z_3DA0B320_DAF7_4F4A_921A_9FCFD188E8C7_.wvu.Cols" localSheetId="14" hidden="1">'Bid Form 2nd Envelope'!$Y:$AM</definedName>
    <definedName name="Z_3DA0B320_DAF7_4F4A_921A_9FCFD188E8C7_.wvu.Cols" localSheetId="3" hidden="1">'Names of Bidder'!$L:$L</definedName>
    <definedName name="Z_3DA0B320_DAF7_4F4A_921A_9FCFD188E8C7_.wvu.Cols" localSheetId="4" hidden="1">'Sch-1'!$R:$Y,'Sch-1'!$AB:$AL</definedName>
    <definedName name="Z_3DA0B320_DAF7_4F4A_921A_9FCFD188E8C7_.wvu.Cols" localSheetId="5" hidden="1">'Sch-1(Disc)'!$I:$I,'Sch-1(Disc)'!$P:$Z</definedName>
    <definedName name="Z_3DA0B320_DAF7_4F4A_921A_9FCFD188E8C7_.wvu.Cols" localSheetId="6" hidden="1">'Sch-2'!$I:$P</definedName>
    <definedName name="Z_3DA0B320_DAF7_4F4A_921A_9FCFD188E8C7_.wvu.Cols" localSheetId="7" hidden="1">'Sch-5 Dis'!$I:$P</definedName>
    <definedName name="Z_3DA0B320_DAF7_4F4A_921A_9FCFD188E8C7_.wvu.FilterData" localSheetId="4" hidden="1">'Sch-1'!$A$20:$P$35</definedName>
    <definedName name="Z_3DA0B320_DAF7_4F4A_921A_9FCFD188E8C7_.wvu.FilterData" localSheetId="5" hidden="1">'Sch-1(Disc)'!$A$20:$F$92</definedName>
    <definedName name="Z_3DA0B320_DAF7_4F4A_921A_9FCFD188E8C7_.wvu.PrintArea" localSheetId="14" hidden="1">'Bid Form 2nd Envelope'!$A$1:$F$59</definedName>
    <definedName name="Z_3DA0B320_DAF7_4F4A_921A_9FCFD188E8C7_.wvu.PrintArea" localSheetId="10" hidden="1">Discount!$A$2:$G$42</definedName>
    <definedName name="Z_3DA0B320_DAF7_4F4A_921A_9FCFD188E8C7_.wvu.PrintArea" localSheetId="12" hidden="1">'Entry Tax'!$A$1:$E$16</definedName>
    <definedName name="Z_3DA0B320_DAF7_4F4A_921A_9FCFD188E8C7_.wvu.PrintArea" localSheetId="2" hidden="1">Instructions!$A$1:$C$40</definedName>
    <definedName name="Z_3DA0B320_DAF7_4F4A_921A_9FCFD188E8C7_.wvu.PrintArea" localSheetId="3" hidden="1">'Names of Bidder'!$B$1:$G$28</definedName>
    <definedName name="Z_3DA0B320_DAF7_4F4A_921A_9FCFD188E8C7_.wvu.PrintArea" localSheetId="11" hidden="1">Octroi!$A$1:$E$16</definedName>
    <definedName name="Z_3DA0B320_DAF7_4F4A_921A_9FCFD188E8C7_.wvu.PrintArea" localSheetId="13" hidden="1">'Other Taxes &amp; Duties'!$A$1:$F$16</definedName>
    <definedName name="Z_3DA0B320_DAF7_4F4A_921A_9FCFD188E8C7_.wvu.PrintArea" localSheetId="15" hidden="1">'Q &amp; C'!$A$1:$F$38</definedName>
    <definedName name="Z_3DA0B320_DAF7_4F4A_921A_9FCFD188E8C7_.wvu.PrintArea" localSheetId="4" hidden="1">'Sch-1'!$A$1:$P$42</definedName>
    <definedName name="Z_3DA0B320_DAF7_4F4A_921A_9FCFD188E8C7_.wvu.PrintArea" localSheetId="5" hidden="1">'Sch-1(Disc)'!$A$1:$F$98</definedName>
    <definedName name="Z_3DA0B320_DAF7_4F4A_921A_9FCFD188E8C7_.wvu.PrintArea" localSheetId="6" hidden="1">'Sch-2'!$A$1:$E$20</definedName>
    <definedName name="Z_3DA0B320_DAF7_4F4A_921A_9FCFD188E8C7_.wvu.PrintArea" localSheetId="8" hidden="1">'Sch-3'!$A$1:$D$33</definedName>
    <definedName name="Z_3DA0B320_DAF7_4F4A_921A_9FCFD188E8C7_.wvu.PrintArea" localSheetId="9" hidden="1">'Sch-3 After Discount'!$A$1:$D$33</definedName>
    <definedName name="Z_3DA0B320_DAF7_4F4A_921A_9FCFD188E8C7_.wvu.PrintArea" localSheetId="7" hidden="1">'Sch-5 Dis'!$A$1:$E$44</definedName>
    <definedName name="Z_3DA0B320_DAF7_4F4A_921A_9FCFD188E8C7_.wvu.PrintTitles" localSheetId="4" hidden="1">'Sch-1'!$14:$16</definedName>
    <definedName name="Z_3DA0B320_DAF7_4F4A_921A_9FCFD188E8C7_.wvu.PrintTitles" localSheetId="5" hidden="1">'Sch-1(Disc)'!$14:$16</definedName>
    <definedName name="Z_3DA0B320_DAF7_4F4A_921A_9FCFD188E8C7_.wvu.PrintTitles" localSheetId="6" hidden="1">'Sch-2'!$3:$13</definedName>
    <definedName name="Z_3DA0B320_DAF7_4F4A_921A_9FCFD188E8C7_.wvu.PrintTitles" localSheetId="8" hidden="1">'Sch-3'!$3:$13</definedName>
    <definedName name="Z_3DA0B320_DAF7_4F4A_921A_9FCFD188E8C7_.wvu.PrintTitles" localSheetId="9" hidden="1">'Sch-3 After Discount'!$3:$13</definedName>
    <definedName name="Z_3DA0B320_DAF7_4F4A_921A_9FCFD188E8C7_.wvu.PrintTitles" localSheetId="7" hidden="1">'Sch-5 Dis'!$3:$13</definedName>
    <definedName name="Z_3DA0B320_DAF7_4F4A_921A_9FCFD188E8C7_.wvu.Rows" localSheetId="1" hidden="1">Cover!$7:$7</definedName>
    <definedName name="Z_3DA0B320_DAF7_4F4A_921A_9FCFD188E8C7_.wvu.Rows" localSheetId="10" hidden="1">Discount!$17:$30</definedName>
    <definedName name="Z_3DA0B320_DAF7_4F4A_921A_9FCFD188E8C7_.wvu.Rows" localSheetId="2" hidden="1">Instructions!$36:$37</definedName>
    <definedName name="Z_3DA0B320_DAF7_4F4A_921A_9FCFD188E8C7_.wvu.Rows" localSheetId="4" hidden="1">'Sch-1'!$17:$18</definedName>
    <definedName name="Z_3DA0B320_DAF7_4F4A_921A_9FCFD188E8C7_.wvu.Rows" localSheetId="5" hidden="1">'Sch-1(Disc)'!$68:$91</definedName>
    <definedName name="Z_3DA0B320_DAF7_4F4A_921A_9FCFD188E8C7_.wvu.Rows" localSheetId="8" hidden="1">'Sch-3'!$17:$28</definedName>
    <definedName name="Z_3DA0B320_DAF7_4F4A_921A_9FCFD188E8C7_.wvu.Rows" localSheetId="9" hidden="1">'Sch-3 After Discount'!$17:$28</definedName>
    <definedName name="Z_427AF4ED_2BDF_478F_9F0A_595838FA0EC8_.wvu.Cols" localSheetId="14" hidden="1">'Bid Form 2nd Envelope'!$Y:$AN</definedName>
    <definedName name="Z_427AF4ED_2BDF_478F_9F0A_595838FA0EC8_.wvu.Cols" localSheetId="10" hidden="1">Discount!$I:$N</definedName>
    <definedName name="Z_427AF4ED_2BDF_478F_9F0A_595838FA0EC8_.wvu.Cols" localSheetId="3" hidden="1">'Names of Bidder'!$L:$L</definedName>
    <definedName name="Z_427AF4ED_2BDF_478F_9F0A_595838FA0EC8_.wvu.Cols" localSheetId="4" hidden="1">'Sch-1'!$Q:$W,'Sch-1'!$AB:$AL</definedName>
    <definedName name="Z_427AF4ED_2BDF_478F_9F0A_595838FA0EC8_.wvu.Cols" localSheetId="5" hidden="1">'Sch-1(Disc)'!$I:$I,'Sch-1(Disc)'!$P:$Z</definedName>
    <definedName name="Z_427AF4ED_2BDF_478F_9F0A_595838FA0EC8_.wvu.Cols" localSheetId="6" hidden="1">'Sch-2'!$I:$P</definedName>
    <definedName name="Z_427AF4ED_2BDF_478F_9F0A_595838FA0EC8_.wvu.Cols" localSheetId="7" hidden="1">'Sch-5 Dis'!$I:$P</definedName>
    <definedName name="Z_427AF4ED_2BDF_478F_9F0A_595838FA0EC8_.wvu.FilterData" localSheetId="4" hidden="1">'Sch-1'!$A$20:$P$35</definedName>
    <definedName name="Z_427AF4ED_2BDF_478F_9F0A_595838FA0EC8_.wvu.FilterData" localSheetId="5" hidden="1">'Sch-1(Disc)'!$A$20:$F$92</definedName>
    <definedName name="Z_427AF4ED_2BDF_478F_9F0A_595838FA0EC8_.wvu.PrintArea" localSheetId="14" hidden="1">'Bid Form 2nd Envelope'!$A$1:$F$59</definedName>
    <definedName name="Z_427AF4ED_2BDF_478F_9F0A_595838FA0EC8_.wvu.PrintArea" localSheetId="10" hidden="1">Discount!$A$2:$G$42</definedName>
    <definedName name="Z_427AF4ED_2BDF_478F_9F0A_595838FA0EC8_.wvu.PrintArea" localSheetId="12" hidden="1">'Entry Tax'!$A$1:$E$16</definedName>
    <definedName name="Z_427AF4ED_2BDF_478F_9F0A_595838FA0EC8_.wvu.PrintArea" localSheetId="2" hidden="1">Instructions!$A$1:$C$40</definedName>
    <definedName name="Z_427AF4ED_2BDF_478F_9F0A_595838FA0EC8_.wvu.PrintArea" localSheetId="3" hidden="1">'Names of Bidder'!$B$1:$G$28</definedName>
    <definedName name="Z_427AF4ED_2BDF_478F_9F0A_595838FA0EC8_.wvu.PrintArea" localSheetId="11" hidden="1">Octroi!$A$1:$E$16</definedName>
    <definedName name="Z_427AF4ED_2BDF_478F_9F0A_595838FA0EC8_.wvu.PrintArea" localSheetId="13" hidden="1">'Other Taxes &amp; Duties'!$A$1:$F$16</definedName>
    <definedName name="Z_427AF4ED_2BDF_478F_9F0A_595838FA0EC8_.wvu.PrintArea" localSheetId="15" hidden="1">'Q &amp; C'!$A$1:$F$38</definedName>
    <definedName name="Z_427AF4ED_2BDF_478F_9F0A_595838FA0EC8_.wvu.PrintArea" localSheetId="4" hidden="1">'Sch-1'!$A$1:$P$42</definedName>
    <definedName name="Z_427AF4ED_2BDF_478F_9F0A_595838FA0EC8_.wvu.PrintArea" localSheetId="5" hidden="1">'Sch-1(Disc)'!$A$1:$F$98</definedName>
    <definedName name="Z_427AF4ED_2BDF_478F_9F0A_595838FA0EC8_.wvu.PrintArea" localSheetId="6" hidden="1">'Sch-2'!$A$1:$E$20</definedName>
    <definedName name="Z_427AF4ED_2BDF_478F_9F0A_595838FA0EC8_.wvu.PrintArea" localSheetId="8" hidden="1">'Sch-3'!$A$1:$D$33</definedName>
    <definedName name="Z_427AF4ED_2BDF_478F_9F0A_595838FA0EC8_.wvu.PrintArea" localSheetId="9" hidden="1">'Sch-3 After Discount'!$A$1:$D$33</definedName>
    <definedName name="Z_427AF4ED_2BDF_478F_9F0A_595838FA0EC8_.wvu.PrintArea" localSheetId="7" hidden="1">'Sch-5 Dis'!$A$1:$E$44</definedName>
    <definedName name="Z_427AF4ED_2BDF_478F_9F0A_595838FA0EC8_.wvu.PrintTitles" localSheetId="4" hidden="1">'Sch-1'!$17:$18</definedName>
    <definedName name="Z_427AF4ED_2BDF_478F_9F0A_595838FA0EC8_.wvu.PrintTitles" localSheetId="5" hidden="1">'Sch-1(Disc)'!$14:$16</definedName>
    <definedName name="Z_427AF4ED_2BDF_478F_9F0A_595838FA0EC8_.wvu.PrintTitles" localSheetId="6" hidden="1">'Sch-2'!$3:$13</definedName>
    <definedName name="Z_427AF4ED_2BDF_478F_9F0A_595838FA0EC8_.wvu.PrintTitles" localSheetId="8" hidden="1">'Sch-3'!$3:$13</definedName>
    <definedName name="Z_427AF4ED_2BDF_478F_9F0A_595838FA0EC8_.wvu.PrintTitles" localSheetId="9" hidden="1">'Sch-3 After Discount'!$3:$13</definedName>
    <definedName name="Z_427AF4ED_2BDF_478F_9F0A_595838FA0EC8_.wvu.PrintTitles" localSheetId="7" hidden="1">'Sch-5 Dis'!$3:$13</definedName>
    <definedName name="Z_427AF4ED_2BDF_478F_9F0A_595838FA0EC8_.wvu.Rows" localSheetId="1" hidden="1">Cover!$7:$7</definedName>
    <definedName name="Z_427AF4ED_2BDF_478F_9F0A_595838FA0EC8_.wvu.Rows" localSheetId="10" hidden="1">Discount!$17:$30,Discount!$32:$32</definedName>
    <definedName name="Z_427AF4ED_2BDF_478F_9F0A_595838FA0EC8_.wvu.Rows" localSheetId="2" hidden="1">Instructions!$36:$37</definedName>
    <definedName name="Z_427AF4ED_2BDF_478F_9F0A_595838FA0EC8_.wvu.Rows" localSheetId="4" hidden="1">'Sch-1'!$2:$2,'Sch-1'!$12:$12,'Sch-1'!$14:$15,'Sch-1'!#REF!</definedName>
    <definedName name="Z_427AF4ED_2BDF_478F_9F0A_595838FA0EC8_.wvu.Rows" localSheetId="5" hidden="1">'Sch-1(Disc)'!$68:$91</definedName>
    <definedName name="Z_427AF4ED_2BDF_478F_9F0A_595838FA0EC8_.wvu.Rows" localSheetId="8" hidden="1">'Sch-3'!$17:$28</definedName>
    <definedName name="Z_427AF4ED_2BDF_478F_9F0A_595838FA0EC8_.wvu.Rows" localSheetId="9" hidden="1">'Sch-3 After Discount'!$17:$28</definedName>
    <definedName name="Z_4F65FF32_EC61_4022_A399_2986D7B6B8B3_.wvu.Cols" localSheetId="14" hidden="1">'Bid Form 2nd Envelope'!$Z:$AJ</definedName>
    <definedName name="Z_4F65FF32_EC61_4022_A399_2986D7B6B8B3_.wvu.Cols" localSheetId="4" hidden="1">'Sch-1'!$X:$AK</definedName>
    <definedName name="Z_4F65FF32_EC61_4022_A399_2986D7B6B8B3_.wvu.Cols" localSheetId="5" hidden="1">'Sch-1(Disc)'!$L:$Y</definedName>
    <definedName name="Z_4F65FF32_EC61_4022_A399_2986D7B6B8B3_.wvu.Cols" localSheetId="6" hidden="1">'Sch-2'!$I:$P</definedName>
    <definedName name="Z_4F65FF32_EC61_4022_A399_2986D7B6B8B3_.wvu.Cols" localSheetId="7" hidden="1">'Sch-5 Dis'!$I:$P</definedName>
    <definedName name="Z_4F65FF32_EC61_4022_A399_2986D7B6B8B3_.wvu.PrintArea" localSheetId="14" hidden="1">'Bid Form 2nd Envelope'!$A$1:$F$61</definedName>
    <definedName name="Z_4F65FF32_EC61_4022_A399_2986D7B6B8B3_.wvu.PrintArea" localSheetId="10" hidden="1">Discount!$A$2:$G$40</definedName>
    <definedName name="Z_4F65FF32_EC61_4022_A399_2986D7B6B8B3_.wvu.PrintArea" localSheetId="12" hidden="1">'Entry Tax'!$A$1:$E$16</definedName>
    <definedName name="Z_4F65FF32_EC61_4022_A399_2986D7B6B8B3_.wvu.PrintArea" localSheetId="2" hidden="1">Instructions!$A$1:$C$40</definedName>
    <definedName name="Z_4F65FF32_EC61_4022_A399_2986D7B6B8B3_.wvu.PrintArea" localSheetId="3" hidden="1">'Names of Bidder'!$B$1:$E$26</definedName>
    <definedName name="Z_4F65FF32_EC61_4022_A399_2986D7B6B8B3_.wvu.PrintArea" localSheetId="11" hidden="1">Octroi!$A$1:$E$16</definedName>
    <definedName name="Z_4F65FF32_EC61_4022_A399_2986D7B6B8B3_.wvu.PrintArea" localSheetId="13" hidden="1">'Other Taxes &amp; Duties'!$A$1:$F$16</definedName>
    <definedName name="Z_4F65FF32_EC61_4022_A399_2986D7B6B8B3_.wvu.PrintArea" localSheetId="15" hidden="1">'Q &amp; C'!$A$1:$F$38</definedName>
    <definedName name="Z_4F65FF32_EC61_4022_A399_2986D7B6B8B3_.wvu.PrintArea" localSheetId="4" hidden="1">'Sch-1'!$A$1:$P$43</definedName>
    <definedName name="Z_4F65FF32_EC61_4022_A399_2986D7B6B8B3_.wvu.PrintArea" localSheetId="5" hidden="1">'Sch-1(Disc)'!$A$1:$F$99</definedName>
    <definedName name="Z_4F65FF32_EC61_4022_A399_2986D7B6B8B3_.wvu.PrintArea" localSheetId="6" hidden="1">'Sch-2'!$A$1:$E$20</definedName>
    <definedName name="Z_4F65FF32_EC61_4022_A399_2986D7B6B8B3_.wvu.PrintArea" localSheetId="8" hidden="1">'Sch-3'!$A$1:$D$33</definedName>
    <definedName name="Z_4F65FF32_EC61_4022_A399_2986D7B6B8B3_.wvu.PrintArea" localSheetId="9" hidden="1">'Sch-3 After Discount'!$A$1:$D$33</definedName>
    <definedName name="Z_4F65FF32_EC61_4022_A399_2986D7B6B8B3_.wvu.PrintArea" localSheetId="7" hidden="1">'Sch-5 Dis'!$A$1:$E$44</definedName>
    <definedName name="Z_4F65FF32_EC61_4022_A399_2986D7B6B8B3_.wvu.PrintTitles" localSheetId="4" hidden="1">'Sch-1'!$14:$16</definedName>
    <definedName name="Z_4F65FF32_EC61_4022_A399_2986D7B6B8B3_.wvu.PrintTitles" localSheetId="5" hidden="1">'Sch-1(Disc)'!$14:$16</definedName>
    <definedName name="Z_4F65FF32_EC61_4022_A399_2986D7B6B8B3_.wvu.PrintTitles" localSheetId="6" hidden="1">'Sch-2'!$3:$13</definedName>
    <definedName name="Z_4F65FF32_EC61_4022_A399_2986D7B6B8B3_.wvu.PrintTitles" localSheetId="8" hidden="1">'Sch-3'!$3:$13</definedName>
    <definedName name="Z_4F65FF32_EC61_4022_A399_2986D7B6B8B3_.wvu.PrintTitles" localSheetId="9" hidden="1">'Sch-3 After Discount'!$3:$13</definedName>
    <definedName name="Z_4F65FF32_EC61_4022_A399_2986D7B6B8B3_.wvu.PrintTitles" localSheetId="7" hidden="1">'Sch-5 Dis'!$3:$13</definedName>
    <definedName name="Z_4F65FF32_EC61_4022_A399_2986D7B6B8B3_.wvu.Rows" localSheetId="4" hidden="1">'Sch-1'!$35:$84</definedName>
    <definedName name="Z_4F65FF32_EC61_4022_A399_2986D7B6B8B3_.wvu.Rows" localSheetId="5" hidden="1">'Sch-1(Disc)'!$92:$140</definedName>
    <definedName name="Z_58D82F59_8CF6_455F_B9F4_081499FDF243_.wvu.Cols" localSheetId="10" hidden="1">Discount!$I:$P</definedName>
    <definedName name="Z_58D82F59_8CF6_455F_B9F4_081499FDF243_.wvu.PrintArea" localSheetId="10" hidden="1">Discount!$A$2:$G$42</definedName>
    <definedName name="Z_58D82F59_8CF6_455F_B9F4_081499FDF243_.wvu.PrintArea" localSheetId="12" hidden="1">'Entry Tax'!$A$1:$E$16</definedName>
    <definedName name="Z_58D82F59_8CF6_455F_B9F4_081499FDF243_.wvu.PrintArea" localSheetId="11" hidden="1">Octroi!$A$1:$E$16</definedName>
    <definedName name="Z_58D82F59_8CF6_455F_B9F4_081499FDF243_.wvu.PrintArea" localSheetId="13" hidden="1">'Other Taxes &amp; Duties'!$A$1:$F$16</definedName>
    <definedName name="Z_58D82F59_8CF6_455F_B9F4_081499FDF243_.wvu.Rows" localSheetId="10" hidden="1">Discount!$21:$21,Discount!$27:$27</definedName>
    <definedName name="Z_5C6610A7_30B1_43C5_B47D_FDA0FBB789C6_.wvu.PrintArea" localSheetId="2" hidden="1">Instructions!$A$1:$C$40</definedName>
    <definedName name="Z_696D9240_6693_44E8_B9A4_2BFADD101EE2_.wvu.Cols" localSheetId="10" hidden="1">Discount!$I:$P</definedName>
    <definedName name="Z_696D9240_6693_44E8_B9A4_2BFADD101EE2_.wvu.PrintArea" localSheetId="10" hidden="1">Discount!$A$2:$G$42</definedName>
    <definedName name="Z_696D9240_6693_44E8_B9A4_2BFADD101EE2_.wvu.PrintArea" localSheetId="12" hidden="1">'Entry Tax'!$A$1:$E$16</definedName>
    <definedName name="Z_696D9240_6693_44E8_B9A4_2BFADD101EE2_.wvu.PrintArea" localSheetId="11" hidden="1">Octroi!$A$1:$E$16</definedName>
    <definedName name="Z_696D9240_6693_44E8_B9A4_2BFADD101EE2_.wvu.PrintArea" localSheetId="13" hidden="1">'Other Taxes &amp; Duties'!$A$1:$F$16</definedName>
    <definedName name="Z_696D9240_6693_44E8_B9A4_2BFADD101EE2_.wvu.Rows" localSheetId="10" hidden="1">Discount!$21:$21,Discount!$27:$27</definedName>
    <definedName name="Z_714760DF_5EB1_4543_9C04_C1A23AAE4384_.wvu.Cols" localSheetId="14" hidden="1">'Bid Form 2nd Envelope'!$Y:$AM</definedName>
    <definedName name="Z_714760DF_5EB1_4543_9C04_C1A23AAE4384_.wvu.Cols" localSheetId="3" hidden="1">'Names of Bidder'!$L:$L</definedName>
    <definedName name="Z_714760DF_5EB1_4543_9C04_C1A23AAE4384_.wvu.Cols" localSheetId="4" hidden="1">'Sch-1'!$R:$Y,'Sch-1'!$AB:$AL</definedName>
    <definedName name="Z_714760DF_5EB1_4543_9C04_C1A23AAE4384_.wvu.Cols" localSheetId="5" hidden="1">'Sch-1(Disc)'!$I:$I,'Sch-1(Disc)'!$P:$Z</definedName>
    <definedName name="Z_714760DF_5EB1_4543_9C04_C1A23AAE4384_.wvu.Cols" localSheetId="6" hidden="1">'Sch-2'!$I:$P</definedName>
    <definedName name="Z_714760DF_5EB1_4543_9C04_C1A23AAE4384_.wvu.Cols" localSheetId="7" hidden="1">'Sch-5 Dis'!$I:$P</definedName>
    <definedName name="Z_714760DF_5EB1_4543_9C04_C1A23AAE4384_.wvu.FilterData" localSheetId="4" hidden="1">'Sch-1'!$A$20:$P$35</definedName>
    <definedName name="Z_714760DF_5EB1_4543_9C04_C1A23AAE4384_.wvu.FilterData" localSheetId="5" hidden="1">'Sch-1(Disc)'!$A$20:$F$92</definedName>
    <definedName name="Z_714760DF_5EB1_4543_9C04_C1A23AAE4384_.wvu.PrintArea" localSheetId="14" hidden="1">'Bid Form 2nd Envelope'!$A$1:$F$59</definedName>
    <definedName name="Z_714760DF_5EB1_4543_9C04_C1A23AAE4384_.wvu.PrintArea" localSheetId="10" hidden="1">Discount!$A$2:$G$42</definedName>
    <definedName name="Z_714760DF_5EB1_4543_9C04_C1A23AAE4384_.wvu.PrintArea" localSheetId="12" hidden="1">'Entry Tax'!$A$1:$E$16</definedName>
    <definedName name="Z_714760DF_5EB1_4543_9C04_C1A23AAE4384_.wvu.PrintArea" localSheetId="2" hidden="1">Instructions!$A$1:$C$40</definedName>
    <definedName name="Z_714760DF_5EB1_4543_9C04_C1A23AAE4384_.wvu.PrintArea" localSheetId="3" hidden="1">'Names of Bidder'!$B$1:$G$28</definedName>
    <definedName name="Z_714760DF_5EB1_4543_9C04_C1A23AAE4384_.wvu.PrintArea" localSheetId="11" hidden="1">Octroi!$A$1:$E$16</definedName>
    <definedName name="Z_714760DF_5EB1_4543_9C04_C1A23AAE4384_.wvu.PrintArea" localSheetId="13" hidden="1">'Other Taxes &amp; Duties'!$A$1:$F$16</definedName>
    <definedName name="Z_714760DF_5EB1_4543_9C04_C1A23AAE4384_.wvu.PrintArea" localSheetId="15" hidden="1">'Q &amp; C'!$A$1:$F$38</definedName>
    <definedName name="Z_714760DF_5EB1_4543_9C04_C1A23AAE4384_.wvu.PrintArea" localSheetId="4" hidden="1">'Sch-1'!$A$1:$P$42</definedName>
    <definedName name="Z_714760DF_5EB1_4543_9C04_C1A23AAE4384_.wvu.PrintArea" localSheetId="5" hidden="1">'Sch-1(Disc)'!$A$1:$F$98</definedName>
    <definedName name="Z_714760DF_5EB1_4543_9C04_C1A23AAE4384_.wvu.PrintArea" localSheetId="6" hidden="1">'Sch-2'!$A$1:$E$20</definedName>
    <definedName name="Z_714760DF_5EB1_4543_9C04_C1A23AAE4384_.wvu.PrintArea" localSheetId="8" hidden="1">'Sch-3'!$A$1:$D$33</definedName>
    <definedName name="Z_714760DF_5EB1_4543_9C04_C1A23AAE4384_.wvu.PrintArea" localSheetId="9" hidden="1">'Sch-3 After Discount'!$A$1:$D$33</definedName>
    <definedName name="Z_714760DF_5EB1_4543_9C04_C1A23AAE4384_.wvu.PrintArea" localSheetId="7" hidden="1">'Sch-5 Dis'!$A$1:$E$44</definedName>
    <definedName name="Z_714760DF_5EB1_4543_9C04_C1A23AAE4384_.wvu.PrintTitles" localSheetId="4" hidden="1">'Sch-1'!$14:$16</definedName>
    <definedName name="Z_714760DF_5EB1_4543_9C04_C1A23AAE4384_.wvu.PrintTitles" localSheetId="5" hidden="1">'Sch-1(Disc)'!$14:$16</definedName>
    <definedName name="Z_714760DF_5EB1_4543_9C04_C1A23AAE4384_.wvu.PrintTitles" localSheetId="6" hidden="1">'Sch-2'!$3:$13</definedName>
    <definedName name="Z_714760DF_5EB1_4543_9C04_C1A23AAE4384_.wvu.PrintTitles" localSheetId="8" hidden="1">'Sch-3'!$3:$13</definedName>
    <definedName name="Z_714760DF_5EB1_4543_9C04_C1A23AAE4384_.wvu.PrintTitles" localSheetId="9" hidden="1">'Sch-3 After Discount'!$3:$13</definedName>
    <definedName name="Z_714760DF_5EB1_4543_9C04_C1A23AAE4384_.wvu.PrintTitles" localSheetId="7" hidden="1">'Sch-5 Dis'!$3:$13</definedName>
    <definedName name="Z_714760DF_5EB1_4543_9C04_C1A23AAE4384_.wvu.Rows" localSheetId="1" hidden="1">Cover!$7:$7</definedName>
    <definedName name="Z_714760DF_5EB1_4543_9C04_C1A23AAE4384_.wvu.Rows" localSheetId="10" hidden="1">Discount!$17:$30</definedName>
    <definedName name="Z_714760DF_5EB1_4543_9C04_C1A23AAE4384_.wvu.Rows" localSheetId="2" hidden="1">Instructions!$36:$37</definedName>
    <definedName name="Z_714760DF_5EB1_4543_9C04_C1A23AAE4384_.wvu.Rows" localSheetId="5" hidden="1">'Sch-1(Disc)'!$68:$91</definedName>
    <definedName name="Z_714760DF_5EB1_4543_9C04_C1A23AAE4384_.wvu.Rows" localSheetId="8" hidden="1">'Sch-3'!$17:$28</definedName>
    <definedName name="Z_714760DF_5EB1_4543_9C04_C1A23AAE4384_.wvu.Rows" localSheetId="9" hidden="1">'Sch-3 After Discount'!$17:$28</definedName>
    <definedName name="Z_8C0E2163_61BB_48DF_AFAF_5E75147ED450_.wvu.Cols" localSheetId="14" hidden="1">'Bid Form 2nd Envelope'!$Y:$AM</definedName>
    <definedName name="Z_8C0E2163_61BB_48DF_AFAF_5E75147ED450_.wvu.Cols" localSheetId="3" hidden="1">'Names of Bidder'!$L:$L</definedName>
    <definedName name="Z_8C0E2163_61BB_48DF_AFAF_5E75147ED450_.wvu.Cols" localSheetId="4" hidden="1">'Sch-1'!$R:$Y,'Sch-1'!$AB:$AL</definedName>
    <definedName name="Z_8C0E2163_61BB_48DF_AFAF_5E75147ED450_.wvu.Cols" localSheetId="5" hidden="1">'Sch-1(Disc)'!$I:$I,'Sch-1(Disc)'!$P:$Z</definedName>
    <definedName name="Z_8C0E2163_61BB_48DF_AFAF_5E75147ED450_.wvu.Cols" localSheetId="6" hidden="1">'Sch-2'!$I:$P</definedName>
    <definedName name="Z_8C0E2163_61BB_48DF_AFAF_5E75147ED450_.wvu.Cols" localSheetId="7" hidden="1">'Sch-5 Dis'!$I:$P</definedName>
    <definedName name="Z_8C0E2163_61BB_48DF_AFAF_5E75147ED450_.wvu.FilterData" localSheetId="4" hidden="1">'Sch-1'!$A$20:$P$35</definedName>
    <definedName name="Z_8C0E2163_61BB_48DF_AFAF_5E75147ED450_.wvu.FilterData" localSheetId="5" hidden="1">'Sch-1(Disc)'!$A$20:$F$92</definedName>
    <definedName name="Z_8C0E2163_61BB_48DF_AFAF_5E75147ED450_.wvu.PrintArea" localSheetId="14" hidden="1">'Bid Form 2nd Envelope'!$A$1:$F$59</definedName>
    <definedName name="Z_8C0E2163_61BB_48DF_AFAF_5E75147ED450_.wvu.PrintArea" localSheetId="10" hidden="1">Discount!$A$2:$G$42</definedName>
    <definedName name="Z_8C0E2163_61BB_48DF_AFAF_5E75147ED450_.wvu.PrintArea" localSheetId="12" hidden="1">'Entry Tax'!$A$1:$E$16</definedName>
    <definedName name="Z_8C0E2163_61BB_48DF_AFAF_5E75147ED450_.wvu.PrintArea" localSheetId="2" hidden="1">Instructions!$A$1:$C$40</definedName>
    <definedName name="Z_8C0E2163_61BB_48DF_AFAF_5E75147ED450_.wvu.PrintArea" localSheetId="3" hidden="1">'Names of Bidder'!$B$1:$G$28</definedName>
    <definedName name="Z_8C0E2163_61BB_48DF_AFAF_5E75147ED450_.wvu.PrintArea" localSheetId="11" hidden="1">Octroi!$A$1:$E$16</definedName>
    <definedName name="Z_8C0E2163_61BB_48DF_AFAF_5E75147ED450_.wvu.PrintArea" localSheetId="13" hidden="1">'Other Taxes &amp; Duties'!$A$1:$F$16</definedName>
    <definedName name="Z_8C0E2163_61BB_48DF_AFAF_5E75147ED450_.wvu.PrintArea" localSheetId="15" hidden="1">'Q &amp; C'!$A$1:$F$38</definedName>
    <definedName name="Z_8C0E2163_61BB_48DF_AFAF_5E75147ED450_.wvu.PrintArea" localSheetId="4" hidden="1">'Sch-1'!$A$1:$P$42</definedName>
    <definedName name="Z_8C0E2163_61BB_48DF_AFAF_5E75147ED450_.wvu.PrintArea" localSheetId="5" hidden="1">'Sch-1(Disc)'!$A$1:$F$98</definedName>
    <definedName name="Z_8C0E2163_61BB_48DF_AFAF_5E75147ED450_.wvu.PrintArea" localSheetId="6" hidden="1">'Sch-2'!$A$1:$E$20</definedName>
    <definedName name="Z_8C0E2163_61BB_48DF_AFAF_5E75147ED450_.wvu.PrintArea" localSheetId="8" hidden="1">'Sch-3'!$A$1:$D$33</definedName>
    <definedName name="Z_8C0E2163_61BB_48DF_AFAF_5E75147ED450_.wvu.PrintArea" localSheetId="9" hidden="1">'Sch-3 After Discount'!$A$1:$D$33</definedName>
    <definedName name="Z_8C0E2163_61BB_48DF_AFAF_5E75147ED450_.wvu.PrintArea" localSheetId="7" hidden="1">'Sch-5 Dis'!$A$1:$E$44</definedName>
    <definedName name="Z_8C0E2163_61BB_48DF_AFAF_5E75147ED450_.wvu.PrintTitles" localSheetId="4" hidden="1">'Sch-1'!$14:$16</definedName>
    <definedName name="Z_8C0E2163_61BB_48DF_AFAF_5E75147ED450_.wvu.PrintTitles" localSheetId="5" hidden="1">'Sch-1(Disc)'!$14:$16</definedName>
    <definedName name="Z_8C0E2163_61BB_48DF_AFAF_5E75147ED450_.wvu.PrintTitles" localSheetId="6" hidden="1">'Sch-2'!$3:$13</definedName>
    <definedName name="Z_8C0E2163_61BB_48DF_AFAF_5E75147ED450_.wvu.PrintTitles" localSheetId="8" hidden="1">'Sch-3'!$3:$13</definedName>
    <definedName name="Z_8C0E2163_61BB_48DF_AFAF_5E75147ED450_.wvu.PrintTitles" localSheetId="9" hidden="1">'Sch-3 After Discount'!$3:$13</definedName>
    <definedName name="Z_8C0E2163_61BB_48DF_AFAF_5E75147ED450_.wvu.PrintTitles" localSheetId="7" hidden="1">'Sch-5 Dis'!$3:$13</definedName>
    <definedName name="Z_8C0E2163_61BB_48DF_AFAF_5E75147ED450_.wvu.Rows" localSheetId="1" hidden="1">Cover!$7:$7</definedName>
    <definedName name="Z_8C0E2163_61BB_48DF_AFAF_5E75147ED450_.wvu.Rows" localSheetId="10" hidden="1">Discount!$17:$30</definedName>
    <definedName name="Z_8C0E2163_61BB_48DF_AFAF_5E75147ED450_.wvu.Rows" localSheetId="2" hidden="1">Instructions!$36:$37</definedName>
    <definedName name="Z_8C0E2163_61BB_48DF_AFAF_5E75147ED450_.wvu.Rows" localSheetId="4" hidden="1">'Sch-1'!$17:$18</definedName>
    <definedName name="Z_8C0E2163_61BB_48DF_AFAF_5E75147ED450_.wvu.Rows" localSheetId="5" hidden="1">'Sch-1(Disc)'!$68:$91</definedName>
    <definedName name="Z_8C0E2163_61BB_48DF_AFAF_5E75147ED450_.wvu.Rows" localSheetId="8" hidden="1">'Sch-3'!$17:$28</definedName>
    <definedName name="Z_8C0E2163_61BB_48DF_AFAF_5E75147ED450_.wvu.Rows" localSheetId="9" hidden="1">'Sch-3 After Discount'!$17:$28</definedName>
    <definedName name="Z_93F2FEDA_AB07_4652_9895_BE34975CD6CE_.wvu.Cols" localSheetId="14" hidden="1">'Bid Form 2nd Envelope'!$Y:$AN</definedName>
    <definedName name="Z_93F2FEDA_AB07_4652_9895_BE34975CD6CE_.wvu.Cols" localSheetId="10" hidden="1">Discount!$I:$N</definedName>
    <definedName name="Z_93F2FEDA_AB07_4652_9895_BE34975CD6CE_.wvu.Cols" localSheetId="3" hidden="1">'Names of Bidder'!$L:$L</definedName>
    <definedName name="Z_93F2FEDA_AB07_4652_9895_BE34975CD6CE_.wvu.Cols" localSheetId="4" hidden="1">'Sch-1'!$Q:$V,'Sch-1'!$AB:$AL</definedName>
    <definedName name="Z_93F2FEDA_AB07_4652_9895_BE34975CD6CE_.wvu.Cols" localSheetId="5" hidden="1">'Sch-1(Disc)'!$I:$I,'Sch-1(Disc)'!$P:$Z</definedName>
    <definedName name="Z_93F2FEDA_AB07_4652_9895_BE34975CD6CE_.wvu.Cols" localSheetId="6" hidden="1">'Sch-2'!$I:$P</definedName>
    <definedName name="Z_93F2FEDA_AB07_4652_9895_BE34975CD6CE_.wvu.Cols" localSheetId="7" hidden="1">'Sch-5 Dis'!$I:$P</definedName>
    <definedName name="Z_93F2FEDA_AB07_4652_9895_BE34975CD6CE_.wvu.FilterData" localSheetId="4" hidden="1">'Sch-1'!$A$20:$P$35</definedName>
    <definedName name="Z_93F2FEDA_AB07_4652_9895_BE34975CD6CE_.wvu.FilterData" localSheetId="5" hidden="1">'Sch-1(Disc)'!$A$20:$F$92</definedName>
    <definedName name="Z_93F2FEDA_AB07_4652_9895_BE34975CD6CE_.wvu.PrintArea" localSheetId="14" hidden="1">'Bid Form 2nd Envelope'!$A$1:$F$59</definedName>
    <definedName name="Z_93F2FEDA_AB07_4652_9895_BE34975CD6CE_.wvu.PrintArea" localSheetId="10" hidden="1">Discount!$A$2:$G$42</definedName>
    <definedName name="Z_93F2FEDA_AB07_4652_9895_BE34975CD6CE_.wvu.PrintArea" localSheetId="12" hidden="1">'Entry Tax'!$A$1:$E$16</definedName>
    <definedName name="Z_93F2FEDA_AB07_4652_9895_BE34975CD6CE_.wvu.PrintArea" localSheetId="2" hidden="1">Instructions!$A$1:$C$40</definedName>
    <definedName name="Z_93F2FEDA_AB07_4652_9895_BE34975CD6CE_.wvu.PrintArea" localSheetId="3" hidden="1">'Names of Bidder'!$B$1:$G$28</definedName>
    <definedName name="Z_93F2FEDA_AB07_4652_9895_BE34975CD6CE_.wvu.PrintArea" localSheetId="11" hidden="1">Octroi!$A$1:$E$16</definedName>
    <definedName name="Z_93F2FEDA_AB07_4652_9895_BE34975CD6CE_.wvu.PrintArea" localSheetId="13" hidden="1">'Other Taxes &amp; Duties'!$A$1:$F$16</definedName>
    <definedName name="Z_93F2FEDA_AB07_4652_9895_BE34975CD6CE_.wvu.PrintArea" localSheetId="15" hidden="1">'Q &amp; C'!$A$1:$F$38</definedName>
    <definedName name="Z_93F2FEDA_AB07_4652_9895_BE34975CD6CE_.wvu.PrintArea" localSheetId="4" hidden="1">'Sch-1'!$A$1:$P$42</definedName>
    <definedName name="Z_93F2FEDA_AB07_4652_9895_BE34975CD6CE_.wvu.PrintArea" localSheetId="5" hidden="1">'Sch-1(Disc)'!$A$1:$F$98</definedName>
    <definedName name="Z_93F2FEDA_AB07_4652_9895_BE34975CD6CE_.wvu.PrintArea" localSheetId="6" hidden="1">'Sch-2'!$A$1:$E$20</definedName>
    <definedName name="Z_93F2FEDA_AB07_4652_9895_BE34975CD6CE_.wvu.PrintArea" localSheetId="8" hidden="1">'Sch-3'!$A$1:$D$33</definedName>
    <definedName name="Z_93F2FEDA_AB07_4652_9895_BE34975CD6CE_.wvu.PrintArea" localSheetId="9" hidden="1">'Sch-3 After Discount'!$A$1:$D$33</definedName>
    <definedName name="Z_93F2FEDA_AB07_4652_9895_BE34975CD6CE_.wvu.PrintArea" localSheetId="7" hidden="1">'Sch-5 Dis'!$A$1:$E$44</definedName>
    <definedName name="Z_93F2FEDA_AB07_4652_9895_BE34975CD6CE_.wvu.PrintTitles" localSheetId="4" hidden="1">'Sch-1'!$17:$18</definedName>
    <definedName name="Z_93F2FEDA_AB07_4652_9895_BE34975CD6CE_.wvu.PrintTitles" localSheetId="5" hidden="1">'Sch-1(Disc)'!$14:$16</definedName>
    <definedName name="Z_93F2FEDA_AB07_4652_9895_BE34975CD6CE_.wvu.PrintTitles" localSheetId="6" hidden="1">'Sch-2'!$3:$13</definedName>
    <definedName name="Z_93F2FEDA_AB07_4652_9895_BE34975CD6CE_.wvu.PrintTitles" localSheetId="8" hidden="1">'Sch-3'!$3:$13</definedName>
    <definedName name="Z_93F2FEDA_AB07_4652_9895_BE34975CD6CE_.wvu.PrintTitles" localSheetId="9" hidden="1">'Sch-3 After Discount'!$3:$13</definedName>
    <definedName name="Z_93F2FEDA_AB07_4652_9895_BE34975CD6CE_.wvu.PrintTitles" localSheetId="7" hidden="1">'Sch-5 Dis'!$3:$13</definedName>
    <definedName name="Z_93F2FEDA_AB07_4652_9895_BE34975CD6CE_.wvu.Rows" localSheetId="1" hidden="1">Cover!$7:$7</definedName>
    <definedName name="Z_93F2FEDA_AB07_4652_9895_BE34975CD6CE_.wvu.Rows" localSheetId="10" hidden="1">Discount!$17:$30,Discount!$32:$32</definedName>
    <definedName name="Z_93F2FEDA_AB07_4652_9895_BE34975CD6CE_.wvu.Rows" localSheetId="2" hidden="1">Instructions!$36:$37</definedName>
    <definedName name="Z_93F2FEDA_AB07_4652_9895_BE34975CD6CE_.wvu.Rows" localSheetId="4" hidden="1">'Sch-1'!$2:$2,'Sch-1'!$12:$12,'Sch-1'!$14:$15</definedName>
    <definedName name="Z_93F2FEDA_AB07_4652_9895_BE34975CD6CE_.wvu.Rows" localSheetId="5" hidden="1">'Sch-1(Disc)'!$68:$91</definedName>
    <definedName name="Z_93F2FEDA_AB07_4652_9895_BE34975CD6CE_.wvu.Rows" localSheetId="8" hidden="1">'Sch-3'!$17:$28</definedName>
    <definedName name="Z_93F2FEDA_AB07_4652_9895_BE34975CD6CE_.wvu.Rows" localSheetId="9" hidden="1">'Sch-3 After Discount'!$17:$28</definedName>
    <definedName name="Z_9658319F_66FC_48F8_AB8A_302F6F77BA10_.wvu.Cols" localSheetId="14" hidden="1">'Bid Form 2nd Envelope'!$Y:$AN</definedName>
    <definedName name="Z_9658319F_66FC_48F8_AB8A_302F6F77BA10_.wvu.Cols" localSheetId="10" hidden="1">Discount!$I:$N</definedName>
    <definedName name="Z_9658319F_66FC_48F8_AB8A_302F6F77BA10_.wvu.Cols" localSheetId="3" hidden="1">'Names of Bidder'!$L:$L</definedName>
    <definedName name="Z_9658319F_66FC_48F8_AB8A_302F6F77BA10_.wvu.Cols" localSheetId="4" hidden="1">'Sch-1'!$Q:$X,'Sch-1'!$AB:$AL</definedName>
    <definedName name="Z_9658319F_66FC_48F8_AB8A_302F6F77BA10_.wvu.Cols" localSheetId="5" hidden="1">'Sch-1(Disc)'!$I:$I,'Sch-1(Disc)'!$P:$Z</definedName>
    <definedName name="Z_9658319F_66FC_48F8_AB8A_302F6F77BA10_.wvu.Cols" localSheetId="6" hidden="1">'Sch-2'!$I:$P</definedName>
    <definedName name="Z_9658319F_66FC_48F8_AB8A_302F6F77BA10_.wvu.Cols" localSheetId="7" hidden="1">'Sch-5 Dis'!$I:$P</definedName>
    <definedName name="Z_9658319F_66FC_48F8_AB8A_302F6F77BA10_.wvu.FilterData" localSheetId="4" hidden="1">'Sch-1'!$A$20:$P$35</definedName>
    <definedName name="Z_9658319F_66FC_48F8_AB8A_302F6F77BA10_.wvu.FilterData" localSheetId="5" hidden="1">'Sch-1(Disc)'!$A$20:$F$92</definedName>
    <definedName name="Z_9658319F_66FC_48F8_AB8A_302F6F77BA10_.wvu.PrintArea" localSheetId="14" hidden="1">'Bid Form 2nd Envelope'!$A$1:$F$59</definedName>
    <definedName name="Z_9658319F_66FC_48F8_AB8A_302F6F77BA10_.wvu.PrintArea" localSheetId="10" hidden="1">Discount!$A$2:$G$42</definedName>
    <definedName name="Z_9658319F_66FC_48F8_AB8A_302F6F77BA10_.wvu.PrintArea" localSheetId="12" hidden="1">'Entry Tax'!$A$1:$E$16</definedName>
    <definedName name="Z_9658319F_66FC_48F8_AB8A_302F6F77BA10_.wvu.PrintArea" localSheetId="2" hidden="1">Instructions!$A$1:$C$40</definedName>
    <definedName name="Z_9658319F_66FC_48F8_AB8A_302F6F77BA10_.wvu.PrintArea" localSheetId="3" hidden="1">'Names of Bidder'!$B$1:$G$28</definedName>
    <definedName name="Z_9658319F_66FC_48F8_AB8A_302F6F77BA10_.wvu.PrintArea" localSheetId="11" hidden="1">Octroi!$A$1:$E$16</definedName>
    <definedName name="Z_9658319F_66FC_48F8_AB8A_302F6F77BA10_.wvu.PrintArea" localSheetId="13" hidden="1">'Other Taxes &amp; Duties'!$A$1:$F$16</definedName>
    <definedName name="Z_9658319F_66FC_48F8_AB8A_302F6F77BA10_.wvu.PrintArea" localSheetId="15" hidden="1">'Q &amp; C'!$A$1:$F$38</definedName>
    <definedName name="Z_9658319F_66FC_48F8_AB8A_302F6F77BA10_.wvu.PrintArea" localSheetId="4" hidden="1">'Sch-1'!$A$1:$P$42</definedName>
    <definedName name="Z_9658319F_66FC_48F8_AB8A_302F6F77BA10_.wvu.PrintArea" localSheetId="5" hidden="1">'Sch-1(Disc)'!$A$1:$F$98</definedName>
    <definedName name="Z_9658319F_66FC_48F8_AB8A_302F6F77BA10_.wvu.PrintArea" localSheetId="6" hidden="1">'Sch-2'!$A$1:$E$20</definedName>
    <definedName name="Z_9658319F_66FC_48F8_AB8A_302F6F77BA10_.wvu.PrintArea" localSheetId="8" hidden="1">'Sch-3'!$A$1:$D$33</definedName>
    <definedName name="Z_9658319F_66FC_48F8_AB8A_302F6F77BA10_.wvu.PrintArea" localSheetId="9" hidden="1">'Sch-3 After Discount'!$A$1:$D$33</definedName>
    <definedName name="Z_9658319F_66FC_48F8_AB8A_302F6F77BA10_.wvu.PrintArea" localSheetId="7" hidden="1">'Sch-5 Dis'!$A$1:$E$44</definedName>
    <definedName name="Z_9658319F_66FC_48F8_AB8A_302F6F77BA10_.wvu.PrintTitles" localSheetId="4" hidden="1">'Sch-1'!$14:$16</definedName>
    <definedName name="Z_9658319F_66FC_48F8_AB8A_302F6F77BA10_.wvu.PrintTitles" localSheetId="5" hidden="1">'Sch-1(Disc)'!$14:$16</definedName>
    <definedName name="Z_9658319F_66FC_48F8_AB8A_302F6F77BA10_.wvu.PrintTitles" localSheetId="6" hidden="1">'Sch-2'!$3:$13</definedName>
    <definedName name="Z_9658319F_66FC_48F8_AB8A_302F6F77BA10_.wvu.PrintTitles" localSheetId="8" hidden="1">'Sch-3'!$3:$13</definedName>
    <definedName name="Z_9658319F_66FC_48F8_AB8A_302F6F77BA10_.wvu.PrintTitles" localSheetId="9" hidden="1">'Sch-3 After Discount'!$3:$13</definedName>
    <definedName name="Z_9658319F_66FC_48F8_AB8A_302F6F77BA10_.wvu.PrintTitles" localSheetId="7" hidden="1">'Sch-5 Dis'!$3:$13</definedName>
    <definedName name="Z_9658319F_66FC_48F8_AB8A_302F6F77BA10_.wvu.Rows" localSheetId="1" hidden="1">Cover!$7:$7</definedName>
    <definedName name="Z_9658319F_66FC_48F8_AB8A_302F6F77BA10_.wvu.Rows" localSheetId="10" hidden="1">Discount!$17:$30,Discount!$32:$32</definedName>
    <definedName name="Z_9658319F_66FC_48F8_AB8A_302F6F77BA10_.wvu.Rows" localSheetId="2" hidden="1">Instructions!$36:$37</definedName>
    <definedName name="Z_9658319F_66FC_48F8_AB8A_302F6F77BA10_.wvu.Rows" localSheetId="5" hidden="1">'Sch-1(Disc)'!$68:$91</definedName>
    <definedName name="Z_9658319F_66FC_48F8_AB8A_302F6F77BA10_.wvu.Rows" localSheetId="8" hidden="1">'Sch-3'!$17:$28</definedName>
    <definedName name="Z_9658319F_66FC_48F8_AB8A_302F6F77BA10_.wvu.Rows" localSheetId="9" hidden="1">'Sch-3 After Discount'!$17:$28</definedName>
    <definedName name="Z_97B2ED79_AE3F_4DF3_959D_96AE4A0B76A0_.wvu.Cols" localSheetId="14" hidden="1">'Bid Form 2nd Envelope'!$Y:$AN</definedName>
    <definedName name="Z_97B2ED79_AE3F_4DF3_959D_96AE4A0B76A0_.wvu.Cols" localSheetId="10" hidden="1">Discount!$I:$N</definedName>
    <definedName name="Z_97B2ED79_AE3F_4DF3_959D_96AE4A0B76A0_.wvu.Cols" localSheetId="3" hidden="1">'Names of Bidder'!$L:$L</definedName>
    <definedName name="Z_97B2ED79_AE3F_4DF3_959D_96AE4A0B76A0_.wvu.Cols" localSheetId="4" hidden="1">'Sch-1'!$Q:$X,'Sch-1'!$AB:$AL</definedName>
    <definedName name="Z_97B2ED79_AE3F_4DF3_959D_96AE4A0B76A0_.wvu.Cols" localSheetId="5" hidden="1">'Sch-1(Disc)'!$I:$I,'Sch-1(Disc)'!$P:$Z</definedName>
    <definedName name="Z_97B2ED79_AE3F_4DF3_959D_96AE4A0B76A0_.wvu.Cols" localSheetId="6" hidden="1">'Sch-2'!$I:$P</definedName>
    <definedName name="Z_97B2ED79_AE3F_4DF3_959D_96AE4A0B76A0_.wvu.Cols" localSheetId="7" hidden="1">'Sch-5 Dis'!$I:$P</definedName>
    <definedName name="Z_97B2ED79_AE3F_4DF3_959D_96AE4A0B76A0_.wvu.FilterData" localSheetId="4" hidden="1">'Sch-1'!$A$20:$P$35</definedName>
    <definedName name="Z_97B2ED79_AE3F_4DF3_959D_96AE4A0B76A0_.wvu.FilterData" localSheetId="5" hidden="1">'Sch-1(Disc)'!$A$20:$F$92</definedName>
    <definedName name="Z_97B2ED79_AE3F_4DF3_959D_96AE4A0B76A0_.wvu.PrintArea" localSheetId="14" hidden="1">'Bid Form 2nd Envelope'!$A$1:$F$59</definedName>
    <definedName name="Z_97B2ED79_AE3F_4DF3_959D_96AE4A0B76A0_.wvu.PrintArea" localSheetId="10" hidden="1">Discount!$A$2:$G$42</definedName>
    <definedName name="Z_97B2ED79_AE3F_4DF3_959D_96AE4A0B76A0_.wvu.PrintArea" localSheetId="12" hidden="1">'Entry Tax'!$A$1:$E$16</definedName>
    <definedName name="Z_97B2ED79_AE3F_4DF3_959D_96AE4A0B76A0_.wvu.PrintArea" localSheetId="2" hidden="1">Instructions!$A$1:$C$40</definedName>
    <definedName name="Z_97B2ED79_AE3F_4DF3_959D_96AE4A0B76A0_.wvu.PrintArea" localSheetId="3" hidden="1">'Names of Bidder'!$B$1:$G$28</definedName>
    <definedName name="Z_97B2ED79_AE3F_4DF3_959D_96AE4A0B76A0_.wvu.PrintArea" localSheetId="11" hidden="1">Octroi!$A$1:$E$16</definedName>
    <definedName name="Z_97B2ED79_AE3F_4DF3_959D_96AE4A0B76A0_.wvu.PrintArea" localSheetId="13" hidden="1">'Other Taxes &amp; Duties'!$A$1:$F$16</definedName>
    <definedName name="Z_97B2ED79_AE3F_4DF3_959D_96AE4A0B76A0_.wvu.PrintArea" localSheetId="15" hidden="1">'Q &amp; C'!$A$1:$F$38</definedName>
    <definedName name="Z_97B2ED79_AE3F_4DF3_959D_96AE4A0B76A0_.wvu.PrintArea" localSheetId="4" hidden="1">'Sch-1'!$A$1:$P$42</definedName>
    <definedName name="Z_97B2ED79_AE3F_4DF3_959D_96AE4A0B76A0_.wvu.PrintArea" localSheetId="5" hidden="1">'Sch-1(Disc)'!$A$1:$F$98</definedName>
    <definedName name="Z_97B2ED79_AE3F_4DF3_959D_96AE4A0B76A0_.wvu.PrintArea" localSheetId="6" hidden="1">'Sch-2'!$A$1:$E$20</definedName>
    <definedName name="Z_97B2ED79_AE3F_4DF3_959D_96AE4A0B76A0_.wvu.PrintArea" localSheetId="8" hidden="1">'Sch-3'!$A$1:$D$33</definedName>
    <definedName name="Z_97B2ED79_AE3F_4DF3_959D_96AE4A0B76A0_.wvu.PrintArea" localSheetId="9" hidden="1">'Sch-3 After Discount'!$A$1:$D$33</definedName>
    <definedName name="Z_97B2ED79_AE3F_4DF3_959D_96AE4A0B76A0_.wvu.PrintArea" localSheetId="7" hidden="1">'Sch-5 Dis'!$A$1:$E$44</definedName>
    <definedName name="Z_97B2ED79_AE3F_4DF3_959D_96AE4A0B76A0_.wvu.PrintTitles" localSheetId="4" hidden="1">'Sch-1'!$14:$16</definedName>
    <definedName name="Z_97B2ED79_AE3F_4DF3_959D_96AE4A0B76A0_.wvu.PrintTitles" localSheetId="5" hidden="1">'Sch-1(Disc)'!$14:$16</definedName>
    <definedName name="Z_97B2ED79_AE3F_4DF3_959D_96AE4A0B76A0_.wvu.PrintTitles" localSheetId="6" hidden="1">'Sch-2'!$3:$13</definedName>
    <definedName name="Z_97B2ED79_AE3F_4DF3_959D_96AE4A0B76A0_.wvu.PrintTitles" localSheetId="8" hidden="1">'Sch-3'!$3:$13</definedName>
    <definedName name="Z_97B2ED79_AE3F_4DF3_959D_96AE4A0B76A0_.wvu.PrintTitles" localSheetId="9" hidden="1">'Sch-3 After Discount'!$3:$13</definedName>
    <definedName name="Z_97B2ED79_AE3F_4DF3_959D_96AE4A0B76A0_.wvu.PrintTitles" localSheetId="7" hidden="1">'Sch-5 Dis'!$3:$13</definedName>
    <definedName name="Z_97B2ED79_AE3F_4DF3_959D_96AE4A0B76A0_.wvu.Rows" localSheetId="1" hidden="1">Cover!$7:$7</definedName>
    <definedName name="Z_97B2ED79_AE3F_4DF3_959D_96AE4A0B76A0_.wvu.Rows" localSheetId="10" hidden="1">Discount!$17:$30,Discount!$32:$32</definedName>
    <definedName name="Z_97B2ED79_AE3F_4DF3_959D_96AE4A0B76A0_.wvu.Rows" localSheetId="2" hidden="1">Instructions!$36:$37</definedName>
    <definedName name="Z_97B2ED79_AE3F_4DF3_959D_96AE4A0B76A0_.wvu.Rows" localSheetId="5" hidden="1">'Sch-1(Disc)'!$68:$91</definedName>
    <definedName name="Z_97B2ED79_AE3F_4DF3_959D_96AE4A0B76A0_.wvu.Rows" localSheetId="8" hidden="1">'Sch-3'!$17:$28</definedName>
    <definedName name="Z_97B2ED79_AE3F_4DF3_959D_96AE4A0B76A0_.wvu.Rows" localSheetId="9" hidden="1">'Sch-3 After Discount'!$17:$28</definedName>
    <definedName name="Z_BE0CEA4D_1A4E_4C32_BF92_B8DA3D3423E5_.wvu.Cols" localSheetId="14" hidden="1">'Bid Form 2nd Envelope'!$Y:$AM</definedName>
    <definedName name="Z_BE0CEA4D_1A4E_4C32_BF92_B8DA3D3423E5_.wvu.Cols" localSheetId="3" hidden="1">'Names of Bidder'!$L:$L</definedName>
    <definedName name="Z_BE0CEA4D_1A4E_4C32_BF92_B8DA3D3423E5_.wvu.Cols" localSheetId="4" hidden="1">'Sch-1'!$R:$Y,'Sch-1'!$AB:$AL</definedName>
    <definedName name="Z_BE0CEA4D_1A4E_4C32_BF92_B8DA3D3423E5_.wvu.Cols" localSheetId="5" hidden="1">'Sch-1(Disc)'!$I:$I,'Sch-1(Disc)'!$P:$Z</definedName>
    <definedName name="Z_BE0CEA4D_1A4E_4C32_BF92_B8DA3D3423E5_.wvu.Cols" localSheetId="6" hidden="1">'Sch-2'!$I:$P</definedName>
    <definedName name="Z_BE0CEA4D_1A4E_4C32_BF92_B8DA3D3423E5_.wvu.Cols" localSheetId="7" hidden="1">'Sch-5 Dis'!$I:$P</definedName>
    <definedName name="Z_BE0CEA4D_1A4E_4C32_BF92_B8DA3D3423E5_.wvu.FilterData" localSheetId="4" hidden="1">'Sch-1'!$A$20:$P$35</definedName>
    <definedName name="Z_BE0CEA4D_1A4E_4C32_BF92_B8DA3D3423E5_.wvu.FilterData" localSheetId="5" hidden="1">'Sch-1(Disc)'!$A$20:$F$92</definedName>
    <definedName name="Z_BE0CEA4D_1A4E_4C32_BF92_B8DA3D3423E5_.wvu.PrintArea" localSheetId="14" hidden="1">'Bid Form 2nd Envelope'!$A$1:$F$59</definedName>
    <definedName name="Z_BE0CEA4D_1A4E_4C32_BF92_B8DA3D3423E5_.wvu.PrintArea" localSheetId="10" hidden="1">Discount!$A$2:$G$42</definedName>
    <definedName name="Z_BE0CEA4D_1A4E_4C32_BF92_B8DA3D3423E5_.wvu.PrintArea" localSheetId="12" hidden="1">'Entry Tax'!$A$1:$E$16</definedName>
    <definedName name="Z_BE0CEA4D_1A4E_4C32_BF92_B8DA3D3423E5_.wvu.PrintArea" localSheetId="2" hidden="1">Instructions!$A$1:$C$40</definedName>
    <definedName name="Z_BE0CEA4D_1A4E_4C32_BF92_B8DA3D3423E5_.wvu.PrintArea" localSheetId="3" hidden="1">'Names of Bidder'!$B$1:$G$28</definedName>
    <definedName name="Z_BE0CEA4D_1A4E_4C32_BF92_B8DA3D3423E5_.wvu.PrintArea" localSheetId="11" hidden="1">Octroi!$A$1:$E$16</definedName>
    <definedName name="Z_BE0CEA4D_1A4E_4C32_BF92_B8DA3D3423E5_.wvu.PrintArea" localSheetId="13" hidden="1">'Other Taxes &amp; Duties'!$A$1:$F$16</definedName>
    <definedName name="Z_BE0CEA4D_1A4E_4C32_BF92_B8DA3D3423E5_.wvu.PrintArea" localSheetId="15" hidden="1">'Q &amp; C'!$A$1:$F$38</definedName>
    <definedName name="Z_BE0CEA4D_1A4E_4C32_BF92_B8DA3D3423E5_.wvu.PrintArea" localSheetId="4" hidden="1">'Sch-1'!$A$1:$P$42</definedName>
    <definedName name="Z_BE0CEA4D_1A4E_4C32_BF92_B8DA3D3423E5_.wvu.PrintArea" localSheetId="5" hidden="1">'Sch-1(Disc)'!$A$1:$F$98</definedName>
    <definedName name="Z_BE0CEA4D_1A4E_4C32_BF92_B8DA3D3423E5_.wvu.PrintArea" localSheetId="6" hidden="1">'Sch-2'!$A$1:$E$20</definedName>
    <definedName name="Z_BE0CEA4D_1A4E_4C32_BF92_B8DA3D3423E5_.wvu.PrintArea" localSheetId="8" hidden="1">'Sch-3'!$A$1:$D$33</definedName>
    <definedName name="Z_BE0CEA4D_1A4E_4C32_BF92_B8DA3D3423E5_.wvu.PrintArea" localSheetId="9" hidden="1">'Sch-3 After Discount'!$A$1:$D$33</definedName>
    <definedName name="Z_BE0CEA4D_1A4E_4C32_BF92_B8DA3D3423E5_.wvu.PrintArea" localSheetId="7" hidden="1">'Sch-5 Dis'!$A$1:$E$44</definedName>
    <definedName name="Z_BE0CEA4D_1A4E_4C32_BF92_B8DA3D3423E5_.wvu.PrintTitles" localSheetId="4" hidden="1">'Sch-1'!$14:$16</definedName>
    <definedName name="Z_BE0CEA4D_1A4E_4C32_BF92_B8DA3D3423E5_.wvu.PrintTitles" localSheetId="5" hidden="1">'Sch-1(Disc)'!$14:$16</definedName>
    <definedName name="Z_BE0CEA4D_1A4E_4C32_BF92_B8DA3D3423E5_.wvu.PrintTitles" localSheetId="6" hidden="1">'Sch-2'!$3:$13</definedName>
    <definedName name="Z_BE0CEA4D_1A4E_4C32_BF92_B8DA3D3423E5_.wvu.PrintTitles" localSheetId="8" hidden="1">'Sch-3'!$3:$13</definedName>
    <definedName name="Z_BE0CEA4D_1A4E_4C32_BF92_B8DA3D3423E5_.wvu.PrintTitles" localSheetId="9" hidden="1">'Sch-3 After Discount'!$3:$13</definedName>
    <definedName name="Z_BE0CEA4D_1A4E_4C32_BF92_B8DA3D3423E5_.wvu.PrintTitles" localSheetId="7" hidden="1">'Sch-5 Dis'!$3:$13</definedName>
    <definedName name="Z_BE0CEA4D_1A4E_4C32_BF92_B8DA3D3423E5_.wvu.Rows" localSheetId="1" hidden="1">Cover!$7:$7</definedName>
    <definedName name="Z_BE0CEA4D_1A4E_4C32_BF92_B8DA3D3423E5_.wvu.Rows" localSheetId="10" hidden="1">Discount!$17:$30</definedName>
    <definedName name="Z_BE0CEA4D_1A4E_4C32_BF92_B8DA3D3423E5_.wvu.Rows" localSheetId="2" hidden="1">Instructions!$36:$37</definedName>
    <definedName name="Z_BE0CEA4D_1A4E_4C32_BF92_B8DA3D3423E5_.wvu.Rows" localSheetId="5" hidden="1">'Sch-1(Disc)'!$68:$91</definedName>
    <definedName name="Z_BE0CEA4D_1A4E_4C32_BF92_B8DA3D3423E5_.wvu.Rows" localSheetId="8" hidden="1">'Sch-3'!$17:$28</definedName>
    <definedName name="Z_BE0CEA4D_1A4E_4C32_BF92_B8DA3D3423E5_.wvu.Rows" localSheetId="9" hidden="1">'Sch-3 After Discount'!$17:$28</definedName>
    <definedName name="Z_CB39F8EE_FAD8_4C4E_B5E9_5EC27AC08528_.wvu.Cols" localSheetId="14" hidden="1">'Bid Form 2nd Envelope'!$Y:$AM</definedName>
    <definedName name="Z_CB39F8EE_FAD8_4C4E_B5E9_5EC27AC08528_.wvu.Cols" localSheetId="3" hidden="1">'Names of Bidder'!$L:$L</definedName>
    <definedName name="Z_CB39F8EE_FAD8_4C4E_B5E9_5EC27AC08528_.wvu.Cols" localSheetId="4" hidden="1">'Sch-1'!$R:$Y,'Sch-1'!$AB:$AL</definedName>
    <definedName name="Z_CB39F8EE_FAD8_4C4E_B5E9_5EC27AC08528_.wvu.Cols" localSheetId="5" hidden="1">'Sch-1(Disc)'!$I:$I,'Sch-1(Disc)'!$P:$Z</definedName>
    <definedName name="Z_CB39F8EE_FAD8_4C4E_B5E9_5EC27AC08528_.wvu.Cols" localSheetId="6" hidden="1">'Sch-2'!$I:$P</definedName>
    <definedName name="Z_CB39F8EE_FAD8_4C4E_B5E9_5EC27AC08528_.wvu.Cols" localSheetId="7" hidden="1">'Sch-5 Dis'!$I:$P</definedName>
    <definedName name="Z_CB39F8EE_FAD8_4C4E_B5E9_5EC27AC08528_.wvu.FilterData" localSheetId="4" hidden="1">'Sch-1'!$A$20:$P$35</definedName>
    <definedName name="Z_CB39F8EE_FAD8_4C4E_B5E9_5EC27AC08528_.wvu.FilterData" localSheetId="5" hidden="1">'Sch-1(Disc)'!$A$20:$F$92</definedName>
    <definedName name="Z_CB39F8EE_FAD8_4C4E_B5E9_5EC27AC08528_.wvu.PrintArea" localSheetId="14" hidden="1">'Bid Form 2nd Envelope'!$A$1:$F$59</definedName>
    <definedName name="Z_CB39F8EE_FAD8_4C4E_B5E9_5EC27AC08528_.wvu.PrintArea" localSheetId="10" hidden="1">Discount!$A$2:$G$42</definedName>
    <definedName name="Z_CB39F8EE_FAD8_4C4E_B5E9_5EC27AC08528_.wvu.PrintArea" localSheetId="12" hidden="1">'Entry Tax'!$A$1:$E$16</definedName>
    <definedName name="Z_CB39F8EE_FAD8_4C4E_B5E9_5EC27AC08528_.wvu.PrintArea" localSheetId="2" hidden="1">Instructions!$A$1:$C$40</definedName>
    <definedName name="Z_CB39F8EE_FAD8_4C4E_B5E9_5EC27AC08528_.wvu.PrintArea" localSheetId="3" hidden="1">'Names of Bidder'!$B$1:$G$28</definedName>
    <definedName name="Z_CB39F8EE_FAD8_4C4E_B5E9_5EC27AC08528_.wvu.PrintArea" localSheetId="11" hidden="1">Octroi!$A$1:$E$16</definedName>
    <definedName name="Z_CB39F8EE_FAD8_4C4E_B5E9_5EC27AC08528_.wvu.PrintArea" localSheetId="13" hidden="1">'Other Taxes &amp; Duties'!$A$1:$F$16</definedName>
    <definedName name="Z_CB39F8EE_FAD8_4C4E_B5E9_5EC27AC08528_.wvu.PrintArea" localSheetId="15" hidden="1">'Q &amp; C'!$A$1:$F$38</definedName>
    <definedName name="Z_CB39F8EE_FAD8_4C4E_B5E9_5EC27AC08528_.wvu.PrintArea" localSheetId="4" hidden="1">'Sch-1'!$A$1:$P$42</definedName>
    <definedName name="Z_CB39F8EE_FAD8_4C4E_B5E9_5EC27AC08528_.wvu.PrintArea" localSheetId="5" hidden="1">'Sch-1(Disc)'!$A$1:$F$98</definedName>
    <definedName name="Z_CB39F8EE_FAD8_4C4E_B5E9_5EC27AC08528_.wvu.PrintArea" localSheetId="6" hidden="1">'Sch-2'!$A$1:$E$20</definedName>
    <definedName name="Z_CB39F8EE_FAD8_4C4E_B5E9_5EC27AC08528_.wvu.PrintArea" localSheetId="8" hidden="1">'Sch-3'!$A$1:$D$33</definedName>
    <definedName name="Z_CB39F8EE_FAD8_4C4E_B5E9_5EC27AC08528_.wvu.PrintArea" localSheetId="9" hidden="1">'Sch-3 After Discount'!$A$1:$D$33</definedName>
    <definedName name="Z_CB39F8EE_FAD8_4C4E_B5E9_5EC27AC08528_.wvu.PrintArea" localSheetId="7" hidden="1">'Sch-5 Dis'!$A$1:$E$44</definedName>
    <definedName name="Z_CB39F8EE_FAD8_4C4E_B5E9_5EC27AC08528_.wvu.PrintTitles" localSheetId="4" hidden="1">'Sch-1'!$14:$16</definedName>
    <definedName name="Z_CB39F8EE_FAD8_4C4E_B5E9_5EC27AC08528_.wvu.PrintTitles" localSheetId="5" hidden="1">'Sch-1(Disc)'!$14:$16</definedName>
    <definedName name="Z_CB39F8EE_FAD8_4C4E_B5E9_5EC27AC08528_.wvu.PrintTitles" localSheetId="6" hidden="1">'Sch-2'!$3:$13</definedName>
    <definedName name="Z_CB39F8EE_FAD8_4C4E_B5E9_5EC27AC08528_.wvu.PrintTitles" localSheetId="8" hidden="1">'Sch-3'!$3:$13</definedName>
    <definedName name="Z_CB39F8EE_FAD8_4C4E_B5E9_5EC27AC08528_.wvu.PrintTitles" localSheetId="9" hidden="1">'Sch-3 After Discount'!$3:$13</definedName>
    <definedName name="Z_CB39F8EE_FAD8_4C4E_B5E9_5EC27AC08528_.wvu.PrintTitles" localSheetId="7" hidden="1">'Sch-5 Dis'!$3:$13</definedName>
    <definedName name="Z_CB39F8EE_FAD8_4C4E_B5E9_5EC27AC08528_.wvu.Rows" localSheetId="1" hidden="1">Cover!$7:$7</definedName>
    <definedName name="Z_CB39F8EE_FAD8_4C4E_B5E9_5EC27AC08528_.wvu.Rows" localSheetId="10" hidden="1">Discount!$17:$30</definedName>
    <definedName name="Z_CB39F8EE_FAD8_4C4E_B5E9_5EC27AC08528_.wvu.Rows" localSheetId="2" hidden="1">Instructions!$36:$37</definedName>
    <definedName name="Z_CB39F8EE_FAD8_4C4E_B5E9_5EC27AC08528_.wvu.Rows" localSheetId="5" hidden="1">'Sch-1(Disc)'!$68:$91</definedName>
    <definedName name="Z_CB39F8EE_FAD8_4C4E_B5E9_5EC27AC08528_.wvu.Rows" localSheetId="8" hidden="1">'Sch-3'!$17:$28</definedName>
    <definedName name="Z_CB39F8EE_FAD8_4C4E_B5E9_5EC27AC08528_.wvu.Rows" localSheetId="9" hidden="1">'Sch-3 After Discount'!$17:$28</definedName>
    <definedName name="Z_D4A148BB_8D25_43B9_8797_A9D3AE767B49_.wvu.Cols" localSheetId="14" hidden="1">'Bid Form 2nd Envelope'!$Y:$AM</definedName>
    <definedName name="Z_D4A148BB_8D25_43B9_8797_A9D3AE767B49_.wvu.Cols" localSheetId="3" hidden="1">'Names of Bidder'!$L:$L</definedName>
    <definedName name="Z_D4A148BB_8D25_43B9_8797_A9D3AE767B49_.wvu.Cols" localSheetId="4" hidden="1">'Sch-1'!$R:$Y,'Sch-1'!$AB:$AL</definedName>
    <definedName name="Z_D4A148BB_8D25_43B9_8797_A9D3AE767B49_.wvu.Cols" localSheetId="5" hidden="1">'Sch-1(Disc)'!$I:$I,'Sch-1(Disc)'!$P:$Z</definedName>
    <definedName name="Z_D4A148BB_8D25_43B9_8797_A9D3AE767B49_.wvu.Cols" localSheetId="6" hidden="1">'Sch-2'!$I:$P</definedName>
    <definedName name="Z_D4A148BB_8D25_43B9_8797_A9D3AE767B49_.wvu.Cols" localSheetId="7" hidden="1">'Sch-5 Dis'!$I:$P</definedName>
    <definedName name="Z_D4A148BB_8D25_43B9_8797_A9D3AE767B49_.wvu.FilterData" localSheetId="4" hidden="1">'Sch-1'!$A$20:$P$35</definedName>
    <definedName name="Z_D4A148BB_8D25_43B9_8797_A9D3AE767B49_.wvu.FilterData" localSheetId="5" hidden="1">'Sch-1(Disc)'!$A$20:$F$92</definedName>
    <definedName name="Z_D4A148BB_8D25_43B9_8797_A9D3AE767B49_.wvu.PrintArea" localSheetId="14" hidden="1">'Bid Form 2nd Envelope'!$A$1:$F$59</definedName>
    <definedName name="Z_D4A148BB_8D25_43B9_8797_A9D3AE767B49_.wvu.PrintArea" localSheetId="10" hidden="1">Discount!$A$2:$G$42</definedName>
    <definedName name="Z_D4A148BB_8D25_43B9_8797_A9D3AE767B49_.wvu.PrintArea" localSheetId="12" hidden="1">'Entry Tax'!$A$1:$E$16</definedName>
    <definedName name="Z_D4A148BB_8D25_43B9_8797_A9D3AE767B49_.wvu.PrintArea" localSheetId="2" hidden="1">Instructions!$A$1:$C$40</definedName>
    <definedName name="Z_D4A148BB_8D25_43B9_8797_A9D3AE767B49_.wvu.PrintArea" localSheetId="3" hidden="1">'Names of Bidder'!$B$1:$G$28</definedName>
    <definedName name="Z_D4A148BB_8D25_43B9_8797_A9D3AE767B49_.wvu.PrintArea" localSheetId="11" hidden="1">Octroi!$A$1:$E$16</definedName>
    <definedName name="Z_D4A148BB_8D25_43B9_8797_A9D3AE767B49_.wvu.PrintArea" localSheetId="13" hidden="1">'Other Taxes &amp; Duties'!$A$1:$F$16</definedName>
    <definedName name="Z_D4A148BB_8D25_43B9_8797_A9D3AE767B49_.wvu.PrintArea" localSheetId="15" hidden="1">'Q &amp; C'!$A$1:$F$38</definedName>
    <definedName name="Z_D4A148BB_8D25_43B9_8797_A9D3AE767B49_.wvu.PrintArea" localSheetId="4" hidden="1">'Sch-1'!$A$1:$P$42</definedName>
    <definedName name="Z_D4A148BB_8D25_43B9_8797_A9D3AE767B49_.wvu.PrintArea" localSheetId="5" hidden="1">'Sch-1(Disc)'!$A$1:$F$98</definedName>
    <definedName name="Z_D4A148BB_8D25_43B9_8797_A9D3AE767B49_.wvu.PrintArea" localSheetId="6" hidden="1">'Sch-2'!$A$1:$E$20</definedName>
    <definedName name="Z_D4A148BB_8D25_43B9_8797_A9D3AE767B49_.wvu.PrintArea" localSheetId="8" hidden="1">'Sch-3'!$A$1:$D$33</definedName>
    <definedName name="Z_D4A148BB_8D25_43B9_8797_A9D3AE767B49_.wvu.PrintArea" localSheetId="9" hidden="1">'Sch-3 After Discount'!$A$1:$D$33</definedName>
    <definedName name="Z_D4A148BB_8D25_43B9_8797_A9D3AE767B49_.wvu.PrintArea" localSheetId="7" hidden="1">'Sch-5 Dis'!$A$1:$E$44</definedName>
    <definedName name="Z_D4A148BB_8D25_43B9_8797_A9D3AE767B49_.wvu.PrintTitles" localSheetId="4" hidden="1">'Sch-1'!$14:$16</definedName>
    <definedName name="Z_D4A148BB_8D25_43B9_8797_A9D3AE767B49_.wvu.PrintTitles" localSheetId="5" hidden="1">'Sch-1(Disc)'!$14:$16</definedName>
    <definedName name="Z_D4A148BB_8D25_43B9_8797_A9D3AE767B49_.wvu.PrintTitles" localSheetId="6" hidden="1">'Sch-2'!$3:$13</definedName>
    <definedName name="Z_D4A148BB_8D25_43B9_8797_A9D3AE767B49_.wvu.PrintTitles" localSheetId="8" hidden="1">'Sch-3'!$3:$13</definedName>
    <definedName name="Z_D4A148BB_8D25_43B9_8797_A9D3AE767B49_.wvu.PrintTitles" localSheetId="9" hidden="1">'Sch-3 After Discount'!$3:$13</definedName>
    <definedName name="Z_D4A148BB_8D25_43B9_8797_A9D3AE767B49_.wvu.PrintTitles" localSheetId="7" hidden="1">'Sch-5 Dis'!$3:$13</definedName>
    <definedName name="Z_D4A148BB_8D25_43B9_8797_A9D3AE767B49_.wvu.Rows" localSheetId="1" hidden="1">Cover!$7:$7</definedName>
    <definedName name="Z_D4A148BB_8D25_43B9_8797_A9D3AE767B49_.wvu.Rows" localSheetId="10" hidden="1">Discount!$17:$30,Discount!$32:$33</definedName>
    <definedName name="Z_D4A148BB_8D25_43B9_8797_A9D3AE767B49_.wvu.Rows" localSheetId="2" hidden="1">Instructions!$36:$37</definedName>
    <definedName name="Z_D4A148BB_8D25_43B9_8797_A9D3AE767B49_.wvu.Rows" localSheetId="5" hidden="1">'Sch-1(Disc)'!$68:$91</definedName>
    <definedName name="Z_D4A148BB_8D25_43B9_8797_A9D3AE767B49_.wvu.Rows" localSheetId="8" hidden="1">'Sch-3'!$17:$28</definedName>
    <definedName name="Z_D4A148BB_8D25_43B9_8797_A9D3AE767B49_.wvu.Rows" localSheetId="9" hidden="1">'Sch-3 After Discount'!$17:$28</definedName>
    <definedName name="Z_D4DE57C7_E521_4428_80BD_545B19793C78_.wvu.Cols" localSheetId="14" hidden="1">'Bid Form 2nd Envelope'!$Y:$AN</definedName>
    <definedName name="Z_D4DE57C7_E521_4428_80BD_545B19793C78_.wvu.Cols" localSheetId="10" hidden="1">Discount!$I:$N</definedName>
    <definedName name="Z_D4DE57C7_E521_4428_80BD_545B19793C78_.wvu.Cols" localSheetId="3" hidden="1">'Names of Bidder'!$L:$L</definedName>
    <definedName name="Z_D4DE57C7_E521_4428_80BD_545B19793C78_.wvu.Cols" localSheetId="4" hidden="1">'Sch-1'!$Q:$V,'Sch-1'!$AB:$AL</definedName>
    <definedName name="Z_D4DE57C7_E521_4428_80BD_545B19793C78_.wvu.Cols" localSheetId="5" hidden="1">'Sch-1(Disc)'!$I:$I,'Sch-1(Disc)'!$P:$Z</definedName>
    <definedName name="Z_D4DE57C7_E521_4428_80BD_545B19793C78_.wvu.Cols" localSheetId="6" hidden="1">'Sch-2'!$I:$P</definedName>
    <definedName name="Z_D4DE57C7_E521_4428_80BD_545B19793C78_.wvu.Cols" localSheetId="7" hidden="1">'Sch-5 Dis'!$I:$P</definedName>
    <definedName name="Z_D4DE57C7_E521_4428_80BD_545B19793C78_.wvu.FilterData" localSheetId="4" hidden="1">'Sch-1'!$A$20:$P$35</definedName>
    <definedName name="Z_D4DE57C7_E521_4428_80BD_545B19793C78_.wvu.FilterData" localSheetId="5" hidden="1">'Sch-1(Disc)'!$A$20:$F$92</definedName>
    <definedName name="Z_D4DE57C7_E521_4428_80BD_545B19793C78_.wvu.PrintArea" localSheetId="14" hidden="1">'Bid Form 2nd Envelope'!$A$1:$F$59</definedName>
    <definedName name="Z_D4DE57C7_E521_4428_80BD_545B19793C78_.wvu.PrintArea" localSheetId="10" hidden="1">Discount!$A$2:$G$42</definedName>
    <definedName name="Z_D4DE57C7_E521_4428_80BD_545B19793C78_.wvu.PrintArea" localSheetId="12" hidden="1">'Entry Tax'!$A$1:$E$16</definedName>
    <definedName name="Z_D4DE57C7_E521_4428_80BD_545B19793C78_.wvu.PrintArea" localSheetId="2" hidden="1">Instructions!$A$1:$C$40</definedName>
    <definedName name="Z_D4DE57C7_E521_4428_80BD_545B19793C78_.wvu.PrintArea" localSheetId="3" hidden="1">'Names of Bidder'!$B$1:$G$28</definedName>
    <definedName name="Z_D4DE57C7_E521_4428_80BD_545B19793C78_.wvu.PrintArea" localSheetId="11" hidden="1">Octroi!$A$1:$E$16</definedName>
    <definedName name="Z_D4DE57C7_E521_4428_80BD_545B19793C78_.wvu.PrintArea" localSheetId="13" hidden="1">'Other Taxes &amp; Duties'!$A$1:$F$16</definedName>
    <definedName name="Z_D4DE57C7_E521_4428_80BD_545B19793C78_.wvu.PrintArea" localSheetId="15" hidden="1">'Q &amp; C'!$A$1:$F$38</definedName>
    <definedName name="Z_D4DE57C7_E521_4428_80BD_545B19793C78_.wvu.PrintArea" localSheetId="4" hidden="1">'Sch-1'!$A$1:$P$42</definedName>
    <definedName name="Z_D4DE57C7_E521_4428_80BD_545B19793C78_.wvu.PrintArea" localSheetId="5" hidden="1">'Sch-1(Disc)'!$A$1:$F$98</definedName>
    <definedName name="Z_D4DE57C7_E521_4428_80BD_545B19793C78_.wvu.PrintArea" localSheetId="6" hidden="1">'Sch-2'!$A$1:$E$20</definedName>
    <definedName name="Z_D4DE57C7_E521_4428_80BD_545B19793C78_.wvu.PrintArea" localSheetId="8" hidden="1">'Sch-3'!$A$1:$D$33</definedName>
    <definedName name="Z_D4DE57C7_E521_4428_80BD_545B19793C78_.wvu.PrintArea" localSheetId="9" hidden="1">'Sch-3 After Discount'!$A$1:$D$33</definedName>
    <definedName name="Z_D4DE57C7_E521_4428_80BD_545B19793C78_.wvu.PrintArea" localSheetId="7" hidden="1">'Sch-5 Dis'!$A$1:$E$44</definedName>
    <definedName name="Z_D4DE57C7_E521_4428_80BD_545B19793C78_.wvu.PrintTitles" localSheetId="4" hidden="1">'Sch-1'!$17:$18</definedName>
    <definedName name="Z_D4DE57C7_E521_4428_80BD_545B19793C78_.wvu.PrintTitles" localSheetId="5" hidden="1">'Sch-1(Disc)'!$14:$16</definedName>
    <definedName name="Z_D4DE57C7_E521_4428_80BD_545B19793C78_.wvu.PrintTitles" localSheetId="6" hidden="1">'Sch-2'!$3:$13</definedName>
    <definedName name="Z_D4DE57C7_E521_4428_80BD_545B19793C78_.wvu.PrintTitles" localSheetId="8" hidden="1">'Sch-3'!$3:$13</definedName>
    <definedName name="Z_D4DE57C7_E521_4428_80BD_545B19793C78_.wvu.PrintTitles" localSheetId="9" hidden="1">'Sch-3 After Discount'!$3:$13</definedName>
    <definedName name="Z_D4DE57C7_E521_4428_80BD_545B19793C78_.wvu.PrintTitles" localSheetId="7" hidden="1">'Sch-5 Dis'!$3:$13</definedName>
    <definedName name="Z_D4DE57C7_E521_4428_80BD_545B19793C78_.wvu.Rows" localSheetId="1" hidden="1">Cover!$7:$7</definedName>
    <definedName name="Z_D4DE57C7_E521_4428_80BD_545B19793C78_.wvu.Rows" localSheetId="10" hidden="1">Discount!$17:$30,Discount!$32:$32</definedName>
    <definedName name="Z_D4DE57C7_E521_4428_80BD_545B19793C78_.wvu.Rows" localSheetId="2" hidden="1">Instructions!$36:$37</definedName>
    <definedName name="Z_D4DE57C7_E521_4428_80BD_545B19793C78_.wvu.Rows" localSheetId="4" hidden="1">'Sch-1'!$2:$2,'Sch-1'!$12:$12,'Sch-1'!$14:$15</definedName>
    <definedName name="Z_D4DE57C7_E521_4428_80BD_545B19793C78_.wvu.Rows" localSheetId="5" hidden="1">'Sch-1(Disc)'!$68:$91</definedName>
    <definedName name="Z_D4DE57C7_E521_4428_80BD_545B19793C78_.wvu.Rows" localSheetId="8" hidden="1">'Sch-3'!$17:$28</definedName>
    <definedName name="Z_D4DE57C7_E521_4428_80BD_545B19793C78_.wvu.Rows" localSheetId="9" hidden="1">'Sch-3 After Discount'!$17:$28</definedName>
    <definedName name="Z_E2E57CA5_082B_4C11_AB34_2A298199576B_.wvu.Cols" localSheetId="10" hidden="1">Discount!$I:$S</definedName>
    <definedName name="Z_E2E57CA5_082B_4C11_AB34_2A298199576B_.wvu.Cols" localSheetId="3" hidden="1">'Names of Bidder'!$L:$L</definedName>
    <definedName name="Z_E2E57CA5_082B_4C11_AB34_2A298199576B_.wvu.Cols" localSheetId="4" hidden="1">'Sch-1'!$S:$Z,'Sch-1'!$AB:$AL</definedName>
    <definedName name="Z_E2E57CA5_082B_4C11_AB34_2A298199576B_.wvu.Cols" localSheetId="5" hidden="1">'Sch-1(Disc)'!$H:$N,'Sch-1(Disc)'!$P:$Z</definedName>
    <definedName name="Z_E2E57CA5_082B_4C11_AB34_2A298199576B_.wvu.Cols" localSheetId="6" hidden="1">'Sch-2'!$I:$P</definedName>
    <definedName name="Z_E2E57CA5_082B_4C11_AB34_2A298199576B_.wvu.Cols" localSheetId="7" hidden="1">'Sch-5 Dis'!$I:$P</definedName>
    <definedName name="Z_E2E57CA5_082B_4C11_AB34_2A298199576B_.wvu.FilterData" localSheetId="4" hidden="1">'Sch-1'!$A$20:$P$35</definedName>
    <definedName name="Z_E2E57CA5_082B_4C11_AB34_2A298199576B_.wvu.FilterData" localSheetId="5" hidden="1">'Sch-1(Disc)'!$A$20:$F$92</definedName>
    <definedName name="Z_E2E57CA5_082B_4C11_AB34_2A298199576B_.wvu.PrintArea" localSheetId="14" hidden="1">'Bid Form 2nd Envelope'!$A$1:$F$59</definedName>
    <definedName name="Z_E2E57CA5_082B_4C11_AB34_2A298199576B_.wvu.PrintArea" localSheetId="10" hidden="1">Discount!$A$2:$G$42</definedName>
    <definedName name="Z_E2E57CA5_082B_4C11_AB34_2A298199576B_.wvu.PrintArea" localSheetId="12" hidden="1">'Entry Tax'!$A$1:$E$16</definedName>
    <definedName name="Z_E2E57CA5_082B_4C11_AB34_2A298199576B_.wvu.PrintArea" localSheetId="2" hidden="1">Instructions!$A$1:$C$40</definedName>
    <definedName name="Z_E2E57CA5_082B_4C11_AB34_2A298199576B_.wvu.PrintArea" localSheetId="3" hidden="1">'Names of Bidder'!$B$1:$G$28</definedName>
    <definedName name="Z_E2E57CA5_082B_4C11_AB34_2A298199576B_.wvu.PrintArea" localSheetId="11" hidden="1">Octroi!$A$1:$E$16</definedName>
    <definedName name="Z_E2E57CA5_082B_4C11_AB34_2A298199576B_.wvu.PrintArea" localSheetId="13" hidden="1">'Other Taxes &amp; Duties'!$A$1:$F$16</definedName>
    <definedName name="Z_E2E57CA5_082B_4C11_AB34_2A298199576B_.wvu.PrintArea" localSheetId="15" hidden="1">'Q &amp; C'!$A$1:$F$38</definedName>
    <definedName name="Z_E2E57CA5_082B_4C11_AB34_2A298199576B_.wvu.PrintArea" localSheetId="4" hidden="1">'Sch-1'!$A$1:$P$42</definedName>
    <definedName name="Z_E2E57CA5_082B_4C11_AB34_2A298199576B_.wvu.PrintArea" localSheetId="5" hidden="1">'Sch-1(Disc)'!$A$1:$F$98</definedName>
    <definedName name="Z_E2E57CA5_082B_4C11_AB34_2A298199576B_.wvu.PrintArea" localSheetId="6" hidden="1">'Sch-2'!$A$1:$E$20</definedName>
    <definedName name="Z_E2E57CA5_082B_4C11_AB34_2A298199576B_.wvu.PrintArea" localSheetId="8" hidden="1">'Sch-3'!$A$1:$D$33</definedName>
    <definedName name="Z_E2E57CA5_082B_4C11_AB34_2A298199576B_.wvu.PrintArea" localSheetId="9" hidden="1">'Sch-3 After Discount'!$A$1:$D$33</definedName>
    <definedName name="Z_E2E57CA5_082B_4C11_AB34_2A298199576B_.wvu.PrintArea" localSheetId="7" hidden="1">'Sch-5 Dis'!$A$1:$E$44</definedName>
    <definedName name="Z_E2E57CA5_082B_4C11_AB34_2A298199576B_.wvu.PrintTitles" localSheetId="4" hidden="1">'Sch-1'!$14:$16</definedName>
    <definedName name="Z_E2E57CA5_082B_4C11_AB34_2A298199576B_.wvu.PrintTitles" localSheetId="5" hidden="1">'Sch-1(Disc)'!$14:$16</definedName>
    <definedName name="Z_E2E57CA5_082B_4C11_AB34_2A298199576B_.wvu.PrintTitles" localSheetId="6" hidden="1">'Sch-2'!$3:$13</definedName>
    <definedName name="Z_E2E57CA5_082B_4C11_AB34_2A298199576B_.wvu.PrintTitles" localSheetId="8" hidden="1">'Sch-3'!$3:$13</definedName>
    <definedName name="Z_E2E57CA5_082B_4C11_AB34_2A298199576B_.wvu.PrintTitles" localSheetId="9" hidden="1">'Sch-3 After Discount'!$3:$13</definedName>
    <definedName name="Z_E2E57CA5_082B_4C11_AB34_2A298199576B_.wvu.PrintTitles" localSheetId="7" hidden="1">'Sch-5 Dis'!$3:$13</definedName>
    <definedName name="Z_E2E57CA5_082B_4C11_AB34_2A298199576B_.wvu.Rows" localSheetId="1" hidden="1">Cover!$7:$7</definedName>
    <definedName name="Z_E2E57CA5_082B_4C11_AB34_2A298199576B_.wvu.Rows" localSheetId="10" hidden="1">Discount!$29:$30</definedName>
    <definedName name="Z_E8B8E0BD_9CB3_4C7D_9BC6_088FDFCB0B45_.wvu.Cols" localSheetId="14" hidden="1">'Bid Form 2nd Envelope'!$Y:$AM</definedName>
    <definedName name="Z_E8B8E0BD_9CB3_4C7D_9BC6_088FDFCB0B45_.wvu.Cols" localSheetId="3" hidden="1">'Names of Bidder'!$L:$L</definedName>
    <definedName name="Z_E8B8E0BD_9CB3_4C7D_9BC6_088FDFCB0B45_.wvu.Cols" localSheetId="4" hidden="1">'Sch-1'!$R:$Y,'Sch-1'!$AB:$AL</definedName>
    <definedName name="Z_E8B8E0BD_9CB3_4C7D_9BC6_088FDFCB0B45_.wvu.Cols" localSheetId="5" hidden="1">'Sch-1(Disc)'!$I:$I,'Sch-1(Disc)'!$P:$Z</definedName>
    <definedName name="Z_E8B8E0BD_9CB3_4C7D_9BC6_088FDFCB0B45_.wvu.Cols" localSheetId="6" hidden="1">'Sch-2'!$I:$P</definedName>
    <definedName name="Z_E8B8E0BD_9CB3_4C7D_9BC6_088FDFCB0B45_.wvu.Cols" localSheetId="7" hidden="1">'Sch-5 Dis'!$I:$P</definedName>
    <definedName name="Z_E8B8E0BD_9CB3_4C7D_9BC6_088FDFCB0B45_.wvu.FilterData" localSheetId="4" hidden="1">'Sch-1'!$A$20:$P$35</definedName>
    <definedName name="Z_E8B8E0BD_9CB3_4C7D_9BC6_088FDFCB0B45_.wvu.FilterData" localSheetId="5" hidden="1">'Sch-1(Disc)'!$A$20:$F$92</definedName>
    <definedName name="Z_E8B8E0BD_9CB3_4C7D_9BC6_088FDFCB0B45_.wvu.PrintArea" localSheetId="14" hidden="1">'Bid Form 2nd Envelope'!$A$1:$F$59</definedName>
    <definedName name="Z_E8B8E0BD_9CB3_4C7D_9BC6_088FDFCB0B45_.wvu.PrintArea" localSheetId="10" hidden="1">Discount!$A$2:$G$42</definedName>
    <definedName name="Z_E8B8E0BD_9CB3_4C7D_9BC6_088FDFCB0B45_.wvu.PrintArea" localSheetId="12" hidden="1">'Entry Tax'!$A$1:$E$16</definedName>
    <definedName name="Z_E8B8E0BD_9CB3_4C7D_9BC6_088FDFCB0B45_.wvu.PrintArea" localSheetId="2" hidden="1">Instructions!$A$1:$C$40</definedName>
    <definedName name="Z_E8B8E0BD_9CB3_4C7D_9BC6_088FDFCB0B45_.wvu.PrintArea" localSheetId="3" hidden="1">'Names of Bidder'!$B$1:$G$28</definedName>
    <definedName name="Z_E8B8E0BD_9CB3_4C7D_9BC6_088FDFCB0B45_.wvu.PrintArea" localSheetId="11" hidden="1">Octroi!$A$1:$E$16</definedName>
    <definedName name="Z_E8B8E0BD_9CB3_4C7D_9BC6_088FDFCB0B45_.wvu.PrintArea" localSheetId="13" hidden="1">'Other Taxes &amp; Duties'!$A$1:$F$16</definedName>
    <definedName name="Z_E8B8E0BD_9CB3_4C7D_9BC6_088FDFCB0B45_.wvu.PrintArea" localSheetId="15" hidden="1">'Q &amp; C'!$A$1:$F$38</definedName>
    <definedName name="Z_E8B8E0BD_9CB3_4C7D_9BC6_088FDFCB0B45_.wvu.PrintArea" localSheetId="4" hidden="1">'Sch-1'!$A$1:$P$42</definedName>
    <definedName name="Z_E8B8E0BD_9CB3_4C7D_9BC6_088FDFCB0B45_.wvu.PrintArea" localSheetId="5" hidden="1">'Sch-1(Disc)'!$A$1:$F$98</definedName>
    <definedName name="Z_E8B8E0BD_9CB3_4C7D_9BC6_088FDFCB0B45_.wvu.PrintArea" localSheetId="6" hidden="1">'Sch-2'!$A$1:$E$20</definedName>
    <definedName name="Z_E8B8E0BD_9CB3_4C7D_9BC6_088FDFCB0B45_.wvu.PrintArea" localSheetId="8" hidden="1">'Sch-3'!$A$1:$D$33</definedName>
    <definedName name="Z_E8B8E0BD_9CB3_4C7D_9BC6_088FDFCB0B45_.wvu.PrintArea" localSheetId="9" hidden="1">'Sch-3 After Discount'!$A$1:$D$33</definedName>
    <definedName name="Z_E8B8E0BD_9CB3_4C7D_9BC6_088FDFCB0B45_.wvu.PrintArea" localSheetId="7" hidden="1">'Sch-5 Dis'!$A$1:$E$44</definedName>
    <definedName name="Z_E8B8E0BD_9CB3_4C7D_9BC6_088FDFCB0B45_.wvu.PrintTitles" localSheetId="4" hidden="1">'Sch-1'!$14:$16</definedName>
    <definedName name="Z_E8B8E0BD_9CB3_4C7D_9BC6_088FDFCB0B45_.wvu.PrintTitles" localSheetId="5" hidden="1">'Sch-1(Disc)'!$14:$16</definedName>
    <definedName name="Z_E8B8E0BD_9CB3_4C7D_9BC6_088FDFCB0B45_.wvu.PrintTitles" localSheetId="6" hidden="1">'Sch-2'!$3:$13</definedName>
    <definedName name="Z_E8B8E0BD_9CB3_4C7D_9BC6_088FDFCB0B45_.wvu.PrintTitles" localSheetId="8" hidden="1">'Sch-3'!$3:$13</definedName>
    <definedName name="Z_E8B8E0BD_9CB3_4C7D_9BC6_088FDFCB0B45_.wvu.PrintTitles" localSheetId="9" hidden="1">'Sch-3 After Discount'!$3:$13</definedName>
    <definedName name="Z_E8B8E0BD_9CB3_4C7D_9BC6_088FDFCB0B45_.wvu.PrintTitles" localSheetId="7" hidden="1">'Sch-5 Dis'!$3:$13</definedName>
    <definedName name="Z_E8B8E0BD_9CB3_4C7D_9BC6_088FDFCB0B45_.wvu.Rows" localSheetId="1" hidden="1">Cover!$7:$7</definedName>
    <definedName name="Z_E8B8E0BD_9CB3_4C7D_9BC6_088FDFCB0B45_.wvu.Rows" localSheetId="10" hidden="1">Discount!$17:$30</definedName>
    <definedName name="Z_E8B8E0BD_9CB3_4C7D_9BC6_088FDFCB0B45_.wvu.Rows" localSheetId="2" hidden="1">Instructions!$36:$37</definedName>
    <definedName name="Z_E8B8E0BD_9CB3_4C7D_9BC6_088FDFCB0B45_.wvu.Rows" localSheetId="5" hidden="1">'Sch-1(Disc)'!$68:$91</definedName>
    <definedName name="Z_E8B8E0BD_9CB3_4C7D_9BC6_088FDFCB0B45_.wvu.Rows" localSheetId="8" hidden="1">'Sch-3'!$17:$28</definedName>
    <definedName name="Z_E8B8E0BD_9CB3_4C7D_9BC6_088FDFCB0B45_.wvu.Rows" localSheetId="9" hidden="1">'Sch-3 After Discount'!$17:$28</definedName>
    <definedName name="Z_EEE4E2D7_4BFE_4C24_8B93_9FD441A50336_.wvu.Cols" localSheetId="10" hidden="1">Discount!$I:$Q</definedName>
    <definedName name="Z_EEE4E2D7_4BFE_4C24_8B93_9FD441A50336_.wvu.Cols" localSheetId="3" hidden="1">'Names of Bidder'!$L:$L</definedName>
    <definedName name="Z_EEE4E2D7_4BFE_4C24_8B93_9FD441A50336_.wvu.Cols" localSheetId="4" hidden="1">'Sch-1'!$S:$V,'Sch-1'!$AB:$AL</definedName>
    <definedName name="Z_EEE4E2D7_4BFE_4C24_8B93_9FD441A50336_.wvu.Cols" localSheetId="5" hidden="1">'Sch-1(Disc)'!$H:$J,'Sch-1(Disc)'!$P:$Z</definedName>
    <definedName name="Z_EEE4E2D7_4BFE_4C24_8B93_9FD441A50336_.wvu.Cols" localSheetId="6" hidden="1">'Sch-2'!$I:$P</definedName>
    <definedName name="Z_EEE4E2D7_4BFE_4C24_8B93_9FD441A50336_.wvu.Cols" localSheetId="7" hidden="1">'Sch-5 Dis'!$I:$P</definedName>
    <definedName name="Z_EEE4E2D7_4BFE_4C24_8B93_9FD441A50336_.wvu.FilterData" localSheetId="4" hidden="1">'Sch-1'!$A$20:$P$35</definedName>
    <definedName name="Z_EEE4E2D7_4BFE_4C24_8B93_9FD441A50336_.wvu.FilterData" localSheetId="5" hidden="1">'Sch-1(Disc)'!$A$20:$F$92</definedName>
    <definedName name="Z_EEE4E2D7_4BFE_4C24_8B93_9FD441A50336_.wvu.PrintArea" localSheetId="14" hidden="1">'Bid Form 2nd Envelope'!$A$1:$F$61</definedName>
    <definedName name="Z_EEE4E2D7_4BFE_4C24_8B93_9FD441A50336_.wvu.PrintArea" localSheetId="10" hidden="1">Discount!$A$2:$G$42</definedName>
    <definedName name="Z_EEE4E2D7_4BFE_4C24_8B93_9FD441A50336_.wvu.PrintArea" localSheetId="12" hidden="1">'Entry Tax'!$A$1:$E$16</definedName>
    <definedName name="Z_EEE4E2D7_4BFE_4C24_8B93_9FD441A50336_.wvu.PrintArea" localSheetId="2" hidden="1">Instructions!$A$1:$C$40</definedName>
    <definedName name="Z_EEE4E2D7_4BFE_4C24_8B93_9FD441A50336_.wvu.PrintArea" localSheetId="3" hidden="1">'Names of Bidder'!$B$1:$E$26</definedName>
    <definedName name="Z_EEE4E2D7_4BFE_4C24_8B93_9FD441A50336_.wvu.PrintArea" localSheetId="11" hidden="1">Octroi!$A$1:$E$16</definedName>
    <definedName name="Z_EEE4E2D7_4BFE_4C24_8B93_9FD441A50336_.wvu.PrintArea" localSheetId="13" hidden="1">'Other Taxes &amp; Duties'!$A$1:$F$16</definedName>
    <definedName name="Z_EEE4E2D7_4BFE_4C24_8B93_9FD441A50336_.wvu.PrintArea" localSheetId="15" hidden="1">'Q &amp; C'!$A$1:$F$38</definedName>
    <definedName name="Z_EEE4E2D7_4BFE_4C24_8B93_9FD441A50336_.wvu.PrintArea" localSheetId="4" hidden="1">'Sch-1'!$A$1:$P$42</definedName>
    <definedName name="Z_EEE4E2D7_4BFE_4C24_8B93_9FD441A50336_.wvu.PrintArea" localSheetId="5" hidden="1">'Sch-1(Disc)'!$A$1:$F$98</definedName>
    <definedName name="Z_EEE4E2D7_4BFE_4C24_8B93_9FD441A50336_.wvu.PrintArea" localSheetId="6" hidden="1">'Sch-2'!$A$1:$E$20</definedName>
    <definedName name="Z_EEE4E2D7_4BFE_4C24_8B93_9FD441A50336_.wvu.PrintArea" localSheetId="8" hidden="1">'Sch-3'!$A$1:$D$33</definedName>
    <definedName name="Z_EEE4E2D7_4BFE_4C24_8B93_9FD441A50336_.wvu.PrintArea" localSheetId="9" hidden="1">'Sch-3 After Discount'!$A$1:$D$33</definedName>
    <definedName name="Z_EEE4E2D7_4BFE_4C24_8B93_9FD441A50336_.wvu.PrintArea" localSheetId="7" hidden="1">'Sch-5 Dis'!$A$1:$E$44</definedName>
    <definedName name="Z_EEE4E2D7_4BFE_4C24_8B93_9FD441A50336_.wvu.PrintTitles" localSheetId="4" hidden="1">'Sch-1'!$14:$16</definedName>
    <definedName name="Z_EEE4E2D7_4BFE_4C24_8B93_9FD441A50336_.wvu.PrintTitles" localSheetId="5" hidden="1">'Sch-1(Disc)'!$14:$16</definedName>
    <definedName name="Z_EEE4E2D7_4BFE_4C24_8B93_9FD441A50336_.wvu.PrintTitles" localSheetId="6" hidden="1">'Sch-2'!$3:$13</definedName>
    <definedName name="Z_EEE4E2D7_4BFE_4C24_8B93_9FD441A50336_.wvu.PrintTitles" localSheetId="8" hidden="1">'Sch-3'!$3:$13</definedName>
    <definedName name="Z_EEE4E2D7_4BFE_4C24_8B93_9FD441A50336_.wvu.PrintTitles" localSheetId="9" hidden="1">'Sch-3 After Discount'!$3:$13</definedName>
    <definedName name="Z_EEE4E2D7_4BFE_4C24_8B93_9FD441A50336_.wvu.PrintTitles" localSheetId="7" hidden="1">'Sch-5 Dis'!$3:$13</definedName>
    <definedName name="Z_EEE4E2D7_4BFE_4C24_8B93_9FD441A50336_.wvu.Rows" localSheetId="1" hidden="1">Cover!$7:$7</definedName>
    <definedName name="Z_EEE4E2D7_4BFE_4C24_8B93_9FD441A50336_.wvu.Rows" localSheetId="10" hidden="1">Discount!$29:$30</definedName>
    <definedName name="Z_EEE4E2D7_4BFE_4C24_8B93_9FD441A50336_.wvu.Rows" localSheetId="4" hidden="1">'Sch-1'!#REF!,'Sch-1'!#REF!,'Sch-1'!#REF!,'Sch-1'!#REF!</definedName>
    <definedName name="Z_EEE4E2D7_4BFE_4C24_8B93_9FD441A50336_.wvu.Rows" localSheetId="5" hidden="1">'Sch-1(Disc)'!#REF!,'Sch-1(Disc)'!#REF!,'Sch-1(Disc)'!#REF!,'Sch-1(Disc)'!#REF!</definedName>
    <definedName name="Z_EF8F60CB_82F3_477F_A7D3_94F4C70843DC_.wvu.Cols" localSheetId="14" hidden="1">'Bid Form 2nd Envelope'!$Y:$AN</definedName>
    <definedName name="Z_EF8F60CB_82F3_477F_A7D3_94F4C70843DC_.wvu.Cols" localSheetId="10" hidden="1">Discount!$I:$N</definedName>
    <definedName name="Z_EF8F60CB_82F3_477F_A7D3_94F4C70843DC_.wvu.Cols" localSheetId="3" hidden="1">'Names of Bidder'!$L:$L</definedName>
    <definedName name="Z_EF8F60CB_82F3_477F_A7D3_94F4C70843DC_.wvu.Cols" localSheetId="4" hidden="1">'Sch-1'!$Q:$W,'Sch-1'!$AB:$AL</definedName>
    <definedName name="Z_EF8F60CB_82F3_477F_A7D3_94F4C70843DC_.wvu.Cols" localSheetId="5" hidden="1">'Sch-1(Disc)'!$I:$I,'Sch-1(Disc)'!$P:$Z</definedName>
    <definedName name="Z_EF8F60CB_82F3_477F_A7D3_94F4C70843DC_.wvu.Cols" localSheetId="6" hidden="1">'Sch-2'!$I:$P</definedName>
    <definedName name="Z_EF8F60CB_82F3_477F_A7D3_94F4C70843DC_.wvu.Cols" localSheetId="7" hidden="1">'Sch-5 Dis'!$I:$P</definedName>
    <definedName name="Z_EF8F60CB_82F3_477F_A7D3_94F4C70843DC_.wvu.FilterData" localSheetId="4" hidden="1">'Sch-1'!$A$20:$P$35</definedName>
    <definedName name="Z_EF8F60CB_82F3_477F_A7D3_94F4C70843DC_.wvu.FilterData" localSheetId="5" hidden="1">'Sch-1(Disc)'!$A$20:$F$92</definedName>
    <definedName name="Z_EF8F60CB_82F3_477F_A7D3_94F4C70843DC_.wvu.PrintArea" localSheetId="14" hidden="1">'Bid Form 2nd Envelope'!$A$1:$F$59</definedName>
    <definedName name="Z_EF8F60CB_82F3_477F_A7D3_94F4C70843DC_.wvu.PrintArea" localSheetId="10" hidden="1">Discount!$A$2:$G$42</definedName>
    <definedName name="Z_EF8F60CB_82F3_477F_A7D3_94F4C70843DC_.wvu.PrintArea" localSheetId="12" hidden="1">'Entry Tax'!$A$1:$E$16</definedName>
    <definedName name="Z_EF8F60CB_82F3_477F_A7D3_94F4C70843DC_.wvu.PrintArea" localSheetId="2" hidden="1">Instructions!$A$1:$C$40</definedName>
    <definedName name="Z_EF8F60CB_82F3_477F_A7D3_94F4C70843DC_.wvu.PrintArea" localSheetId="3" hidden="1">'Names of Bidder'!$B$1:$G$28</definedName>
    <definedName name="Z_EF8F60CB_82F3_477F_A7D3_94F4C70843DC_.wvu.PrintArea" localSheetId="11" hidden="1">Octroi!$A$1:$E$16</definedName>
    <definedName name="Z_EF8F60CB_82F3_477F_A7D3_94F4C70843DC_.wvu.PrintArea" localSheetId="13" hidden="1">'Other Taxes &amp; Duties'!$A$1:$F$16</definedName>
    <definedName name="Z_EF8F60CB_82F3_477F_A7D3_94F4C70843DC_.wvu.PrintArea" localSheetId="15" hidden="1">'Q &amp; C'!$A$1:$F$38</definedName>
    <definedName name="Z_EF8F60CB_82F3_477F_A7D3_94F4C70843DC_.wvu.PrintArea" localSheetId="4" hidden="1">'Sch-1'!$A$1:$P$42</definedName>
    <definedName name="Z_EF8F60CB_82F3_477F_A7D3_94F4C70843DC_.wvu.PrintArea" localSheetId="5" hidden="1">'Sch-1(Disc)'!$A$1:$F$98</definedName>
    <definedName name="Z_EF8F60CB_82F3_477F_A7D3_94F4C70843DC_.wvu.PrintArea" localSheetId="6" hidden="1">'Sch-2'!$A$1:$E$20</definedName>
    <definedName name="Z_EF8F60CB_82F3_477F_A7D3_94F4C70843DC_.wvu.PrintArea" localSheetId="8" hidden="1">'Sch-3'!$A$1:$D$33</definedName>
    <definedName name="Z_EF8F60CB_82F3_477F_A7D3_94F4C70843DC_.wvu.PrintArea" localSheetId="9" hidden="1">'Sch-3 After Discount'!$A$1:$D$33</definedName>
    <definedName name="Z_EF8F60CB_82F3_477F_A7D3_94F4C70843DC_.wvu.PrintArea" localSheetId="7" hidden="1">'Sch-5 Dis'!$A$1:$E$44</definedName>
    <definedName name="Z_EF8F60CB_82F3_477F_A7D3_94F4C70843DC_.wvu.PrintTitles" localSheetId="4" hidden="1">'Sch-1'!$17:$18</definedName>
    <definedName name="Z_EF8F60CB_82F3_477F_A7D3_94F4C70843DC_.wvu.PrintTitles" localSheetId="5" hidden="1">'Sch-1(Disc)'!$14:$16</definedName>
    <definedName name="Z_EF8F60CB_82F3_477F_A7D3_94F4C70843DC_.wvu.PrintTitles" localSheetId="6" hidden="1">'Sch-2'!$3:$13</definedName>
    <definedName name="Z_EF8F60CB_82F3_477F_A7D3_94F4C70843DC_.wvu.PrintTitles" localSheetId="8" hidden="1">'Sch-3'!$3:$13</definedName>
    <definedName name="Z_EF8F60CB_82F3_477F_A7D3_94F4C70843DC_.wvu.PrintTitles" localSheetId="9" hidden="1">'Sch-3 After Discount'!$3:$13</definedName>
    <definedName name="Z_EF8F60CB_82F3_477F_A7D3_94F4C70843DC_.wvu.PrintTitles" localSheetId="7" hidden="1">'Sch-5 Dis'!$3:$13</definedName>
    <definedName name="Z_EF8F60CB_82F3_477F_A7D3_94F4C70843DC_.wvu.Rows" localSheetId="1" hidden="1">Cover!$7:$7</definedName>
    <definedName name="Z_EF8F60CB_82F3_477F_A7D3_94F4C70843DC_.wvu.Rows" localSheetId="10" hidden="1">Discount!$17:$30,Discount!$32:$32</definedName>
    <definedName name="Z_EF8F60CB_82F3_477F_A7D3_94F4C70843DC_.wvu.Rows" localSheetId="2" hidden="1">Instructions!$36:$37</definedName>
    <definedName name="Z_EF8F60CB_82F3_477F_A7D3_94F4C70843DC_.wvu.Rows" localSheetId="4" hidden="1">'Sch-1'!$2:$2,'Sch-1'!$12:$12,'Sch-1'!$14:$15,'Sch-1'!#REF!</definedName>
    <definedName name="Z_EF8F60CB_82F3_477F_A7D3_94F4C70843DC_.wvu.Rows" localSheetId="5" hidden="1">'Sch-1(Disc)'!$68:$91</definedName>
    <definedName name="Z_EF8F60CB_82F3_477F_A7D3_94F4C70843DC_.wvu.Rows" localSheetId="8" hidden="1">'Sch-3'!$17:$28</definedName>
    <definedName name="Z_EF8F60CB_82F3_477F_A7D3_94F4C70843DC_.wvu.Rows" localSheetId="9" hidden="1">'Sch-3 After Discount'!$17:$28</definedName>
    <definedName name="Z_F51A1875_E3DE_4601_ADCE_E0FEEC04A5F8_.wvu.PrintArea" localSheetId="2" hidden="1">Instructions!$A$1:$C$40</definedName>
    <definedName name="Z_FC366365_2136_48B2_A9F6_DEB708B66B93_.wvu.Cols" localSheetId="14" hidden="1">'Bid Form 2nd Envelope'!$Y:$AN</definedName>
    <definedName name="Z_FC366365_2136_48B2_A9F6_DEB708B66B93_.wvu.Cols" localSheetId="10" hidden="1">Discount!$I:$N</definedName>
    <definedName name="Z_FC366365_2136_48B2_A9F6_DEB708B66B93_.wvu.Cols" localSheetId="3" hidden="1">'Names of Bidder'!$L:$L</definedName>
    <definedName name="Z_FC366365_2136_48B2_A9F6_DEB708B66B93_.wvu.Cols" localSheetId="4" hidden="1">'Sch-1'!$Q:$W,'Sch-1'!$AB:$AL</definedName>
    <definedName name="Z_FC366365_2136_48B2_A9F6_DEB708B66B93_.wvu.Cols" localSheetId="5" hidden="1">'Sch-1(Disc)'!$I:$I,'Sch-1(Disc)'!$P:$Z</definedName>
    <definedName name="Z_FC366365_2136_48B2_A9F6_DEB708B66B93_.wvu.Cols" localSheetId="6" hidden="1">'Sch-2'!$I:$P</definedName>
    <definedName name="Z_FC366365_2136_48B2_A9F6_DEB708B66B93_.wvu.Cols" localSheetId="7" hidden="1">'Sch-5 Dis'!$I:$P</definedName>
    <definedName name="Z_FC366365_2136_48B2_A9F6_DEB708B66B93_.wvu.FilterData" localSheetId="4" hidden="1">'Sch-1'!$A$20:$P$35</definedName>
    <definedName name="Z_FC366365_2136_48B2_A9F6_DEB708B66B93_.wvu.FilterData" localSheetId="5" hidden="1">'Sch-1(Disc)'!$A$20:$F$92</definedName>
    <definedName name="Z_FC366365_2136_48B2_A9F6_DEB708B66B93_.wvu.PrintArea" localSheetId="14" hidden="1">'Bid Form 2nd Envelope'!$A$1:$F$59</definedName>
    <definedName name="Z_FC366365_2136_48B2_A9F6_DEB708B66B93_.wvu.PrintArea" localSheetId="10" hidden="1">Discount!$A$2:$G$42</definedName>
    <definedName name="Z_FC366365_2136_48B2_A9F6_DEB708B66B93_.wvu.PrintArea" localSheetId="12" hidden="1">'Entry Tax'!$A$1:$E$16</definedName>
    <definedName name="Z_FC366365_2136_48B2_A9F6_DEB708B66B93_.wvu.PrintArea" localSheetId="2" hidden="1">Instructions!$A$1:$C$40</definedName>
    <definedName name="Z_FC366365_2136_48B2_A9F6_DEB708B66B93_.wvu.PrintArea" localSheetId="3" hidden="1">'Names of Bidder'!$B$1:$G$28</definedName>
    <definedName name="Z_FC366365_2136_48B2_A9F6_DEB708B66B93_.wvu.PrintArea" localSheetId="11" hidden="1">Octroi!$A$1:$E$16</definedName>
    <definedName name="Z_FC366365_2136_48B2_A9F6_DEB708B66B93_.wvu.PrintArea" localSheetId="13" hidden="1">'Other Taxes &amp; Duties'!$A$1:$F$16</definedName>
    <definedName name="Z_FC366365_2136_48B2_A9F6_DEB708B66B93_.wvu.PrintArea" localSheetId="15" hidden="1">'Q &amp; C'!$A$1:$F$38</definedName>
    <definedName name="Z_FC366365_2136_48B2_A9F6_DEB708B66B93_.wvu.PrintArea" localSheetId="4" hidden="1">'Sch-1'!$A$1:$P$42</definedName>
    <definedName name="Z_FC366365_2136_48B2_A9F6_DEB708B66B93_.wvu.PrintArea" localSheetId="5" hidden="1">'Sch-1(Disc)'!$A$1:$F$98</definedName>
    <definedName name="Z_FC366365_2136_48B2_A9F6_DEB708B66B93_.wvu.PrintArea" localSheetId="6" hidden="1">'Sch-2'!$A$1:$E$20</definedName>
    <definedName name="Z_FC366365_2136_48B2_A9F6_DEB708B66B93_.wvu.PrintArea" localSheetId="8" hidden="1">'Sch-3'!$A$1:$D$33</definedName>
    <definedName name="Z_FC366365_2136_48B2_A9F6_DEB708B66B93_.wvu.PrintArea" localSheetId="9" hidden="1">'Sch-3 After Discount'!$A$1:$D$33</definedName>
    <definedName name="Z_FC366365_2136_48B2_A9F6_DEB708B66B93_.wvu.PrintArea" localSheetId="7" hidden="1">'Sch-5 Dis'!$A$1:$E$44</definedName>
    <definedName name="Z_FC366365_2136_48B2_A9F6_DEB708B66B93_.wvu.PrintTitles" localSheetId="4" hidden="1">'Sch-1'!$17:$18</definedName>
    <definedName name="Z_FC366365_2136_48B2_A9F6_DEB708B66B93_.wvu.PrintTitles" localSheetId="5" hidden="1">'Sch-1(Disc)'!$14:$16</definedName>
    <definedName name="Z_FC366365_2136_48B2_A9F6_DEB708B66B93_.wvu.PrintTitles" localSheetId="6" hidden="1">'Sch-2'!$3:$13</definedName>
    <definedName name="Z_FC366365_2136_48B2_A9F6_DEB708B66B93_.wvu.PrintTitles" localSheetId="8" hidden="1">'Sch-3'!$3:$13</definedName>
    <definedName name="Z_FC366365_2136_48B2_A9F6_DEB708B66B93_.wvu.PrintTitles" localSheetId="9" hidden="1">'Sch-3 After Discount'!$3:$13</definedName>
    <definedName name="Z_FC366365_2136_48B2_A9F6_DEB708B66B93_.wvu.PrintTitles" localSheetId="7" hidden="1">'Sch-5 Dis'!$3:$13</definedName>
    <definedName name="Z_FC366365_2136_48B2_A9F6_DEB708B66B93_.wvu.Rows" localSheetId="1" hidden="1">Cover!$7:$7</definedName>
    <definedName name="Z_FC366365_2136_48B2_A9F6_DEB708B66B93_.wvu.Rows" localSheetId="10" hidden="1">Discount!$17:$30,Discount!$32:$32</definedName>
    <definedName name="Z_FC366365_2136_48B2_A9F6_DEB708B66B93_.wvu.Rows" localSheetId="2" hidden="1">Instructions!$36:$37</definedName>
    <definedName name="Z_FC366365_2136_48B2_A9F6_DEB708B66B93_.wvu.Rows" localSheetId="4" hidden="1">'Sch-1'!$2:$2,'Sch-1'!$12:$12,'Sch-1'!$14:$15,'Sch-1'!#REF!</definedName>
    <definedName name="Z_FC366365_2136_48B2_A9F6_DEB708B66B93_.wvu.Rows" localSheetId="5" hidden="1">'Sch-1(Disc)'!$68:$91</definedName>
    <definedName name="Z_FC366365_2136_48B2_A9F6_DEB708B66B93_.wvu.Rows" localSheetId="8" hidden="1">'Sch-3'!$17:$28</definedName>
    <definedName name="Z_FC366365_2136_48B2_A9F6_DEB708B66B93_.wvu.Rows" localSheetId="9" hidden="1">'Sch-3 After Discount'!$17:$28</definedName>
    <definedName name="Z_FCAAE906_744B_4580_8002_466CC408DAC9_.wvu.Cols" localSheetId="14" hidden="1">'Bid Form 2nd Envelope'!$Y:$AN</definedName>
    <definedName name="Z_FCAAE906_744B_4580_8002_466CC408DAC9_.wvu.Cols" localSheetId="10" hidden="1">Discount!$I:$N</definedName>
    <definedName name="Z_FCAAE906_744B_4580_8002_466CC408DAC9_.wvu.Cols" localSheetId="3" hidden="1">'Names of Bidder'!$L:$L</definedName>
    <definedName name="Z_FCAAE906_744B_4580_8002_466CC408DAC9_.wvu.Cols" localSheetId="4" hidden="1">'Sch-1'!$Q:$V,'Sch-1'!$AB:$AL</definedName>
    <definedName name="Z_FCAAE906_744B_4580_8002_466CC408DAC9_.wvu.Cols" localSheetId="5" hidden="1">'Sch-1(Disc)'!$I:$I,'Sch-1(Disc)'!$P:$Z</definedName>
    <definedName name="Z_FCAAE906_744B_4580_8002_466CC408DAC9_.wvu.Cols" localSheetId="6" hidden="1">'Sch-2'!$I:$P</definedName>
    <definedName name="Z_FCAAE906_744B_4580_8002_466CC408DAC9_.wvu.Cols" localSheetId="7" hidden="1">'Sch-5 Dis'!$I:$P</definedName>
    <definedName name="Z_FCAAE906_744B_4580_8002_466CC408DAC9_.wvu.FilterData" localSheetId="4" hidden="1">'Sch-1'!$A$20:$P$35</definedName>
    <definedName name="Z_FCAAE906_744B_4580_8002_466CC408DAC9_.wvu.FilterData" localSheetId="5" hidden="1">'Sch-1(Disc)'!$A$20:$F$92</definedName>
    <definedName name="Z_FCAAE906_744B_4580_8002_466CC408DAC9_.wvu.PrintArea" localSheetId="14" hidden="1">'Bid Form 2nd Envelope'!$A$1:$F$59</definedName>
    <definedName name="Z_FCAAE906_744B_4580_8002_466CC408DAC9_.wvu.PrintArea" localSheetId="10" hidden="1">Discount!$A$2:$G$42</definedName>
    <definedName name="Z_FCAAE906_744B_4580_8002_466CC408DAC9_.wvu.PrintArea" localSheetId="12" hidden="1">'Entry Tax'!$A$1:$E$16</definedName>
    <definedName name="Z_FCAAE906_744B_4580_8002_466CC408DAC9_.wvu.PrintArea" localSheetId="2" hidden="1">Instructions!$A$1:$C$40</definedName>
    <definedName name="Z_FCAAE906_744B_4580_8002_466CC408DAC9_.wvu.PrintArea" localSheetId="3" hidden="1">'Names of Bidder'!$B$1:$G$28</definedName>
    <definedName name="Z_FCAAE906_744B_4580_8002_466CC408DAC9_.wvu.PrintArea" localSheetId="11" hidden="1">Octroi!$A$1:$E$16</definedName>
    <definedName name="Z_FCAAE906_744B_4580_8002_466CC408DAC9_.wvu.PrintArea" localSheetId="13" hidden="1">'Other Taxes &amp; Duties'!$A$1:$F$16</definedName>
    <definedName name="Z_FCAAE906_744B_4580_8002_466CC408DAC9_.wvu.PrintArea" localSheetId="15" hidden="1">'Q &amp; C'!$A$1:$F$38</definedName>
    <definedName name="Z_FCAAE906_744B_4580_8002_466CC408DAC9_.wvu.PrintArea" localSheetId="4" hidden="1">'Sch-1'!$A$1:$P$42</definedName>
    <definedName name="Z_FCAAE906_744B_4580_8002_466CC408DAC9_.wvu.PrintArea" localSheetId="5" hidden="1">'Sch-1(Disc)'!$A$1:$F$98</definedName>
    <definedName name="Z_FCAAE906_744B_4580_8002_466CC408DAC9_.wvu.PrintArea" localSheetId="6" hidden="1">'Sch-2'!$A$1:$E$20</definedName>
    <definedName name="Z_FCAAE906_744B_4580_8002_466CC408DAC9_.wvu.PrintArea" localSheetId="8" hidden="1">'Sch-3'!$A$1:$D$33</definedName>
    <definedName name="Z_FCAAE906_744B_4580_8002_466CC408DAC9_.wvu.PrintArea" localSheetId="9" hidden="1">'Sch-3 After Discount'!$A$1:$D$33</definedName>
    <definedName name="Z_FCAAE906_744B_4580_8002_466CC408DAC9_.wvu.PrintArea" localSheetId="7" hidden="1">'Sch-5 Dis'!$A$1:$E$44</definedName>
    <definedName name="Z_FCAAE906_744B_4580_8002_466CC408DAC9_.wvu.PrintTitles" localSheetId="4" hidden="1">'Sch-1'!$17:$18</definedName>
    <definedName name="Z_FCAAE906_744B_4580_8002_466CC408DAC9_.wvu.PrintTitles" localSheetId="5" hidden="1">'Sch-1(Disc)'!$14:$16</definedName>
    <definedName name="Z_FCAAE906_744B_4580_8002_466CC408DAC9_.wvu.PrintTitles" localSheetId="6" hidden="1">'Sch-2'!$3:$13</definedName>
    <definedName name="Z_FCAAE906_744B_4580_8002_466CC408DAC9_.wvu.PrintTitles" localSheetId="8" hidden="1">'Sch-3'!$3:$13</definedName>
    <definedName name="Z_FCAAE906_744B_4580_8002_466CC408DAC9_.wvu.PrintTitles" localSheetId="9" hidden="1">'Sch-3 After Discount'!$3:$13</definedName>
    <definedName name="Z_FCAAE906_744B_4580_8002_466CC408DAC9_.wvu.PrintTitles" localSheetId="7" hidden="1">'Sch-5 Dis'!$3:$13</definedName>
    <definedName name="Z_FCAAE906_744B_4580_8002_466CC408DAC9_.wvu.Rows" localSheetId="1" hidden="1">Cover!$7:$7</definedName>
    <definedName name="Z_FCAAE906_744B_4580_8002_466CC408DAC9_.wvu.Rows" localSheetId="10" hidden="1">Discount!$17:$30,Discount!$32:$32</definedName>
    <definedName name="Z_FCAAE906_744B_4580_8002_466CC408DAC9_.wvu.Rows" localSheetId="2" hidden="1">Instructions!$36:$37</definedName>
    <definedName name="Z_FCAAE906_744B_4580_8002_466CC408DAC9_.wvu.Rows" localSheetId="4" hidden="1">'Sch-1'!$2:$2,'Sch-1'!$12:$12,'Sch-1'!$14:$15</definedName>
    <definedName name="Z_FCAAE906_744B_4580_8002_466CC408DAC9_.wvu.Rows" localSheetId="5" hidden="1">'Sch-1(Disc)'!$68:$91</definedName>
    <definedName name="Z_FCAAE906_744B_4580_8002_466CC408DAC9_.wvu.Rows" localSheetId="8" hidden="1">'Sch-3'!$17:$28</definedName>
    <definedName name="Z_FCAAE906_744B_4580_8002_466CC408DAC9_.wvu.Rows" localSheetId="9" hidden="1">'Sch-3 After Discount'!$17:$28</definedName>
    <definedName name="Z_FD7F7BE1_8CB1_460B_98AB_D33E15FD14E6_.wvu.Cols" localSheetId="14" hidden="1">'Bid Form 2nd Envelope'!$Y:$AM</definedName>
    <definedName name="Z_FD7F7BE1_8CB1_460B_98AB_D33E15FD14E6_.wvu.Cols" localSheetId="10" hidden="1">Discount!$I:$O</definedName>
    <definedName name="Z_FD7F7BE1_8CB1_460B_98AB_D33E15FD14E6_.wvu.Cols" localSheetId="3" hidden="1">'Names of Bidder'!$L:$L</definedName>
    <definedName name="Z_FD7F7BE1_8CB1_460B_98AB_D33E15FD14E6_.wvu.Cols" localSheetId="4" hidden="1">'Sch-1'!$AB:$AL</definedName>
    <definedName name="Z_FD7F7BE1_8CB1_460B_98AB_D33E15FD14E6_.wvu.Cols" localSheetId="5" hidden="1">'Sch-1(Disc)'!$I:$I,'Sch-1(Disc)'!$P:$Z</definedName>
    <definedName name="Z_FD7F7BE1_8CB1_460B_98AB_D33E15FD14E6_.wvu.Cols" localSheetId="6" hidden="1">'Sch-2'!$I:$P</definedName>
    <definedName name="Z_FD7F7BE1_8CB1_460B_98AB_D33E15FD14E6_.wvu.Cols" localSheetId="7" hidden="1">'Sch-5 Dis'!$I:$P</definedName>
    <definedName name="Z_FD7F7BE1_8CB1_460B_98AB_D33E15FD14E6_.wvu.FilterData" localSheetId="4" hidden="1">'Sch-1'!$A$20:$P$35</definedName>
    <definedName name="Z_FD7F7BE1_8CB1_460B_98AB_D33E15FD14E6_.wvu.FilterData" localSheetId="5" hidden="1">'Sch-1(Disc)'!$A$20:$F$92</definedName>
    <definedName name="Z_FD7F7BE1_8CB1_460B_98AB_D33E15FD14E6_.wvu.PrintArea" localSheetId="14" hidden="1">'Bid Form 2nd Envelope'!$A$1:$F$59</definedName>
    <definedName name="Z_FD7F7BE1_8CB1_460B_98AB_D33E15FD14E6_.wvu.PrintArea" localSheetId="10" hidden="1">Discount!$A$2:$G$42</definedName>
    <definedName name="Z_FD7F7BE1_8CB1_460B_98AB_D33E15FD14E6_.wvu.PrintArea" localSheetId="12" hidden="1">'Entry Tax'!$A$1:$E$16</definedName>
    <definedName name="Z_FD7F7BE1_8CB1_460B_98AB_D33E15FD14E6_.wvu.PrintArea" localSheetId="2" hidden="1">Instructions!$A$1:$C$40</definedName>
    <definedName name="Z_FD7F7BE1_8CB1_460B_98AB_D33E15FD14E6_.wvu.PrintArea" localSheetId="3" hidden="1">'Names of Bidder'!$B$1:$G$28</definedName>
    <definedName name="Z_FD7F7BE1_8CB1_460B_98AB_D33E15FD14E6_.wvu.PrintArea" localSheetId="11" hidden="1">Octroi!$A$1:$E$16</definedName>
    <definedName name="Z_FD7F7BE1_8CB1_460B_98AB_D33E15FD14E6_.wvu.PrintArea" localSheetId="13" hidden="1">'Other Taxes &amp; Duties'!$A$1:$F$16</definedName>
    <definedName name="Z_FD7F7BE1_8CB1_460B_98AB_D33E15FD14E6_.wvu.PrintArea" localSheetId="15" hidden="1">'Q &amp; C'!$A$1:$F$38</definedName>
    <definedName name="Z_FD7F7BE1_8CB1_460B_98AB_D33E15FD14E6_.wvu.PrintArea" localSheetId="4" hidden="1">'Sch-1'!$A$1:$P$42</definedName>
    <definedName name="Z_FD7F7BE1_8CB1_460B_98AB_D33E15FD14E6_.wvu.PrintArea" localSheetId="5" hidden="1">'Sch-1(Disc)'!$A$1:$F$98</definedName>
    <definedName name="Z_FD7F7BE1_8CB1_460B_98AB_D33E15FD14E6_.wvu.PrintArea" localSheetId="6" hidden="1">'Sch-2'!$A$1:$E$20</definedName>
    <definedName name="Z_FD7F7BE1_8CB1_460B_98AB_D33E15FD14E6_.wvu.PrintArea" localSheetId="8" hidden="1">'Sch-3'!$A$1:$D$33</definedName>
    <definedName name="Z_FD7F7BE1_8CB1_460B_98AB_D33E15FD14E6_.wvu.PrintArea" localSheetId="9" hidden="1">'Sch-3 After Discount'!$A$1:$D$33</definedName>
    <definedName name="Z_FD7F7BE1_8CB1_460B_98AB_D33E15FD14E6_.wvu.PrintArea" localSheetId="7" hidden="1">'Sch-5 Dis'!$A$1:$E$44</definedName>
    <definedName name="Z_FD7F7BE1_8CB1_460B_98AB_D33E15FD14E6_.wvu.PrintTitles" localSheetId="4" hidden="1">'Sch-1'!$14:$16</definedName>
    <definedName name="Z_FD7F7BE1_8CB1_460B_98AB_D33E15FD14E6_.wvu.PrintTitles" localSheetId="5" hidden="1">'Sch-1(Disc)'!$14:$16</definedName>
    <definedName name="Z_FD7F7BE1_8CB1_460B_98AB_D33E15FD14E6_.wvu.PrintTitles" localSheetId="6" hidden="1">'Sch-2'!$3:$13</definedName>
    <definedName name="Z_FD7F7BE1_8CB1_460B_98AB_D33E15FD14E6_.wvu.PrintTitles" localSheetId="8" hidden="1">'Sch-3'!$3:$13</definedName>
    <definedName name="Z_FD7F7BE1_8CB1_460B_98AB_D33E15FD14E6_.wvu.PrintTitles" localSheetId="9" hidden="1">'Sch-3 After Discount'!$3:$13</definedName>
    <definedName name="Z_FD7F7BE1_8CB1_460B_98AB_D33E15FD14E6_.wvu.PrintTitles" localSheetId="7" hidden="1">'Sch-5 Dis'!$3:$13</definedName>
    <definedName name="Z_FD7F7BE1_8CB1_460B_98AB_D33E15FD14E6_.wvu.Rows" localSheetId="1" hidden="1">Cover!$7:$7</definedName>
    <definedName name="Z_FD7F7BE1_8CB1_460B_98AB_D33E15FD14E6_.wvu.Rows" localSheetId="10" hidden="1">Discount!$17:$30</definedName>
    <definedName name="Z_FD7F7BE1_8CB1_460B_98AB_D33E15FD14E6_.wvu.Rows" localSheetId="2" hidden="1">Instructions!$36:$37</definedName>
    <definedName name="Z_FD7F7BE1_8CB1_460B_98AB_D33E15FD14E6_.wvu.Rows" localSheetId="4" hidden="1">'Sch-1'!#REF!,'Sch-1'!#REF!</definedName>
    <definedName name="Z_FD7F7BE1_8CB1_460B_98AB_D33E15FD14E6_.wvu.Rows" localSheetId="5" hidden="1">'Sch-1(Disc)'!$68:$91</definedName>
    <definedName name="Z_FD7F7BE1_8CB1_460B_98AB_D33E15FD14E6_.wvu.Rows" localSheetId="8" hidden="1">'Sch-3'!$17:$28</definedName>
    <definedName name="Z_FD7F7BE1_8CB1_460B_98AB_D33E15FD14E6_.wvu.Rows" localSheetId="9" hidden="1">'Sch-3 After Discount'!$17:$28</definedName>
  </definedNames>
  <calcPr calcId="191029"/>
  <customWorkbookViews>
    <customWorkbookView name="SAMRAT JAIN {सम्राट जैन} - Personal View" guid="{93F2FEDA-AB07-4652-9895-BE34975CD6CE}" mergeInterval="0" personalView="1" maximized="1" xWindow="-8" yWindow="-8" windowWidth="1936" windowHeight="1048" tabRatio="617" activeSheetId="15"/>
    <customWorkbookView name="Samrat Jain {Samrat Jain} - Personal View" guid="{D4DE57C7-E521-4428-80BD-545B19793C78}" mergeInterval="0" personalView="1" maximized="1" xWindow="-8" yWindow="-8" windowWidth="1936" windowHeight="1056" tabRatio="617" activeSheetId="2" showComments="commIndAndComment"/>
    <customWorkbookView name="Rahul {Rahul} - Personal View" guid="{427AF4ED-2BDF-478F-9F0A-595838FA0EC8}" mergeInterval="0" personalView="1" maximized="1" windowWidth="1916" windowHeight="774" tabRatio="704" activeSheetId="9"/>
    <customWorkbookView name="Kapil Mandil {कपिल मंडिल} - Personal View" guid="{EF8F60CB-82F3-477F-A7D3-94F4C70843DC}" mergeInterval="0" personalView="1" maximized="1" windowWidth="1916" windowHeight="803" tabRatio="704" activeSheetId="11"/>
    <customWorkbookView name="60002749 - Personal View" guid="{9658319F-66FC-48F8-AB8A-302F6F77BA10}" mergeInterval="0" personalView="1" maximized="1" xWindow="1" yWindow="1" windowWidth="1366" windowHeight="538" tabRatio="759" activeSheetId="9"/>
    <customWorkbookView name="Jasminder Singh Bhatia {जसमिंदर सिंह भाटिया} - Personal View" guid="{D4A148BB-8D25-43B9-8797-A9D3AE767B49}" mergeInterval="0" personalView="1" maximized="1" windowWidth="1596" windowHeight="634" tabRatio="759" activeSheetId="5"/>
    <customWorkbookView name="60000863 - Personal View" guid="{714760DF-5EB1-4543-9C04-C1A23AAE4384}" mergeInterval="0" personalView="1" maximized="1" xWindow="1" yWindow="1" windowWidth="1014" windowHeight="469" tabRatio="959" activeSheetId="15"/>
    <customWorkbookView name="60002487 - Personal View" guid="{BE0CEA4D-1A4E-4C32-BF92-B8DA3D3423E5}" mergeInterval="0" personalView="1" maximized="1" windowWidth="1362" windowHeight="543" tabRatio="959" activeSheetId="5"/>
    <customWorkbookView name="60001192 - Personal View" guid="{3DA0B320-DAF7-4F4A-921A-9FCFD188E8C7}" mergeInterval="0" personalView="1" maximized="1" xWindow="1" yWindow="1" windowWidth="1362" windowHeight="496" tabRatio="881" activeSheetId="2"/>
    <customWorkbookView name="NRAPENDRA KUMAR - Personal View" guid="{8C0E2163-61BB-48DF-AFAF-5E75147ED450}" mergeInterval="0" personalView="1" maximized="1" windowWidth="1362" windowHeight="503" tabRatio="881" activeSheetId="2"/>
    <customWorkbookView name="Baijnath Singh - Personal View" guid="{FD7F7BE1-8CB1-460B-98AB-D33E15FD14E6}" mergeInterval="0" personalView="1" maximized="1" windowWidth="1362" windowHeight="495" tabRatio="881" activeSheetId="4"/>
    <customWorkbookView name="01258 - Personal View" guid="{1F4837C2-36FF-4422-95DC-EAAD1B4FAC2F}" mergeInterval="0" personalView="1" maximized="1" xWindow="1" yWindow="1" windowWidth="1362" windowHeight="464" tabRatio="881" activeSheetId="2"/>
    <customWorkbookView name="01209 - Personal View" guid="{27A45B7A-04F2-4516-B80B-5ED0825D4ED3}" mergeInterval="0" personalView="1" maximized="1" xWindow="1" yWindow="1" windowWidth="1366" windowHeight="538"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Ann Mary Jose           - Personal View" guid="{091A6405-72DB-46E0-B81A-EC53A5C58396}" mergeInterval="0" personalView="1" maximized="1" xWindow="1" yWindow="1" windowWidth="1362" windowHeight="496" tabRatio="632" activeSheetId="2"/>
    <customWorkbookView name="KIRAN - Personal View" guid="{EEE4E2D7-4BFE-4C24-8B93-9FD441A50336}" mergeInterval="0" personalView="1" maximized="1" windowWidth="1362" windowHeight="543" tabRatio="632" activeSheetId="14"/>
    <customWorkbookView name="02405 - Personal View" guid="{E2E57CA5-082B-4C11-AB34-2A298199576B}" mergeInterval="0" personalView="1" maximized="1" xWindow="1" yWindow="1" windowWidth="1362" windowHeight="496" tabRatio="959" activeSheetId="2"/>
    <customWorkbookView name="admin - Personal View" guid="{E8B8E0BD-9CB3-4C7D-9BC6-088FDFCB0B45}" mergeInterval="0" personalView="1" maximized="1" windowWidth="1362" windowHeight="543" tabRatio="959" activeSheetId="2"/>
    <customWorkbookView name="60001209 - Personal View" guid="{CB39F8EE-FAD8-4C4E-B5E9-5EC27AC08528}" mergeInterval="0" personalView="1" maximized="1" xWindow="1" yWindow="1" windowWidth="1362" windowHeight="538" tabRatio="959" activeSheetId="2"/>
    <customWorkbookView name="60001758 - Personal View" guid="{97B2ED79-AE3F-4DF3-959D-96AE4A0B76A0}" mergeInterval="0" personalView="1" maximized="1" xWindow="1" yWindow="1" windowWidth="1600" windowHeight="670" tabRatio="959" activeSheetId="15"/>
    <customWorkbookView name="Neelam - Personal View" guid="{2D068FA3-47E3-4516-81A6-894AA90F7864}" mergeInterval="0" personalView="1" maximized="1" xWindow="-9" yWindow="-9" windowWidth="1938" windowHeight="1048" tabRatio="704" activeSheetId="11"/>
    <customWorkbookView name="Rahul kumar - Personal View" guid="{25F14B1D-FADD-4C44-AA48-5D402D65337D}" mergeInterval="0" personalView="1" maximized="1" xWindow="-8" yWindow="-8" windowWidth="1382" windowHeight="744" tabRatio="704" activeSheetId="2"/>
    <customWorkbookView name="Rahul . {राहुल} - Personal View" guid="{FC366365-2136-48B2-A9F6-DEB708B66B93}" mergeInterval="0" personalView="1" maximized="1" xWindow="-8" yWindow="-8" windowWidth="1936" windowHeight="1056" tabRatio="704" activeSheetId="5"/>
    <customWorkbookView name="Ram Lal {Ram Lal} - Personal View" guid="{FCAAE906-744B-4580-8002-466CC408DAC9}" mergeInterval="0" personalView="1" maximized="1" xWindow="-8" yWindow="-8" windowWidth="1936" windowHeight="1056" tabRatio="617" activeSheetId="15"/>
  </customWorkbookViews>
</workbook>
</file>

<file path=xl/calcChain.xml><?xml version="1.0" encoding="utf-8"?>
<calcChain xmlns="http://schemas.openxmlformats.org/spreadsheetml/2006/main">
  <c r="Q31" i="5" l="1"/>
  <c r="R31" i="5" s="1"/>
  <c r="P31" i="5"/>
  <c r="Q30" i="5"/>
  <c r="R30" i="5" s="1"/>
  <c r="P30" i="5"/>
  <c r="Q29" i="5"/>
  <c r="R29" i="5" s="1"/>
  <c r="P29" i="5"/>
  <c r="Q28" i="5"/>
  <c r="R28" i="5" s="1"/>
  <c r="P28" i="5"/>
  <c r="Q27" i="5"/>
  <c r="R27" i="5" s="1"/>
  <c r="P27" i="5"/>
  <c r="Q26" i="5"/>
  <c r="R26" i="5" s="1"/>
  <c r="P26" i="5"/>
  <c r="Q25" i="5"/>
  <c r="R25" i="5" s="1"/>
  <c r="P25" i="5"/>
  <c r="Q24" i="5"/>
  <c r="R24" i="5" s="1"/>
  <c r="P24" i="5"/>
  <c r="Q23" i="5"/>
  <c r="R23" i="5" s="1"/>
  <c r="P23" i="5"/>
  <c r="Q22" i="5"/>
  <c r="R22" i="5" s="1"/>
  <c r="P22" i="5"/>
  <c r="A1" i="15" l="1"/>
  <c r="Q21" i="5"/>
  <c r="R21" i="5" s="1"/>
  <c r="Q32" i="5"/>
  <c r="R32" i="5" s="1"/>
  <c r="Q33" i="5"/>
  <c r="R33" i="5" s="1"/>
  <c r="Q34" i="5"/>
  <c r="R34" i="5" s="1"/>
  <c r="Q20" i="5"/>
  <c r="R20" i="5" s="1"/>
  <c r="P20" i="5"/>
  <c r="R36" i="5" l="1"/>
  <c r="D15" i="7" s="1"/>
  <c r="D16" i="7" s="1"/>
  <c r="D11" i="10"/>
  <c r="F9" i="16"/>
  <c r="D11" i="16"/>
  <c r="F11" i="16" s="1"/>
  <c r="D16" i="16"/>
  <c r="F24" i="16" s="1"/>
  <c r="D17" i="16"/>
  <c r="F25" i="16" s="1"/>
  <c r="F17" i="16"/>
  <c r="D20" i="16"/>
  <c r="F20" i="16" s="1"/>
  <c r="F31" i="16"/>
  <c r="F32" i="16" s="1"/>
  <c r="F14" i="16" s="1"/>
  <c r="I31" i="16"/>
  <c r="J31" i="16" s="1"/>
  <c r="M31" i="16"/>
  <c r="N31" i="16" s="1"/>
  <c r="I33" i="16"/>
  <c r="K33" i="16" s="1"/>
  <c r="M33" i="16"/>
  <c r="O32" i="16" s="1"/>
  <c r="I34" i="16"/>
  <c r="J34" i="16" s="1"/>
  <c r="M34" i="16"/>
  <c r="N34" i="16" s="1"/>
  <c r="I35" i="16"/>
  <c r="J35" i="16" s="1"/>
  <c r="M35" i="16"/>
  <c r="O35" i="16" s="1"/>
  <c r="I36" i="16"/>
  <c r="K36" i="16" s="1"/>
  <c r="M36" i="16"/>
  <c r="N36" i="16" s="1"/>
  <c r="I37" i="16"/>
  <c r="K37" i="16" s="1"/>
  <c r="M37" i="16"/>
  <c r="N37" i="16" s="1"/>
  <c r="I38" i="16"/>
  <c r="Z1" i="15"/>
  <c r="E45" i="15" s="1"/>
  <c r="A9" i="15"/>
  <c r="A10" i="15"/>
  <c r="A11" i="15"/>
  <c r="A12" i="15"/>
  <c r="A13" i="15"/>
  <c r="A42" i="15"/>
  <c r="F6" i="14"/>
  <c r="F7" i="14"/>
  <c r="F8" i="14"/>
  <c r="F9" i="14"/>
  <c r="F10" i="14"/>
  <c r="F11" i="14"/>
  <c r="F12" i="14"/>
  <c r="F13" i="14"/>
  <c r="F14" i="14"/>
  <c r="F15" i="14"/>
  <c r="E6" i="13"/>
  <c r="E7" i="13"/>
  <c r="E8" i="13"/>
  <c r="E9" i="13"/>
  <c r="E10" i="13"/>
  <c r="E11" i="13"/>
  <c r="E12" i="13"/>
  <c r="E13" i="13"/>
  <c r="E14" i="13"/>
  <c r="E15" i="13"/>
  <c r="E6" i="12"/>
  <c r="E7" i="12"/>
  <c r="E8" i="12"/>
  <c r="E9" i="12"/>
  <c r="E10" i="12"/>
  <c r="E11" i="12"/>
  <c r="E12" i="12"/>
  <c r="E13" i="12"/>
  <c r="E14" i="12"/>
  <c r="E15" i="12"/>
  <c r="J16" i="11"/>
  <c r="I19" i="11"/>
  <c r="J19" i="11" s="1"/>
  <c r="I20" i="11"/>
  <c r="J20" i="11" s="1"/>
  <c r="I21" i="11"/>
  <c r="J21" i="11" s="1"/>
  <c r="I22" i="11"/>
  <c r="J22" i="11" s="1"/>
  <c r="J24" i="11"/>
  <c r="I25" i="11"/>
  <c r="J25" i="11"/>
  <c r="I26" i="11"/>
  <c r="J26" i="11"/>
  <c r="I27" i="11"/>
  <c r="J27" i="11"/>
  <c r="I28" i="11"/>
  <c r="J28" i="11"/>
  <c r="I29" i="11"/>
  <c r="J29" i="11" s="1"/>
  <c r="I30" i="11"/>
  <c r="J30" i="11"/>
  <c r="D7" i="10"/>
  <c r="D8" i="10"/>
  <c r="D9" i="10"/>
  <c r="D10" i="10"/>
  <c r="D17" i="10"/>
  <c r="D19" i="10"/>
  <c r="D25" i="10"/>
  <c r="D28" i="10"/>
  <c r="D7" i="9"/>
  <c r="D8" i="9"/>
  <c r="D9" i="9"/>
  <c r="D10" i="9"/>
  <c r="D11" i="9"/>
  <c r="D17" i="9"/>
  <c r="D7" i="16" s="1"/>
  <c r="F7" i="16" s="1"/>
  <c r="D19" i="9"/>
  <c r="D8" i="16" s="1"/>
  <c r="F8" i="16" s="1"/>
  <c r="D25" i="9"/>
  <c r="D28" i="9"/>
  <c r="D7" i="8"/>
  <c r="D8" i="8"/>
  <c r="D9" i="8"/>
  <c r="D10" i="8"/>
  <c r="D11" i="8"/>
  <c r="C16" i="8"/>
  <c r="O14" i="8" s="1"/>
  <c r="K18" i="8"/>
  <c r="K23" i="8" s="1"/>
  <c r="O18" i="8"/>
  <c r="O23" i="8" s="1"/>
  <c r="C21" i="8"/>
  <c r="C26" i="8"/>
  <c r="D7" i="7"/>
  <c r="D8" i="7"/>
  <c r="D9" i="7"/>
  <c r="D10" i="7"/>
  <c r="D11" i="7"/>
  <c r="K14" i="7"/>
  <c r="D14" i="16" s="1"/>
  <c r="O14" i="7"/>
  <c r="R1" i="6"/>
  <c r="R2" i="6" s="1"/>
  <c r="W1" i="6"/>
  <c r="B8" i="6"/>
  <c r="W8" i="6"/>
  <c r="A7" i="6" s="1"/>
  <c r="B9" i="6"/>
  <c r="B10" i="6"/>
  <c r="B11" i="6"/>
  <c r="B19" i="6"/>
  <c r="D19" i="6"/>
  <c r="B20" i="6"/>
  <c r="B21" i="6"/>
  <c r="D21" i="6"/>
  <c r="I22" i="6"/>
  <c r="B23" i="6"/>
  <c r="D23" i="6"/>
  <c r="I24" i="6"/>
  <c r="B25" i="6"/>
  <c r="D25" i="6"/>
  <c r="I26" i="6"/>
  <c r="B27" i="6"/>
  <c r="D27" i="6"/>
  <c r="I28" i="6"/>
  <c r="B29" i="6"/>
  <c r="D29" i="6"/>
  <c r="I30" i="6"/>
  <c r="B31" i="6"/>
  <c r="D31" i="6"/>
  <c r="I32" i="6"/>
  <c r="B33" i="6"/>
  <c r="D33" i="6"/>
  <c r="I34" i="6"/>
  <c r="B35" i="6"/>
  <c r="D35" i="6"/>
  <c r="I36" i="6"/>
  <c r="B37" i="6"/>
  <c r="D37" i="6"/>
  <c r="I38" i="6"/>
  <c r="B39" i="6"/>
  <c r="D39" i="6"/>
  <c r="I40" i="6"/>
  <c r="B41" i="6"/>
  <c r="D41" i="6"/>
  <c r="I42" i="6"/>
  <c r="I43" i="6"/>
  <c r="B44" i="6"/>
  <c r="D44" i="6"/>
  <c r="E44" i="6"/>
  <c r="I44" i="6" s="1"/>
  <c r="B45" i="6"/>
  <c r="I45" i="6"/>
  <c r="B46" i="6"/>
  <c r="D46" i="6"/>
  <c r="E46" i="6"/>
  <c r="I46" i="6" s="1"/>
  <c r="I47" i="6"/>
  <c r="B48" i="6"/>
  <c r="D48" i="6"/>
  <c r="E48" i="6"/>
  <c r="I48" i="6" s="1"/>
  <c r="I49" i="6"/>
  <c r="B50" i="6"/>
  <c r="D50" i="6"/>
  <c r="E50" i="6"/>
  <c r="I50" i="6" s="1"/>
  <c r="I51" i="6"/>
  <c r="B52" i="6"/>
  <c r="D52" i="6"/>
  <c r="E52" i="6"/>
  <c r="F52" i="6" s="1"/>
  <c r="I53" i="6"/>
  <c r="B54" i="6"/>
  <c r="D54" i="6"/>
  <c r="E54" i="6"/>
  <c r="I54" i="6" s="1"/>
  <c r="I55" i="6"/>
  <c r="B56" i="6"/>
  <c r="D56" i="6"/>
  <c r="E56" i="6"/>
  <c r="I56" i="6" s="1"/>
  <c r="I57" i="6"/>
  <c r="B58" i="6"/>
  <c r="D58" i="6"/>
  <c r="E58" i="6"/>
  <c r="I58" i="6" s="1"/>
  <c r="I59" i="6"/>
  <c r="B60" i="6"/>
  <c r="D60" i="6"/>
  <c r="E60" i="6"/>
  <c r="F60" i="6" s="1"/>
  <c r="I61" i="6"/>
  <c r="B62" i="6"/>
  <c r="D62" i="6"/>
  <c r="E62" i="6"/>
  <c r="I62" i="6" s="1"/>
  <c r="I63" i="6"/>
  <c r="B64" i="6"/>
  <c r="D64" i="6"/>
  <c r="E64" i="6"/>
  <c r="I64" i="6" s="1"/>
  <c r="I65" i="6"/>
  <c r="B66" i="6"/>
  <c r="D66" i="6"/>
  <c r="E66" i="6"/>
  <c r="I66" i="6" s="1"/>
  <c r="I67" i="6"/>
  <c r="I68" i="6"/>
  <c r="I69" i="6"/>
  <c r="I70" i="6"/>
  <c r="I71" i="6"/>
  <c r="I72" i="6"/>
  <c r="I73" i="6"/>
  <c r="I74" i="6"/>
  <c r="I75" i="6"/>
  <c r="I76" i="6"/>
  <c r="I77" i="6"/>
  <c r="I78" i="6"/>
  <c r="I79" i="6"/>
  <c r="I80" i="6"/>
  <c r="I81" i="6"/>
  <c r="I82" i="6"/>
  <c r="I83" i="6"/>
  <c r="I84" i="6"/>
  <c r="I85" i="6"/>
  <c r="I86" i="6"/>
  <c r="I87" i="6"/>
  <c r="I88" i="6"/>
  <c r="I89" i="6"/>
  <c r="I90" i="6"/>
  <c r="I91" i="6"/>
  <c r="B96" i="6"/>
  <c r="B97" i="6"/>
  <c r="E97" i="6"/>
  <c r="E98" i="6"/>
  <c r="AD1" i="5"/>
  <c r="AI1" i="5"/>
  <c r="F8" i="5"/>
  <c r="G38" i="11" s="1"/>
  <c r="AI8" i="5"/>
  <c r="A7" i="5" s="1"/>
  <c r="A7" i="10" s="1"/>
  <c r="F9" i="5"/>
  <c r="B9" i="10" s="1"/>
  <c r="F10" i="5"/>
  <c r="B10" i="10" s="1"/>
  <c r="F11" i="5"/>
  <c r="B11" i="10" s="1"/>
  <c r="P21" i="5"/>
  <c r="P32" i="5"/>
  <c r="P33" i="5"/>
  <c r="P34" i="5"/>
  <c r="D40" i="5"/>
  <c r="C40" i="11" s="1"/>
  <c r="D41" i="5"/>
  <c r="B40" i="15" s="1"/>
  <c r="O41" i="5"/>
  <c r="D18" i="7" s="1"/>
  <c r="O42" i="5"/>
  <c r="F41" i="11" s="1"/>
  <c r="AA6" i="4"/>
  <c r="AI2" i="5" s="1"/>
  <c r="B7" i="4"/>
  <c r="L8" i="4"/>
  <c r="B9" i="4"/>
  <c r="A6" i="6" s="1"/>
  <c r="B10" i="4"/>
  <c r="B14" i="4"/>
  <c r="B15" i="4"/>
  <c r="H27" i="4"/>
  <c r="G27" i="4" s="1"/>
  <c r="A1" i="3"/>
  <c r="B2" i="2"/>
  <c r="C15" i="15" s="1"/>
  <c r="B3" i="2"/>
  <c r="A2" i="11" s="1"/>
  <c r="P36" i="5" l="1"/>
  <c r="I15" i="11" s="1"/>
  <c r="J15" i="11" s="1"/>
  <c r="K31" i="16"/>
  <c r="D15" i="9"/>
  <c r="K34" i="16"/>
  <c r="E46" i="15"/>
  <c r="F16" i="14"/>
  <c r="D33" i="8" s="1"/>
  <c r="J37" i="16"/>
  <c r="E16" i="13"/>
  <c r="D30" i="8" s="1"/>
  <c r="F64" i="6"/>
  <c r="F62" i="6"/>
  <c r="F50" i="6"/>
  <c r="F48" i="6"/>
  <c r="F66" i="6"/>
  <c r="F56" i="6"/>
  <c r="F46" i="6"/>
  <c r="I52" i="6"/>
  <c r="F58" i="6"/>
  <c r="O34" i="16"/>
  <c r="O31" i="16"/>
  <c r="I60" i="6"/>
  <c r="E16" i="12"/>
  <c r="D27" i="8" s="1"/>
  <c r="F54" i="6"/>
  <c r="O37" i="16"/>
  <c r="K35" i="16"/>
  <c r="F22" i="16"/>
  <c r="AD2" i="5"/>
  <c r="W2" i="6"/>
  <c r="A1" i="6"/>
  <c r="B18" i="7"/>
  <c r="B10" i="7"/>
  <c r="B8" i="7"/>
  <c r="A3" i="7"/>
  <c r="D42" i="8"/>
  <c r="B25" i="8"/>
  <c r="K14" i="8"/>
  <c r="B32" i="9"/>
  <c r="B32" i="10"/>
  <c r="C41" i="11"/>
  <c r="F39" i="15"/>
  <c r="O36" i="16"/>
  <c r="J36" i="16"/>
  <c r="N35" i="16"/>
  <c r="O33" i="16"/>
  <c r="J33" i="16"/>
  <c r="K32" i="16"/>
  <c r="D4" i="16"/>
  <c r="B1" i="4"/>
  <c r="A6" i="5"/>
  <c r="D19" i="7"/>
  <c r="A1" i="7"/>
  <c r="B42" i="8"/>
  <c r="D14" i="8"/>
  <c r="D36" i="8" s="1"/>
  <c r="D23" i="10" s="1"/>
  <c r="B10" i="8"/>
  <c r="B8" i="8"/>
  <c r="A3" i="8"/>
  <c r="D31" i="9"/>
  <c r="B10" i="9"/>
  <c r="B8" i="9"/>
  <c r="A3" i="9"/>
  <c r="D31" i="10"/>
  <c r="B8" i="10"/>
  <c r="A3" i="10"/>
  <c r="F40" i="11"/>
  <c r="B39" i="15"/>
  <c r="B6" i="15"/>
  <c r="A38" i="16"/>
  <c r="N33" i="16"/>
  <c r="B2" i="4"/>
  <c r="A3" i="5"/>
  <c r="B19" i="7"/>
  <c r="B11" i="7"/>
  <c r="B9" i="7"/>
  <c r="A7" i="7"/>
  <c r="D43" i="8"/>
  <c r="A1" i="8"/>
  <c r="B31" i="9"/>
  <c r="A1" i="9"/>
  <c r="B31" i="10"/>
  <c r="A1" i="10"/>
  <c r="C12" i="11"/>
  <c r="F40" i="15"/>
  <c r="F37" i="15"/>
  <c r="Z2" i="15"/>
  <c r="A1" i="5"/>
  <c r="A3" i="6"/>
  <c r="B43" i="8"/>
  <c r="B20" i="8"/>
  <c r="B11" i="8"/>
  <c r="B9" i="8"/>
  <c r="A7" i="8"/>
  <c r="D32" i="9"/>
  <c r="B11" i="9"/>
  <c r="B9" i="9"/>
  <c r="A7" i="9"/>
  <c r="D32" i="10"/>
  <c r="I39" i="16" l="1"/>
  <c r="I40" i="16"/>
  <c r="D14" i="9"/>
  <c r="I24" i="11"/>
  <c r="I16" i="11"/>
  <c r="I41" i="16"/>
  <c r="I18" i="11"/>
  <c r="J18" i="11" s="1"/>
  <c r="O18" i="11" s="1"/>
  <c r="F43" i="15"/>
  <c r="B45" i="15"/>
  <c r="B47" i="15"/>
  <c r="C43" i="15"/>
  <c r="B46" i="15"/>
  <c r="AG7" i="15"/>
  <c r="AG8" i="15" s="1"/>
  <c r="AG6" i="15"/>
  <c r="AG9" i="15"/>
  <c r="N15" i="11"/>
  <c r="O19" i="11"/>
  <c r="O22" i="11"/>
  <c r="O21" i="11"/>
  <c r="O20" i="11"/>
  <c r="A6" i="7"/>
  <c r="A6" i="10"/>
  <c r="A6" i="9"/>
  <c r="A6" i="8"/>
  <c r="D27" i="9" l="1"/>
  <c r="D16" i="9"/>
  <c r="D23" i="9"/>
  <c r="D6" i="16"/>
  <c r="D10" i="16" s="1"/>
  <c r="B34" i="15"/>
  <c r="I15" i="6"/>
  <c r="T15" i="5"/>
  <c r="T29" i="5" l="1"/>
  <c r="U29" i="5" s="1"/>
  <c r="V29" i="5" s="1"/>
  <c r="T27" i="5"/>
  <c r="U27" i="5" s="1"/>
  <c r="V27" i="5" s="1"/>
  <c r="T25" i="5"/>
  <c r="U25" i="5" s="1"/>
  <c r="V25" i="5" s="1"/>
  <c r="T23" i="5"/>
  <c r="U23" i="5" s="1"/>
  <c r="V23" i="5" s="1"/>
  <c r="T31" i="5"/>
  <c r="U31" i="5" s="1"/>
  <c r="V31" i="5" s="1"/>
  <c r="T30" i="5"/>
  <c r="U30" i="5" s="1"/>
  <c r="V30" i="5" s="1"/>
  <c r="T28" i="5"/>
  <c r="U28" i="5" s="1"/>
  <c r="V28" i="5" s="1"/>
  <c r="T26" i="5"/>
  <c r="U26" i="5" s="1"/>
  <c r="V26" i="5" s="1"/>
  <c r="T24" i="5"/>
  <c r="U24" i="5" s="1"/>
  <c r="V24" i="5" s="1"/>
  <c r="T22" i="5"/>
  <c r="U22" i="5" s="1"/>
  <c r="V22" i="5" s="1"/>
  <c r="T32" i="5"/>
  <c r="U32" i="5" s="1"/>
  <c r="V32" i="5" s="1"/>
  <c r="T33" i="5"/>
  <c r="U33" i="5" s="1"/>
  <c r="V33" i="5" s="1"/>
  <c r="T34" i="5"/>
  <c r="U34" i="5" s="1"/>
  <c r="V34" i="5" s="1"/>
  <c r="T21" i="5"/>
  <c r="U21" i="5" s="1"/>
  <c r="V21" i="5" s="1"/>
  <c r="T36" i="5"/>
  <c r="D14" i="10" s="1"/>
  <c r="F6" i="16"/>
  <c r="F10" i="16" s="1"/>
  <c r="F12" i="16" s="1"/>
  <c r="D12" i="16"/>
  <c r="C19" i="8"/>
  <c r="T20" i="5"/>
  <c r="E25" i="6" l="1"/>
  <c r="F25" i="6" s="1"/>
  <c r="U20" i="5"/>
  <c r="V20" i="5" s="1"/>
  <c r="E29" i="6"/>
  <c r="F29" i="6" s="1"/>
  <c r="E35" i="6"/>
  <c r="I35" i="6" s="1"/>
  <c r="E31" i="6"/>
  <c r="I31" i="6" s="1"/>
  <c r="E23" i="6"/>
  <c r="I23" i="6" s="1"/>
  <c r="E33" i="6"/>
  <c r="F33" i="6" s="1"/>
  <c r="E37" i="6"/>
  <c r="I37" i="6" s="1"/>
  <c r="E39" i="6"/>
  <c r="F39" i="6" s="1"/>
  <c r="E41" i="6"/>
  <c r="I41" i="6" s="1"/>
  <c r="E27" i="6"/>
  <c r="I27" i="6" s="1"/>
  <c r="E21" i="6"/>
  <c r="I21" i="6" s="1"/>
  <c r="D15" i="16"/>
  <c r="F33" i="16"/>
  <c r="AB17" i="15"/>
  <c r="D27" i="10"/>
  <c r="C24" i="8"/>
  <c r="I18" i="8"/>
  <c r="C20" i="8"/>
  <c r="D17" i="8" s="1"/>
  <c r="I25" i="6" l="1"/>
  <c r="V36" i="5"/>
  <c r="D15" i="10" s="1"/>
  <c r="D16" i="10" s="1"/>
  <c r="F31" i="6"/>
  <c r="I29" i="6"/>
  <c r="F27" i="6"/>
  <c r="F35" i="6"/>
  <c r="F41" i="6"/>
  <c r="I39" i="6"/>
  <c r="F23" i="6"/>
  <c r="F37" i="6"/>
  <c r="I33" i="6"/>
  <c r="F21" i="6"/>
  <c r="I23" i="8"/>
  <c r="C25" i="8"/>
  <c r="D22" i="8" s="1"/>
  <c r="A1" i="17"/>
  <c r="J19" i="8"/>
  <c r="M18" i="8"/>
  <c r="N19" i="8" s="1"/>
  <c r="F15" i="16"/>
  <c r="F35" i="16"/>
  <c r="F36" i="16" s="1"/>
  <c r="F16" i="16" s="1"/>
  <c r="F23" i="16"/>
  <c r="D18" i="16"/>
  <c r="D19" i="16" s="1"/>
  <c r="F93" i="6" l="1"/>
  <c r="J24" i="8"/>
  <c r="M23" i="8"/>
  <c r="N24" i="8" s="1"/>
  <c r="N20" i="8"/>
  <c r="O17" i="8" s="1"/>
  <c r="J20" i="8"/>
  <c r="K17" i="8" s="1"/>
  <c r="F18" i="16"/>
  <c r="F19" i="16" s="1"/>
  <c r="A7" i="17"/>
  <c r="B7" i="17" s="1"/>
  <c r="D7" i="17" s="1"/>
  <c r="A11" i="17"/>
  <c r="B11" i="17" s="1"/>
  <c r="D11" i="17" s="1"/>
  <c r="A10" i="17"/>
  <c r="B10" i="17" s="1"/>
  <c r="D10" i="17" s="1"/>
  <c r="A6" i="17"/>
  <c r="B6" i="17" s="1"/>
  <c r="A9" i="17"/>
  <c r="B9" i="17" s="1"/>
  <c r="D9" i="17" s="1"/>
  <c r="A8" i="17"/>
  <c r="B8" i="17" s="1"/>
  <c r="D8" i="17" s="1"/>
  <c r="A4" i="17" l="1"/>
  <c r="AC17" i="15" s="1"/>
  <c r="B17" i="15" s="1"/>
  <c r="N25" i="8"/>
  <c r="O22" i="8" s="1"/>
  <c r="O36" i="8" s="1"/>
  <c r="J25" i="8"/>
  <c r="K22" i="8" s="1"/>
  <c r="K36" i="8" s="1"/>
</calcChain>
</file>

<file path=xl/sharedStrings.xml><?xml version="1.0" encoding="utf-8"?>
<sst xmlns="http://schemas.openxmlformats.org/spreadsheetml/2006/main" count="728" uniqueCount="481">
  <si>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</si>
  <si>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</si>
  <si>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</si>
  <si>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</si>
  <si>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</si>
  <si>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</si>
  <si>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</si>
  <si>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</si>
  <si>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</si>
  <si>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</si>
  <si>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 (Direct Only)</t>
  </si>
  <si>
    <t>In Rs.</t>
  </si>
  <si>
    <t>Schedule-1 :  (Direct Only)</t>
  </si>
  <si>
    <t>Schedule-1 : Ex works prices (Bought Out Only)</t>
  </si>
  <si>
    <t>Schedule-1 : (Bought Out Only)</t>
  </si>
  <si>
    <t>Schedule-2 : Freight &amp; Insurance</t>
  </si>
  <si>
    <t>Schedule-3 : Erection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</si>
  <si>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</si>
  <si>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</si>
  <si>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</si>
  <si>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</si>
  <si>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</si>
  <si>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</si>
  <si>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</si>
  <si>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</si>
  <si>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</si>
  <si>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</si>
  <si>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</si>
  <si>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</si>
  <si>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</si>
  <si>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</si>
  <si>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</si>
  <si>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</si>
  <si>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</si>
  <si>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</si>
  <si>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</si>
  <si>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</si>
  <si>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</si>
  <si>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</si>
  <si>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</si>
  <si>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</si>
  <si>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</si>
  <si>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Total Octroi as applicable for destination site/state on all items of supply, as per the provisions of the Bidding Documents, on all items of Schedule 1.</t>
  </si>
  <si>
    <t>Total Entry Tax as applicable for destination site/state on all items of supply, as per the provisions of the Bidding Documents, on all items of Schedule 1.</t>
  </si>
  <si>
    <t>Click here for details of Octroi</t>
  </si>
  <si>
    <t>Click here for details of Entry Taxes</t>
  </si>
  <si>
    <t>Click here for details of Other Taxes &amp; Duties</t>
  </si>
  <si>
    <t>No.</t>
  </si>
  <si>
    <t>Schedule-7 : Type Test Charges</t>
  </si>
  <si>
    <r>
      <t>Multipackage discount applicable on this package (TW04)</t>
    </r>
    <r>
      <rPr>
        <sz val="11"/>
        <rFont val="Book Antiqua"/>
        <family val="1"/>
      </rPr>
      <t xml:space="preserve">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Sch-3 &amp; Sch-7] </t>
    </r>
    <r>
      <rPr>
        <b/>
        <sz val="11"/>
        <rFont val="Book Antiqua"/>
        <family val="1"/>
      </rPr>
      <t>In Percent (%)</t>
    </r>
  </si>
  <si>
    <r>
      <t>Multipackage discount applicable on this package (TW04)</t>
    </r>
    <r>
      <rPr>
        <sz val="11"/>
        <rFont val="Book Antiqua"/>
        <family val="1"/>
      </rPr>
      <t xml:space="preserve"> </t>
    </r>
    <r>
      <rPr>
        <b/>
        <sz val="11"/>
        <rFont val="Book Antiqua"/>
        <family val="1"/>
      </rPr>
      <t>only</t>
    </r>
    <r>
      <rPr>
        <sz val="11"/>
        <rFont val="Book Antiqua"/>
        <family val="1"/>
      </rPr>
      <t xml:space="preserve">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Sch-3 &amp; Sch-7] </t>
    </r>
    <r>
      <rPr>
        <b/>
        <sz val="11"/>
        <rFont val="Book Antiqua"/>
        <family val="1"/>
      </rPr>
      <t>IN Rs.</t>
    </r>
  </si>
  <si>
    <t>Note       :</t>
  </si>
  <si>
    <r>
      <t xml:space="preserve">Type Test Charges 
</t>
    </r>
    <r>
      <rPr>
        <sz val="10"/>
        <rFont val="Book Antiqua"/>
        <family val="1"/>
      </rPr>
      <t>[Total of this Schedule is included in Schedule - 1 above.]</t>
    </r>
  </si>
  <si>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</si>
  <si>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</si>
  <si>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</si>
  <si>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</si>
  <si>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</si>
  <si>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Excise Duty for direct transaction between the Contractor and the Employer (identified in Schedule 1 as 'Direct') which are not included in the Ex-works price as per the provision of the Bidding Documents, as applicable.</t>
  </si>
  <si>
    <t>Bought-Out</t>
  </si>
  <si>
    <t>Total Others levies payable in India (please specify) as applicable for destination site/state on all items of supply, as per the provisions of the Bidding Documents, on all items of Schedule 1.</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</si>
  <si>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</si>
  <si>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</si>
  <si>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</si>
  <si>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</si>
  <si>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</si>
  <si>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</si>
  <si>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</si>
  <si>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</si>
  <si>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</si>
  <si>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</si>
  <si>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</si>
  <si>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</si>
  <si>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</si>
  <si>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</si>
  <si>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</si>
  <si>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</si>
  <si>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</si>
  <si>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</si>
  <si>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</si>
  <si>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</si>
  <si>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</si>
  <si>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</si>
  <si>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</si>
  <si>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</si>
  <si>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</si>
  <si>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</si>
  <si>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</si>
  <si>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</si>
  <si>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</si>
  <si>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</si>
  <si>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</si>
  <si>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</si>
  <si>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</si>
  <si>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</si>
  <si>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</si>
  <si>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</si>
  <si>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</si>
  <si>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</si>
  <si>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</si>
  <si>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</si>
  <si>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</si>
  <si>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</si>
  <si>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</si>
  <si>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</si>
  <si>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</si>
  <si>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</si>
  <si>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</si>
  <si>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</si>
  <si>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</si>
  <si>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</si>
  <si>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</si>
  <si>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</si>
  <si>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</si>
  <si>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</si>
  <si>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</si>
  <si>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</si>
  <si>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</si>
  <si>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</si>
  <si>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</si>
  <si>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</si>
  <si>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</si>
  <si>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</si>
  <si>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</si>
  <si>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</si>
  <si>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</si>
  <si>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</si>
  <si>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</si>
  <si>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</si>
  <si>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</si>
  <si>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</si>
  <si>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</si>
  <si>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</si>
  <si>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</si>
  <si>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</si>
  <si>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</si>
  <si>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</si>
  <si>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</si>
  <si>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</si>
  <si>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</si>
  <si>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</si>
  <si>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</si>
  <si>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</si>
  <si>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</si>
  <si>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</si>
  <si>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</si>
  <si>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</si>
  <si>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</si>
  <si>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</si>
  <si>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</si>
  <si>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</si>
  <si>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</si>
  <si>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</si>
  <si>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</si>
  <si>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</si>
  <si>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</si>
  <si>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</si>
  <si>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</si>
  <si>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</si>
  <si>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</si>
  <si>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</si>
  <si>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</si>
  <si>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</si>
  <si>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</si>
  <si>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</si>
  <si>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</si>
  <si>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</si>
  <si>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</si>
  <si>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</si>
  <si>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</si>
  <si>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</si>
  <si>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</si>
  <si>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</si>
  <si>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</si>
  <si>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</si>
  <si>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</si>
  <si>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</si>
  <si>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</si>
  <si>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</si>
  <si>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</si>
  <si>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</si>
  <si>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</si>
  <si>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</si>
  <si>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</si>
  <si>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</si>
  <si>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</si>
  <si>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</si>
  <si>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</si>
  <si>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</si>
  <si>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</si>
  <si>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</si>
  <si>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</si>
  <si>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</si>
  <si>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</si>
  <si>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</si>
  <si>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</si>
  <si>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</si>
  <si>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</si>
  <si>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</si>
  <si>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</si>
  <si>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</si>
  <si>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</si>
  <si>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</si>
  <si>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</si>
  <si>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</si>
  <si>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</si>
  <si>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</si>
  <si>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</si>
  <si>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</si>
  <si>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</si>
  <si>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</si>
  <si>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</si>
  <si>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</si>
  <si>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</si>
  <si>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</si>
  <si>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</si>
  <si>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</si>
  <si>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</si>
  <si>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</si>
  <si>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</si>
  <si>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</si>
  <si>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</si>
  <si>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</si>
  <si>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</si>
  <si>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</si>
  <si>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</si>
  <si>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</si>
  <si>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</si>
  <si>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</si>
  <si>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</si>
  <si>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</si>
  <si>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</si>
  <si>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</si>
  <si>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</si>
  <si>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</si>
  <si>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</si>
  <si>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</si>
  <si>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</si>
  <si>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</si>
  <si>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</si>
  <si>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</si>
  <si>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</si>
  <si>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Vat</t>
  </si>
  <si>
    <t>Sole Bidder</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</si>
  <si>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</si>
  <si>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</si>
  <si>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</si>
  <si>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</si>
  <si>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</si>
  <si>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</si>
  <si>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</si>
  <si>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</si>
  <si>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</si>
  <si>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</si>
  <si>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</si>
  <si>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</si>
  <si>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</si>
  <si>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t>All Prices are in Indian Rupees.</t>
  </si>
  <si>
    <t>Amount on which Sales Tax is applicable   [only ex-w price]</t>
  </si>
  <si>
    <t>Amount on which VAT is applicable   [only ex-w price]</t>
  </si>
  <si>
    <t>Amount</t>
  </si>
  <si>
    <t>ED</t>
  </si>
  <si>
    <t xml:space="preserve">GRAND TOTAL [1+2+3] </t>
  </si>
  <si>
    <t>Above Grand Total does not include Octroi, Entry Tax , Other Taxes &amp; Duties quoted by bidder at Sl. No. 4,5 &amp; 6 above</t>
  </si>
  <si>
    <t>Plus Octroi, Entry Tax , Other Taxes &amp; Duties quoted by bidder at Sl. No. 4,5 &amp; 6 above</t>
  </si>
  <si>
    <t>Plus Octroi, Entry Tax , Other Taxes &amp; Duties quoted by bidder at Sl. No. 4,5 &amp; 6 of Sch-5</t>
  </si>
  <si>
    <t>Grand Total after Discount</t>
  </si>
  <si>
    <t xml:space="preserve">Sector-29, </t>
  </si>
  <si>
    <t>After MPDiscount</t>
  </si>
  <si>
    <t>Grand Total after MPD</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</si>
  <si>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</si>
  <si>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</si>
  <si>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</si>
  <si>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</si>
  <si>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</si>
  <si>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</si>
  <si>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</si>
  <si>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</si>
  <si>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</si>
  <si>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</si>
  <si>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</si>
  <si>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</si>
  <si>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</si>
  <si>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</si>
  <si>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</si>
  <si>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</si>
  <si>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</si>
  <si>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</si>
  <si>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</si>
  <si>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</si>
  <si>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</si>
  <si>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</si>
  <si>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</si>
  <si>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</si>
  <si>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</si>
  <si>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</si>
  <si>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</si>
  <si>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</si>
  <si>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</si>
  <si>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</si>
  <si>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</si>
  <si>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Fill up unit rates for all the items in numeric values greater than 0 (zero). If unit rate is left blank, the corresponding item shall be deemed to be included in the total price.</t>
  </si>
  <si>
    <t>Total amount shall get calculated automatically.</t>
  </si>
  <si>
    <t>Fill up only green shaded cells.</t>
  </si>
  <si>
    <t>●</t>
  </si>
  <si>
    <t>No cell is required to be filled in by the bidder in this worksheet.</t>
  </si>
  <si>
    <t>Fill up additional information as required.</t>
  </si>
  <si>
    <t>Happy Bidding !</t>
  </si>
  <si>
    <t>I</t>
  </si>
  <si>
    <t>II</t>
  </si>
  <si>
    <t xml:space="preserve"> </t>
  </si>
  <si>
    <t>MT</t>
  </si>
  <si>
    <t>Nos.</t>
  </si>
  <si>
    <t>Unit</t>
  </si>
  <si>
    <t>a)</t>
  </si>
  <si>
    <t>b)</t>
  </si>
  <si>
    <t>c)</t>
  </si>
  <si>
    <t>d)</t>
  </si>
  <si>
    <t>e)</t>
  </si>
  <si>
    <t>f)</t>
  </si>
  <si>
    <t>SI. No.</t>
  </si>
  <si>
    <t>Description</t>
  </si>
  <si>
    <t>(i)</t>
  </si>
  <si>
    <t>(ii)</t>
  </si>
  <si>
    <t>Sl. No.</t>
  </si>
  <si>
    <t>Item Nos.</t>
  </si>
  <si>
    <t>Total Price (INR)</t>
  </si>
  <si>
    <t>1</t>
  </si>
  <si>
    <t>TOTAL EXCISE DUTY</t>
  </si>
  <si>
    <t>2</t>
  </si>
  <si>
    <t>3</t>
  </si>
  <si>
    <t>4</t>
  </si>
  <si>
    <t>TOTAL OTHER TAXES &amp; DUTIES</t>
  </si>
  <si>
    <t xml:space="preserve">Local Transportation, Insurance and other Incidental Services </t>
  </si>
  <si>
    <t>Installation Charges</t>
  </si>
  <si>
    <t xml:space="preserve">Training Charges </t>
  </si>
  <si>
    <t>5</t>
  </si>
  <si>
    <t>Taxes and Duties</t>
  </si>
  <si>
    <t>6</t>
  </si>
  <si>
    <t>GRAND TOTAL [1+2+3+4+5]</t>
  </si>
  <si>
    <t>Item  Description</t>
  </si>
  <si>
    <t>To:</t>
  </si>
  <si>
    <t>Contract Services</t>
  </si>
  <si>
    <t>Power Grid Corporation of India Ltd.,</t>
  </si>
  <si>
    <t>"Saudamini", Plot No.-2</t>
  </si>
  <si>
    <t>Gurgaon (Haryana) - 122001</t>
  </si>
  <si>
    <t>6 = 4 x 5</t>
  </si>
  <si>
    <t xml:space="preserve">Date          : </t>
  </si>
  <si>
    <t>Place         :</t>
  </si>
  <si>
    <t>Printed Name   :</t>
  </si>
  <si>
    <t>Designation   :</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</si>
  <si>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</si>
  <si>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</si>
  <si>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</si>
  <si>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</si>
  <si>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</si>
  <si>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</si>
  <si>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</si>
  <si>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</si>
  <si>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</si>
  <si>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Direct</t>
  </si>
  <si>
    <t>Schedule - 5</t>
  </si>
  <si>
    <t>(iii)</t>
  </si>
  <si>
    <t>(iv)</t>
  </si>
  <si>
    <t>TOTAL SCHEDULE NO. 5</t>
  </si>
  <si>
    <t>TOTAL SCHEDULE NO. 7</t>
  </si>
  <si>
    <t>Not Applicable</t>
  </si>
  <si>
    <t>TOTAL OCTROI</t>
  </si>
  <si>
    <t>TOTAL ENTRY TAX</t>
  </si>
  <si>
    <t>Amount on which Entry Tax  is applicable</t>
  </si>
  <si>
    <t>Amount on which Other Taxes &amp; Duties are  applicable</t>
  </si>
  <si>
    <t>Thirty Five</t>
  </si>
  <si>
    <t>Schedule 1</t>
  </si>
  <si>
    <t>Schedule 2</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</si>
  <si>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</si>
  <si>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</si>
  <si>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</si>
  <si>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</si>
  <si>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</si>
  <si>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</si>
  <si>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</si>
  <si>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</si>
  <si>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</si>
  <si>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</si>
  <si>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</si>
  <si>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The reimbursement of Excise Duty, Sales Tax/VAT and other levies as per Sl. No. 1, 2 &amp; 3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</si>
  <si>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</si>
  <si>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</si>
  <si>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</si>
  <si>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(GRAND SUMMARY : AFTER DISCOUNT)</t>
  </si>
  <si>
    <t>(6) =(3) x (5)</t>
  </si>
  <si>
    <t>Name :</t>
  </si>
  <si>
    <t>Fill up date in dd-mm-yyyy format from drop down menu.</t>
  </si>
  <si>
    <t>Meter</t>
  </si>
  <si>
    <t>Cu.M</t>
  </si>
  <si>
    <t>Sq.M.</t>
  </si>
  <si>
    <t>Cu.M.</t>
  </si>
  <si>
    <t>Qty. (for all locations)</t>
  </si>
  <si>
    <t>Unit Rate</t>
  </si>
  <si>
    <t>Total Price</t>
  </si>
  <si>
    <t xml:space="preserve"> Total  Price</t>
  </si>
  <si>
    <t>Discount(s) offered at sl. No. 1 to 2 will automatically get displayed and accounted for in the respective items of the Schedules.</t>
  </si>
  <si>
    <t xml:space="preserve">Price Break-up for individual items </t>
  </si>
  <si>
    <t>Fill up only green shaded cells in Sch-1 and Bid Form 2nd Envelope.</t>
  </si>
  <si>
    <t xml:space="preserve">Price Components (Price Break-up) </t>
  </si>
  <si>
    <t>Sch-1 (Price Components (Price Break-up) ) :</t>
  </si>
  <si>
    <t xml:space="preserve">Summary of  the Schedule-1 without considering discount (mentioned in the work sheet discount) shall be displayed automatically.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</si>
  <si>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Pile foundation, Civil and other allied works associated with the above-named package in full conformity with the said Bidding Documents for the sum of Rs.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</si>
  <si>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</si>
  <si>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(GRAND SUMMARY )</t>
  </si>
  <si>
    <t>Grand Summary</t>
  </si>
  <si>
    <r>
      <t>Bid form 2</t>
    </r>
    <r>
      <rPr>
        <b/>
        <vertAlign val="superscript"/>
        <sz val="12"/>
        <color indexed="12"/>
        <rFont val="Book Antiqua"/>
        <family val="1"/>
      </rPr>
      <t>nd</t>
    </r>
    <r>
      <rPr>
        <b/>
        <sz val="12"/>
        <color indexed="12"/>
        <rFont val="Book Antiqua"/>
        <family val="1"/>
      </rPr>
      <t xml:space="preserve"> Envelope :</t>
    </r>
  </si>
  <si>
    <r>
      <t>Discount on percent basis on total price quoted by us .</t>
    </r>
    <r>
      <rPr>
        <sz val="11"/>
        <rFont val="Book Antiqua"/>
        <family val="1"/>
      </rPr>
      <t xml:space="preserve">  </t>
    </r>
    <r>
      <rPr>
        <b/>
        <sz val="11"/>
        <rFont val="Book Antiqua"/>
        <family val="1"/>
      </rPr>
      <t>In Percent (%)</t>
    </r>
  </si>
  <si>
    <t>Discount on lum-sum basis on total price quoted by us. In Rs.</t>
  </si>
  <si>
    <t>PR No</t>
  </si>
  <si>
    <t>PR Line Item No</t>
  </si>
  <si>
    <t>Activity Header</t>
  </si>
  <si>
    <t>PR Activity No</t>
  </si>
  <si>
    <t>Activity Description</t>
  </si>
  <si>
    <t>Service code</t>
  </si>
  <si>
    <t xml:space="preserve">  Description</t>
  </si>
  <si>
    <t>Rate of GST applicable ( in %)</t>
  </si>
  <si>
    <t xml:space="preserve">SAC
(Service Accounting Codes)
</t>
  </si>
  <si>
    <t>Qty</t>
  </si>
  <si>
    <t>16 = 14 x 15</t>
  </si>
  <si>
    <t>Whether SAC in column '8’ is confirmed. If not  indicate applicable the SAC #</t>
  </si>
  <si>
    <t>Whether  rate of GST in column ‘ 10 ’ is confirmed. If not  indicate applicable rate of GST #</t>
  </si>
  <si>
    <t xml:space="preserve"># In case the bidder leaves the cell for confirmation of the SAC and/or  GST rate “blank”,  the SAC and corresponding GST rate indicated by the Employer shall be deemed to be the one confirmed by the Bidder. </t>
  </si>
  <si>
    <t>Package</t>
  </si>
  <si>
    <t xml:space="preserve"> (Taxes and Duties)</t>
  </si>
  <si>
    <t>Total Price  [1+2]</t>
  </si>
  <si>
    <t>Schedule - 3 After Discount</t>
  </si>
  <si>
    <t>Schedule -3</t>
  </si>
  <si>
    <t>(SUMMARY OF TAXES &amp; DUTIES)</t>
  </si>
  <si>
    <t>Schedule - 2</t>
  </si>
  <si>
    <t>TOTAL GST ON SERVICES</t>
  </si>
  <si>
    <t>Total GST on Services  (indentified in Schedule-1) which are not included in the prices  as per the provision of the Bidding Documents, as applicable</t>
  </si>
  <si>
    <t>GRAND TOTAL</t>
  </si>
  <si>
    <t>All the cells in Sch-2 and Sch-3 are auto filled, therefore no cell is required to be filled up there.</t>
  </si>
  <si>
    <t>Sch -2(Taxes and Duties) :</t>
  </si>
  <si>
    <t>Sch -3(Grand Summary) :</t>
  </si>
  <si>
    <t xml:space="preserve">Taxes and duties shall be displayed automatically. </t>
  </si>
  <si>
    <t xml:space="preserve">This letter shall consider the net price as per Sch-3 (After Discount). </t>
  </si>
  <si>
    <t xml:space="preserve"> or such other sums as may be determined in accordance with the terms and conditions of the Bidding Documents.</t>
  </si>
  <si>
    <t>Schedule 3</t>
  </si>
  <si>
    <t>Taxes and duties not included in Schdule 1</t>
  </si>
  <si>
    <t>100% of applicable Taxes and Duties i.e GST ,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</si>
  <si>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Services specified in Schedule No. 1 of the Price Schedule in this Second Envelope,  by the Indian Laws. </t>
  </si>
  <si>
    <t>We declare that as specified in Clause 11.4.2, Section –II:ITB, Vol.-I of the Bidding Documents, prices quoted by us in the Price Schedules shall be subject to Price Adjustment during the execution of Contract in accordance with Appendix 2 (Price Adjustment) to the Contract agreement.</t>
  </si>
  <si>
    <t>TOTAL SCHEDULE NO. 2 (Taxes and Duties)</t>
  </si>
  <si>
    <t>Gurugram (Haryana) - 122001</t>
  </si>
  <si>
    <t>INR</t>
  </si>
  <si>
    <t>PRICE COMPONENTS (PRICE BREAK-UP)</t>
  </si>
  <si>
    <t xml:space="preserve">M  </t>
  </si>
  <si>
    <t xml:space="preserve">EA </t>
  </si>
  <si>
    <t xml:space="preserve">M2 </t>
  </si>
  <si>
    <t xml:space="preserve">M3 </t>
  </si>
  <si>
    <t xml:space="preserve">MT </t>
  </si>
  <si>
    <t>ORIGINAL</t>
  </si>
  <si>
    <t xml:space="preserve">Pile Foundation Package PL1 </t>
  </si>
  <si>
    <t>Joint Venture</t>
  </si>
  <si>
    <t>Extra rate over item (1200mm diameter R.C.C.vertical bored pile upto 50 m from bottom of pile cap.) for boring including socketing,anchoring (if required) with required size,nos. &amp; depth of Reinforcement in hard rock upto a maximum depth of 10m</t>
  </si>
  <si>
    <t>Extra rate over item (1200mm diameter R.C.C.vertical bored pile upto 50 m from bottom of pile cap.) for boring including socketing,anchoring (if required) with required size,nos. &amp; depth of Reinforcement in all types of rocks other than hard rock upto any deothtill founding level</t>
  </si>
  <si>
    <t>Extra rate over item (1200mm diameter R.C.C.vertical bored pile upto 50m from bottom of pile cap ) for pile foundation in Midstreamlocation</t>
  </si>
  <si>
    <t>Extra rate over item  (1200mm diameter R.C.C.vertical bored pile upto 50m from bottom of pile cap) for boring including socketing,anchoring (if required) with required size,nos. &amp; depth of Reinforcement in all types of rocks other than hard rock upto any depthtill founding level  for pile foundation in Midstream location</t>
  </si>
  <si>
    <t>Extra rate over item (1200mm diameter R.C.C.vertical bored pile upto 50m from bottom of pile cap ) for boring including socketing,anchoring (if required) with required size,nos. &amp; depth of Reinforcement in hard rock upto a maximum depth of 10.0m for pilefoundation in Midstream location</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</si>
  <si>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</si>
  <si>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</si>
  <si>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</si>
  <si>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Supply and placing of steelreinforcement of specified grade forR.C.C. work in pile, pile cap, pedestal/chimney, tie beam (if required)including  cost of all labours ,materials, straightening, cleaning,cutting, bending, binding etc. allcomplete as per construction drawingand as per instruction ofEngineer-In-Charge.</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</si>
  <si>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</si>
  <si>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</si>
  <si>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</si>
  <si>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Pile Foundation package PL-01</t>
  </si>
  <si>
    <t xml:space="preserve">Pile Foundation package PL-01 under “Transmission Line works of 765KV Angul-Srikakulam 2nd D/c Transmission line part-I”.     </t>
  </si>
  <si>
    <t>PL 01 Angul-Srikakulam 2nd DC line part1</t>
  </si>
  <si>
    <t xml:space="preserve">Pile for River crossing                 </t>
  </si>
  <si>
    <t>Boring, providing and installation of bored Cast-in-situ RCC vertical piles of specified diameter and of any length below the pilecap with M25 grade of cement concrete, excluding the cost of reinforcement steel but including  the cost of boring with temporaryGuide casing, bentonite solution and the length of pile to be embeded in the pile cap (length of pile for payment shall be measuredfrom bottom of pile cap), all necessary labour, materials, plants, tools &amp; tackles etc., complete, as necessary for proper executionof the job. (Boring in weathered rock, shell, fissured rock and soft rock excluded). : 1200mm diameter R.C.C.vertical bored pileupto 50 m from bottom of pile cap.</t>
  </si>
  <si>
    <t>Providing and laying in position M25Grade reinforced cement concrete forpile caps, pedestal/chimney  and tiebeam(if required), excludingreinforcement steel and  form work butincluding cement, all necessary toolsand  tackles,labour, materials,equipments for handling,transportation,batching, mixing,placing, vibrating,dewatering, curing  etc.all complete asper specification and as perinstruction of Engineer-In- Charge(excluding cost of concrete in pileswhich is included in boring of cast insitu  RCC vertical piles in therelevent line  item. )</t>
  </si>
  <si>
    <t>Providing and laying plain cementconcrete 1:4:8 (1cement : 4 coarsesand: 8 graded stone aggregate 40mmnominal size) including cement, allnecessary tools and tackles,labour,materials, equipments forhandling,transportation,mixing,placing,vibrating,dewatering etc.all completeas per Specification .</t>
  </si>
  <si>
    <r>
      <t xml:space="preserve">Specification No.: </t>
    </r>
    <r>
      <rPr>
        <sz val="11"/>
        <color rgb="FFFF0000"/>
        <rFont val="Book Antiqua"/>
        <family val="1"/>
      </rPr>
      <t>CC/T/W-PILE/DOM/A10/26/08899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</si>
</sst>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70">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b/>
      <sz val="11"/>
      <name val="Cambria"/>
      <family val="1"/>
    </font>
    <font>
      <b/>
      <sz val="12"/>
      <name val="Cambria"/>
      <family val="1"/>
    </font>
    <font>
      <sz val="11"/>
      <name val="Cambria"/>
      <family val="1"/>
    </font>
    <font>
      <sz val="10"/>
      <name val="Cambria"/>
      <family val="1"/>
    </font>
    <font>
      <sz val="11"/>
      <color indexed="10"/>
      <name val="Book Antiqua"/>
      <family val="1"/>
    </font>
    <font>
      <sz val="24"/>
      <color indexed="10"/>
      <name val="Book Antiqua"/>
      <family val="1"/>
    </font>
    <font>
      <b/>
      <sz val="12"/>
      <color rgb="FFFF0000"/>
      <name val="Arial"/>
      <family val="2"/>
    </font>
    <font>
      <sz val="20"/>
      <color indexed="10"/>
      <name val="Book Antiqua"/>
      <family val="1"/>
    </font>
    <font>
      <sz val="11"/>
      <color rgb="FFFF0000"/>
      <name val="Book Antiqua"/>
      <family val="1"/>
    </font>
    <font>
      <b/>
      <sz val="18"/>
      <name val="Times New Roman"/>
      <family val="1"/>
    </font>
    <font>
      <sz val="18"/>
      <color indexed="9"/>
      <name val="Times New Roman"/>
      <family val="1"/>
    </font>
    <font>
      <sz val="18"/>
      <name val="Times New Roman"/>
      <family val="1"/>
    </font>
    <font>
      <b/>
      <sz val="18"/>
      <color indexed="9"/>
      <name val="Times New Roman"/>
      <family val="1"/>
    </font>
    <font>
      <b/>
      <i/>
      <sz val="18"/>
      <name val="Times New Roman"/>
      <family val="1"/>
    </font>
    <font>
      <i/>
      <sz val="18"/>
      <color indexed="9"/>
      <name val="Times New Roman"/>
      <family val="1"/>
    </font>
    <font>
      <i/>
      <sz val="18"/>
      <name val="Times New Roman"/>
      <family val="1"/>
    </font>
    <font>
      <sz val="18"/>
      <color indexed="10"/>
      <name val="Times New Roman"/>
      <family val="1"/>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rgb="FF00B0F0"/>
        <bgColor indexed="64"/>
      </patternFill>
    </fill>
    <fill>
      <patternFill patternType="solid">
        <fgColor theme="5" tint="0.59999389629810485"/>
        <bgColor indexed="64"/>
      </patternFill>
    </fill>
    <fill>
      <patternFill patternType="solid">
        <fgColor theme="9" tint="0.59999389629810485"/>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thin">
        <color indexed="64"/>
      </top>
      <bottom/>
      <diagonal/>
    </border>
    <border>
      <left/>
      <right/>
      <top style="hair">
        <color indexed="64"/>
      </top>
      <bottom/>
      <diagonal/>
    </border>
  </borders>
  <cellStyleXfs count="42">
    <xf numFmtId="0" fontId="0" fillId="0" borderId="0"/>
    <xf numFmtId="9" fontId="7"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8"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9"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6" fontId="1" fillId="0" borderId="0"/>
    <xf numFmtId="0" fontId="31" fillId="0" borderId="0"/>
    <xf numFmtId="0" fontId="18" fillId="0" borderId="0"/>
    <xf numFmtId="0" fontId="16" fillId="0" borderId="0"/>
    <xf numFmtId="0" fontId="31"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9" fontId="16" fillId="0" borderId="0" applyFont="0" applyFill="0" applyBorder="0" applyAlignment="0" applyProtection="0"/>
  </cellStyleXfs>
  <cellXfs count="900">
    <xf numFmtId="0" fontId="0" fillId="0" borderId="0" xfId="0"/>
    <xf numFmtId="0" fontId="16" fillId="0" borderId="0" xfId="0" applyFont="1" applyAlignment="1">
      <alignment vertical="center"/>
    </xf>
    <xf numFmtId="0" fontId="16" fillId="0" borderId="0" xfId="0" applyFont="1" applyAlignment="1">
      <alignment horizontal="left" vertical="center"/>
    </xf>
    <xf numFmtId="0" fontId="16" fillId="0" borderId="0" xfId="0" applyFont="1" applyAlignment="1">
      <alignment horizontal="center" vertical="center"/>
    </xf>
    <xf numFmtId="0" fontId="15" fillId="0" borderId="4" xfId="0" applyFont="1" applyBorder="1" applyAlignment="1">
      <alignment horizontal="right" vertical="center"/>
    </xf>
    <xf numFmtId="0" fontId="16" fillId="0" borderId="0" xfId="0" applyFont="1" applyAlignment="1">
      <alignment horizontal="justify" vertical="center"/>
    </xf>
    <xf numFmtId="0" fontId="19" fillId="0" borderId="0" xfId="31" applyFont="1" applyAlignment="1" applyProtection="1">
      <alignment vertical="center"/>
      <protection hidden="1"/>
    </xf>
    <xf numFmtId="0" fontId="19" fillId="0" borderId="0" xfId="31" applyFont="1" applyProtection="1">
      <protection hidden="1"/>
    </xf>
    <xf numFmtId="0" fontId="1" fillId="0" borderId="0" xfId="31" applyProtection="1">
      <protection hidden="1"/>
    </xf>
    <xf numFmtId="0" fontId="5" fillId="0" borderId="0" xfId="31" applyFont="1" applyAlignment="1" applyProtection="1">
      <alignment vertical="center"/>
      <protection hidden="1"/>
    </xf>
    <xf numFmtId="0" fontId="5" fillId="0" borderId="5" xfId="31" applyFont="1" applyBorder="1" applyAlignment="1" applyProtection="1">
      <alignment vertical="center"/>
      <protection hidden="1"/>
    </xf>
    <xf numFmtId="0" fontId="5" fillId="0" borderId="6" xfId="31" applyFont="1" applyBorder="1" applyAlignment="1" applyProtection="1">
      <alignment vertical="center"/>
      <protection hidden="1"/>
    </xf>
    <xf numFmtId="0" fontId="1" fillId="0" borderId="0" xfId="31"/>
    <xf numFmtId="0" fontId="5" fillId="0" borderId="7" xfId="31" applyFont="1" applyBorder="1" applyAlignment="1" applyProtection="1">
      <alignment vertical="center"/>
      <protection hidden="1"/>
    </xf>
    <xf numFmtId="0" fontId="5" fillId="0" borderId="4" xfId="31" applyFont="1" applyBorder="1" applyAlignment="1" applyProtection="1">
      <alignment vertical="center"/>
      <protection hidden="1"/>
    </xf>
    <xf numFmtId="0" fontId="5" fillId="0" borderId="8" xfId="31" applyFont="1" applyBorder="1" applyAlignment="1" applyProtection="1">
      <alignment vertical="center"/>
      <protection hidden="1"/>
    </xf>
    <xf numFmtId="0" fontId="23" fillId="0" borderId="6" xfId="31" applyFont="1" applyBorder="1" applyAlignment="1" applyProtection="1">
      <alignment vertical="center"/>
      <protection hidden="1"/>
    </xf>
    <xf numFmtId="0" fontId="1" fillId="0" borderId="0" xfId="31" applyAlignment="1" applyProtection="1">
      <alignment vertical="center"/>
      <protection hidden="1"/>
    </xf>
    <xf numFmtId="0" fontId="18" fillId="0" borderId="6" xfId="31" applyFont="1" applyBorder="1" applyAlignment="1" applyProtection="1">
      <alignment vertical="center"/>
      <protection hidden="1"/>
    </xf>
    <xf numFmtId="0" fontId="25" fillId="0" borderId="0" xfId="31" applyFont="1" applyAlignment="1" applyProtection="1">
      <alignment vertical="center"/>
      <protection hidden="1"/>
    </xf>
    <xf numFmtId="0" fontId="18" fillId="0" borderId="8" xfId="31" applyFont="1" applyBorder="1" applyAlignment="1" applyProtection="1">
      <alignment vertical="center"/>
      <protection hidden="1"/>
    </xf>
    <xf numFmtId="0" fontId="5" fillId="0" borderId="9" xfId="31" applyFont="1" applyBorder="1" applyAlignment="1" applyProtection="1">
      <alignment vertical="center"/>
      <protection hidden="1"/>
    </xf>
    <xf numFmtId="0" fontId="18" fillId="0" borderId="0" xfId="31" applyFont="1" applyAlignment="1" applyProtection="1">
      <alignment vertical="center"/>
      <protection hidden="1"/>
    </xf>
    <xf numFmtId="0" fontId="15" fillId="0" borderId="0" xfId="32"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5" fillId="0" borderId="0" xfId="31" applyFont="1" applyAlignment="1" applyProtection="1">
      <alignment vertical="top"/>
      <protection hidden="1"/>
    </xf>
    <xf numFmtId="0" fontId="26" fillId="0" borderId="0" xfId="31" applyFont="1" applyAlignment="1" applyProtection="1">
      <alignment horizontal="center" vertical="center"/>
      <protection hidden="1"/>
    </xf>
    <xf numFmtId="0" fontId="15" fillId="0" borderId="0" xfId="31" applyFont="1" applyAlignment="1" applyProtection="1">
      <alignment vertical="center"/>
      <protection hidden="1"/>
    </xf>
    <xf numFmtId="0" fontId="16" fillId="0" borderId="0" xfId="31" applyFont="1" applyAlignment="1" applyProtection="1">
      <alignment vertical="center"/>
      <protection hidden="1"/>
    </xf>
    <xf numFmtId="0" fontId="15" fillId="0" borderId="0" xfId="34" applyFont="1" applyAlignment="1" applyProtection="1">
      <alignment vertical="top"/>
      <protection hidden="1"/>
    </xf>
    <xf numFmtId="0" fontId="16" fillId="0" borderId="0" xfId="31" applyFont="1" applyAlignment="1" applyProtection="1">
      <alignment vertical="top"/>
      <protection hidden="1"/>
    </xf>
    <xf numFmtId="0" fontId="26" fillId="0" borderId="0" xfId="31" applyFont="1" applyAlignment="1" applyProtection="1">
      <alignment vertical="center"/>
      <protection hidden="1"/>
    </xf>
    <xf numFmtId="176" fontId="15" fillId="0" borderId="10" xfId="31" applyNumberFormat="1" applyFont="1" applyBorder="1" applyAlignment="1" applyProtection="1">
      <alignment horizontal="center" vertical="center"/>
      <protection hidden="1"/>
    </xf>
    <xf numFmtId="0" fontId="16" fillId="0" borderId="11" xfId="31" applyFont="1" applyBorder="1" applyAlignment="1" applyProtection="1">
      <alignment horizontal="center" vertical="center"/>
      <protection hidden="1"/>
    </xf>
    <xf numFmtId="0" fontId="16" fillId="0" borderId="12" xfId="31" applyFont="1" applyBorder="1" applyAlignment="1" applyProtection="1">
      <alignment horizontal="justify" vertical="center" wrapText="1"/>
      <protection hidden="1"/>
    </xf>
    <xf numFmtId="0" fontId="16" fillId="0" borderId="13" xfId="31" applyFont="1" applyBorder="1" applyAlignment="1" applyProtection="1">
      <alignment vertical="center"/>
      <protection hidden="1"/>
    </xf>
    <xf numFmtId="0" fontId="15" fillId="0" borderId="0" xfId="31" applyFont="1" applyAlignment="1" applyProtection="1">
      <alignment vertical="center" wrapText="1"/>
      <protection hidden="1"/>
    </xf>
    <xf numFmtId="4" fontId="15" fillId="0" borderId="0" xfId="31" applyNumberFormat="1" applyFont="1" applyAlignment="1" applyProtection="1">
      <alignment vertical="center"/>
      <protection hidden="1"/>
    </xf>
    <xf numFmtId="0" fontId="16" fillId="0" borderId="0" xfId="31" applyFont="1" applyAlignment="1" applyProtection="1">
      <alignment horizontal="left" vertical="center" wrapText="1"/>
      <protection hidden="1"/>
    </xf>
    <xf numFmtId="0" fontId="16" fillId="0" borderId="0" xfId="31" applyFont="1" applyAlignment="1" applyProtection="1">
      <alignment horizontal="right" vertical="center"/>
      <protection hidden="1"/>
    </xf>
    <xf numFmtId="0" fontId="6" fillId="0" borderId="0" xfId="31" applyFont="1" applyAlignment="1" applyProtection="1">
      <alignment horizontal="center" vertical="top"/>
      <protection hidden="1"/>
    </xf>
    <xf numFmtId="0" fontId="15" fillId="0" borderId="4" xfId="31" applyFont="1" applyBorder="1" applyAlignment="1" applyProtection="1">
      <alignment vertical="top"/>
      <protection hidden="1"/>
    </xf>
    <xf numFmtId="0" fontId="15" fillId="0" borderId="10" xfId="31" applyFont="1" applyBorder="1" applyAlignment="1" applyProtection="1">
      <alignment horizontal="justify" vertical="top" wrapText="1"/>
      <protection hidden="1"/>
    </xf>
    <xf numFmtId="0" fontId="15" fillId="0" borderId="10" xfId="31" applyFont="1" applyBorder="1" applyAlignment="1" applyProtection="1">
      <alignment horizontal="right" vertical="center" wrapText="1" indent="5"/>
      <protection hidden="1"/>
    </xf>
    <xf numFmtId="0" fontId="16" fillId="0" borderId="13" xfId="31" applyFont="1" applyBorder="1" applyAlignment="1" applyProtection="1">
      <alignment horizontal="center" vertical="center"/>
      <protection hidden="1"/>
    </xf>
    <xf numFmtId="0" fontId="16" fillId="0" borderId="0" xfId="31" applyFont="1" applyAlignment="1" applyProtection="1">
      <alignment horizontal="left" vertical="center"/>
      <protection hidden="1"/>
    </xf>
    <xf numFmtId="0" fontId="5" fillId="0" borderId="0" xfId="31" applyFont="1" applyAlignment="1" applyProtection="1">
      <alignment horizontal="right"/>
      <protection hidden="1"/>
    </xf>
    <xf numFmtId="0" fontId="15" fillId="0" borderId="4" xfId="0" applyFont="1" applyBorder="1" applyAlignment="1">
      <alignment horizontal="left" vertical="center"/>
    </xf>
    <xf numFmtId="0" fontId="15" fillId="0" borderId="4" xfId="0" applyFont="1" applyBorder="1" applyAlignment="1">
      <alignment horizontal="justify" vertical="center"/>
    </xf>
    <xf numFmtId="0" fontId="15" fillId="0" borderId="4" xfId="0" applyFont="1" applyBorder="1" applyAlignment="1">
      <alignment horizontal="center" vertical="center"/>
    </xf>
    <xf numFmtId="0" fontId="16" fillId="0" borderId="0" xfId="32"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31" applyFont="1" applyAlignment="1" applyProtection="1">
      <alignment horizontal="left" vertical="center" indent="1"/>
      <protection hidden="1"/>
    </xf>
    <xf numFmtId="0" fontId="16" fillId="0" borderId="0" xfId="34" applyFont="1" applyAlignment="1" applyProtection="1">
      <alignment horizontal="left" vertical="center" indent="1"/>
      <protection hidden="1"/>
    </xf>
    <xf numFmtId="0" fontId="16" fillId="0" borderId="0" xfId="0" applyFont="1" applyAlignment="1" applyProtection="1">
      <alignment horizontal="left" vertical="center"/>
      <protection hidden="1"/>
    </xf>
    <xf numFmtId="4" fontId="15" fillId="0" borderId="10" xfId="31" applyNumberFormat="1" applyFont="1" applyBorder="1" applyAlignment="1" applyProtection="1">
      <alignment vertical="center"/>
      <protection hidden="1"/>
    </xf>
    <xf numFmtId="4" fontId="15" fillId="0" borderId="10" xfId="31" applyNumberFormat="1" applyFont="1" applyBorder="1" applyAlignment="1" applyProtection="1">
      <alignment vertical="center" wrapText="1"/>
      <protection hidden="1"/>
    </xf>
    <xf numFmtId="0" fontId="15" fillId="0" borderId="0" xfId="31" applyFont="1" applyAlignment="1" applyProtection="1">
      <alignment horizontal="left" vertical="top" wrapText="1"/>
      <protection hidden="1"/>
    </xf>
    <xf numFmtId="0" fontId="15" fillId="0" borderId="10" xfId="31" applyFont="1" applyBorder="1" applyAlignment="1" applyProtection="1">
      <alignment horizontal="center" vertical="center" wrapText="1"/>
      <protection hidden="1"/>
    </xf>
    <xf numFmtId="0" fontId="16" fillId="0" borderId="0" xfId="31" applyFont="1" applyAlignment="1" applyProtection="1">
      <alignment horizontal="center" vertical="center"/>
      <protection hidden="1"/>
    </xf>
    <xf numFmtId="0" fontId="15" fillId="0" borderId="0" xfId="31" applyFont="1" applyAlignment="1" applyProtection="1">
      <alignment horizontal="left" vertical="center" wrapText="1"/>
      <protection hidden="1"/>
    </xf>
    <xf numFmtId="0" fontId="15" fillId="0" borderId="0" xfId="31" applyFont="1" applyAlignment="1" applyProtection="1">
      <alignment horizontal="right" vertical="center" wrapText="1"/>
      <protection hidden="1"/>
    </xf>
    <xf numFmtId="0" fontId="15" fillId="0" borderId="4" xfId="0" applyFont="1" applyBorder="1" applyAlignment="1" applyProtection="1">
      <alignment horizontal="left" vertical="center"/>
      <protection hidden="1"/>
    </xf>
    <xf numFmtId="0" fontId="15" fillId="0" borderId="4" xfId="0" applyFont="1" applyBorder="1" applyAlignment="1" applyProtection="1">
      <alignment horizontal="justify"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4" xfId="0" applyFont="1" applyBorder="1" applyAlignment="1" applyProtection="1">
      <alignment horizontal="righ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0" applyFont="1" applyAlignment="1" applyProtection="1">
      <alignmen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5" fillId="0" borderId="0" xfId="0" applyFont="1" applyAlignment="1">
      <alignment horizontal="left" vertical="center" indent="1"/>
    </xf>
    <xf numFmtId="0" fontId="15" fillId="0" borderId="0" xfId="31" applyFont="1" applyAlignment="1" applyProtection="1">
      <alignment horizontal="left" vertical="center" indent="1"/>
      <protection hidden="1"/>
    </xf>
    <xf numFmtId="0" fontId="15" fillId="0" borderId="0" xfId="0" applyFont="1" applyAlignment="1" applyProtection="1">
      <alignment horizontal="left" vertical="center" indent="1"/>
      <protection hidden="1"/>
    </xf>
    <xf numFmtId="177" fontId="15" fillId="0" borderId="0" xfId="0" applyNumberFormat="1" applyFont="1" applyAlignment="1">
      <alignment horizontal="left" vertical="center" indent="1"/>
    </xf>
    <xf numFmtId="177" fontId="15" fillId="0" borderId="0" xfId="0" applyNumberFormat="1" applyFont="1" applyAlignment="1" applyProtection="1">
      <alignment horizontal="left" vertical="center" indent="1"/>
      <protection hidden="1"/>
    </xf>
    <xf numFmtId="0" fontId="34" fillId="0" borderId="0" xfId="27" applyFont="1" applyAlignment="1" applyProtection="1">
      <alignment horizontal="left" vertical="center"/>
      <protection hidden="1"/>
    </xf>
    <xf numFmtId="0" fontId="1" fillId="0" borderId="0" xfId="27" applyAlignment="1" applyProtection="1">
      <alignment vertical="center"/>
      <protection hidden="1"/>
    </xf>
    <xf numFmtId="0" fontId="34" fillId="0" borderId="0" xfId="27" applyFont="1" applyAlignment="1" applyProtection="1">
      <alignment vertical="center"/>
      <protection hidden="1"/>
    </xf>
    <xf numFmtId="0" fontId="1" fillId="0" borderId="0" xfId="27" applyProtection="1">
      <protection hidden="1"/>
    </xf>
    <xf numFmtId="1" fontId="16" fillId="0" borderId="0" xfId="35" applyNumberFormat="1" applyFont="1" applyAlignment="1" applyProtection="1">
      <alignment vertical="center" wrapText="1"/>
      <protection hidden="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0" fontId="1" fillId="0" borderId="0" xfId="35" applyProtection="1">
      <protection hidden="1"/>
    </xf>
    <xf numFmtId="4" fontId="15" fillId="0" borderId="0" xfId="35" applyNumberFormat="1" applyFont="1" applyAlignment="1" applyProtection="1">
      <alignment horizontal="center" vertical="center" wrapText="1"/>
      <protection hidden="1"/>
    </xf>
    <xf numFmtId="0" fontId="18" fillId="0" borderId="0" xfId="35" applyFont="1" applyProtection="1">
      <protection hidden="1"/>
    </xf>
    <xf numFmtId="4" fontId="15" fillId="0" borderId="12"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vertical="center" wrapText="1"/>
      <protection hidden="1"/>
    </xf>
    <xf numFmtId="4" fontId="15" fillId="0" borderId="12" xfId="35"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0" fontId="18" fillId="0" borderId="0" xfId="35" applyFont="1" applyAlignment="1" applyProtection="1">
      <alignment vertical="center"/>
      <protection hidden="1"/>
    </xf>
    <xf numFmtId="1" fontId="16" fillId="0" borderId="12" xfId="35" applyNumberFormat="1" applyFont="1" applyBorder="1" applyAlignment="1" applyProtection="1">
      <alignment horizontal="center" vertical="center" wrapText="1"/>
      <protection hidden="1"/>
    </xf>
    <xf numFmtId="0" fontId="15" fillId="0" borderId="14" xfId="35" applyFont="1" applyBorder="1" applyAlignment="1" applyProtection="1">
      <alignment vertical="center" wrapText="1"/>
      <protection hidden="1"/>
    </xf>
    <xf numFmtId="0" fontId="15" fillId="0" borderId="15" xfId="35" applyFont="1" applyBorder="1" applyAlignment="1" applyProtection="1">
      <alignment vertical="center" wrapText="1"/>
      <protection hidden="1"/>
    </xf>
    <xf numFmtId="4" fontId="16" fillId="0" borderId="12" xfId="35" applyNumberFormat="1" applyFont="1" applyBorder="1" applyAlignment="1" applyProtection="1">
      <alignment vertical="center" wrapText="1"/>
      <protection hidden="1"/>
    </xf>
    <xf numFmtId="4" fontId="15" fillId="0" borderId="14" xfId="35" applyNumberFormat="1" applyFont="1" applyBorder="1" applyAlignment="1" applyProtection="1">
      <alignment vertical="center" wrapText="1"/>
      <protection hidden="1"/>
    </xf>
    <xf numFmtId="4" fontId="16" fillId="0" borderId="15" xfId="35" applyNumberFormat="1" applyFont="1" applyBorder="1" applyAlignment="1" applyProtection="1">
      <alignment vertical="center" wrapText="1"/>
      <protection hidden="1"/>
    </xf>
    <xf numFmtId="3" fontId="18" fillId="0" borderId="0" xfId="35" applyNumberFormat="1" applyFont="1" applyProtection="1">
      <protection hidden="1"/>
    </xf>
    <xf numFmtId="4" fontId="16" fillId="0" borderId="12" xfId="35" applyNumberFormat="1" applyFont="1" applyBorder="1" applyAlignment="1" applyProtection="1">
      <alignment horizontal="right" vertical="center" wrapText="1"/>
      <protection hidden="1"/>
    </xf>
    <xf numFmtId="4" fontId="15" fillId="0" borderId="12" xfId="35" applyNumberFormat="1" applyFont="1" applyBorder="1" applyAlignment="1" applyProtection="1">
      <alignment vertical="center" wrapText="1"/>
      <protection hidden="1"/>
    </xf>
    <xf numFmtId="4" fontId="15" fillId="0" borderId="15" xfId="35" applyNumberFormat="1" applyFont="1" applyBorder="1" applyAlignment="1" applyProtection="1">
      <alignment vertical="center" wrapText="1"/>
      <protection hidden="1"/>
    </xf>
    <xf numFmtId="0" fontId="15" fillId="2" borderId="14" xfId="35" applyFont="1" applyFill="1" applyBorder="1" applyAlignment="1" applyProtection="1">
      <alignment vertical="center" wrapText="1"/>
      <protection hidden="1"/>
    </xf>
    <xf numFmtId="0" fontId="16" fillId="0" borderId="15" xfId="35" applyFont="1" applyBorder="1" applyAlignment="1" applyProtection="1">
      <alignment vertical="center" wrapText="1"/>
      <protection hidden="1"/>
    </xf>
    <xf numFmtId="4" fontId="16" fillId="0" borderId="14" xfId="35" applyNumberFormat="1" applyFont="1" applyBorder="1" applyAlignment="1" applyProtection="1">
      <alignment vertical="center" wrapText="1"/>
      <protection hidden="1"/>
    </xf>
    <xf numFmtId="178" fontId="18" fillId="0" borderId="0" xfId="35" applyNumberFormat="1" applyFont="1" applyProtection="1">
      <protection hidden="1"/>
    </xf>
    <xf numFmtId="0" fontId="16" fillId="0" borderId="15" xfId="35" applyFont="1" applyBorder="1" applyAlignment="1" applyProtection="1">
      <alignment horizontal="center" vertical="center" wrapText="1"/>
      <protection hidden="1"/>
    </xf>
    <xf numFmtId="3" fontId="16" fillId="0" borderId="14" xfId="35" applyNumberFormat="1" applyFont="1" applyBorder="1" applyAlignment="1" applyProtection="1">
      <alignment horizontal="right" vertical="center" wrapText="1"/>
      <protection hidden="1"/>
    </xf>
    <xf numFmtId="3" fontId="15" fillId="0" borderId="14" xfId="35" applyNumberFormat="1" applyFont="1" applyBorder="1" applyAlignment="1" applyProtection="1">
      <alignment horizontal="right" vertical="center" wrapText="1"/>
      <protection hidden="1"/>
    </xf>
    <xf numFmtId="4" fontId="15" fillId="0" borderId="15" xfId="7" applyNumberFormat="1" applyFont="1" applyBorder="1" applyAlignment="1" applyProtection="1">
      <alignment horizontal="right" vertical="center" wrapText="1"/>
      <protection hidden="1"/>
    </xf>
    <xf numFmtId="4" fontId="15" fillId="0" borderId="14" xfId="7"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15" xfId="35" applyNumberFormat="1" applyFont="1" applyBorder="1" applyAlignment="1" applyProtection="1">
      <alignment horizontal="right" vertical="center" wrapText="1"/>
      <protection hidden="1"/>
    </xf>
    <xf numFmtId="1" fontId="15" fillId="0" borderId="5" xfId="35" applyNumberFormat="1" applyFont="1" applyBorder="1" applyAlignment="1" applyProtection="1">
      <alignment horizontal="center" vertical="center" wrapText="1"/>
      <protection hidden="1"/>
    </xf>
    <xf numFmtId="0" fontId="16" fillId="0" borderId="0" xfId="35" applyFont="1" applyAlignment="1" applyProtection="1">
      <alignment horizontal="justify" vertical="center" wrapText="1"/>
      <protection hidden="1"/>
    </xf>
    <xf numFmtId="1" fontId="16" fillId="0" borderId="5" xfId="35" applyNumberFormat="1" applyFont="1" applyBorder="1" applyAlignment="1" applyProtection="1">
      <alignment horizontal="left" vertical="center" wrapText="1" indent="3"/>
      <protection hidden="1"/>
    </xf>
    <xf numFmtId="3" fontId="16" fillId="0" borderId="6" xfId="35" applyNumberFormat="1" applyFont="1" applyBorder="1" applyAlignment="1" applyProtection="1">
      <alignment horizontal="right" vertical="center" wrapText="1"/>
      <protection hidden="1"/>
    </xf>
    <xf numFmtId="4" fontId="16" fillId="0" borderId="6" xfId="35" applyNumberFormat="1" applyFont="1" applyBorder="1" applyAlignment="1" applyProtection="1">
      <alignment horizontal="right" vertical="center" wrapText="1"/>
      <protection hidden="1"/>
    </xf>
    <xf numFmtId="4" fontId="16" fillId="0" borderId="0" xfId="35" applyNumberFormat="1" applyFont="1" applyAlignment="1" applyProtection="1">
      <alignment vertical="center" wrapText="1"/>
      <protection hidden="1"/>
    </xf>
    <xf numFmtId="1" fontId="15" fillId="0" borderId="5" xfId="35" applyNumberFormat="1" applyFont="1" applyBorder="1" applyAlignment="1" applyProtection="1">
      <alignment horizontal="center" vertical="top" wrapText="1"/>
      <protection hidden="1"/>
    </xf>
    <xf numFmtId="0" fontId="35" fillId="0" borderId="0" xfId="31" applyFont="1" applyAlignment="1" applyProtection="1">
      <alignment vertical="top"/>
      <protection hidden="1"/>
    </xf>
    <xf numFmtId="0" fontId="31" fillId="0" borderId="0" xfId="26" applyProtection="1">
      <protection hidden="1"/>
    </xf>
    <xf numFmtId="0" fontId="36" fillId="0" borderId="0" xfId="26" applyFont="1" applyAlignment="1" applyProtection="1">
      <alignment horizontal="center" vertical="center" wrapText="1"/>
      <protection hidden="1"/>
    </xf>
    <xf numFmtId="0" fontId="16" fillId="0" borderId="0" xfId="26" applyFont="1" applyAlignment="1" applyProtection="1">
      <alignment vertical="center"/>
      <protection hidden="1"/>
    </xf>
    <xf numFmtId="0" fontId="15" fillId="0" borderId="0" xfId="26" applyFont="1" applyAlignment="1" applyProtection="1">
      <alignment horizontal="center" vertical="center"/>
      <protection hidden="1"/>
    </xf>
    <xf numFmtId="0" fontId="16" fillId="0" borderId="0" xfId="26" applyFont="1" applyAlignment="1" applyProtection="1">
      <alignment horizontal="justify" vertical="center"/>
      <protection hidden="1"/>
    </xf>
    <xf numFmtId="0" fontId="31" fillId="0" borderId="0" xfId="26" applyAlignment="1" applyProtection="1">
      <alignment vertical="center"/>
      <protection hidden="1"/>
    </xf>
    <xf numFmtId="0" fontId="16" fillId="0" borderId="14" xfId="26" applyFont="1" applyBorder="1" applyAlignment="1" applyProtection="1">
      <alignment vertical="center" wrapText="1"/>
      <protection hidden="1"/>
    </xf>
    <xf numFmtId="0" fontId="16" fillId="0" borderId="15"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3" xfId="26" applyFont="1" applyBorder="1" applyAlignment="1" applyProtection="1">
      <alignment vertical="center" wrapText="1"/>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6" xfId="26" applyFont="1" applyBorder="1" applyAlignment="1" applyProtection="1">
      <alignment vertical="center"/>
      <protection hidden="1"/>
    </xf>
    <xf numFmtId="0" fontId="16" fillId="0" borderId="17" xfId="26" applyFont="1" applyBorder="1" applyAlignment="1" applyProtection="1">
      <alignment vertical="center"/>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8" xfId="26" applyFont="1" applyBorder="1" applyAlignment="1" applyProtection="1">
      <alignment vertical="center"/>
      <protection hidden="1"/>
    </xf>
    <xf numFmtId="0" fontId="16" fillId="0" borderId="14" xfId="26" applyFont="1" applyBorder="1" applyAlignment="1" applyProtection="1">
      <alignment horizontal="left" vertical="center"/>
      <protection hidden="1"/>
    </xf>
    <xf numFmtId="0" fontId="16" fillId="0" borderId="15"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37" fillId="0" borderId="0" xfId="26" applyFont="1" applyAlignment="1" applyProtection="1">
      <alignment vertical="center"/>
      <protection hidden="1"/>
    </xf>
    <xf numFmtId="0" fontId="37" fillId="0" borderId="0" xfId="26" applyFont="1" applyProtection="1">
      <protection hidden="1"/>
    </xf>
    <xf numFmtId="0" fontId="38" fillId="0" borderId="0" xfId="26" applyFont="1" applyAlignment="1" applyProtection="1">
      <alignment horizontal="center" vertical="center"/>
      <protection hidden="1"/>
    </xf>
    <xf numFmtId="0" fontId="15" fillId="0" borderId="0" xfId="0" applyFont="1" applyAlignment="1" applyProtection="1">
      <alignment horizontal="left" vertical="center"/>
      <protection hidden="1"/>
    </xf>
    <xf numFmtId="0" fontId="15" fillId="0" borderId="12" xfId="31" applyFont="1" applyBorder="1" applyAlignment="1" applyProtection="1">
      <alignment horizontal="right" vertical="center" wrapText="1"/>
      <protection hidden="1"/>
    </xf>
    <xf numFmtId="3" fontId="23" fillId="0" borderId="13" xfId="31" applyNumberFormat="1" applyFont="1" applyBorder="1" applyAlignment="1" applyProtection="1">
      <alignment horizontal="justify" vertical="center" wrapText="1"/>
      <protection hidden="1"/>
    </xf>
    <xf numFmtId="0" fontId="30" fillId="0" borderId="0" xfId="0" applyFont="1" applyProtection="1">
      <protection hidden="1"/>
    </xf>
    <xf numFmtId="0" fontId="15" fillId="0" borderId="0" xfId="0" applyFont="1" applyAlignment="1" applyProtection="1">
      <alignment horizontal="center" vertical="center"/>
      <protection hidden="1"/>
    </xf>
    <xf numFmtId="0" fontId="30" fillId="0" borderId="0" xfId="0" applyFont="1" applyAlignment="1" applyProtection="1">
      <alignment vertical="center"/>
      <protection hidden="1"/>
    </xf>
    <xf numFmtId="0" fontId="26" fillId="0" borderId="0" xfId="0" applyFont="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horizontal="left" vertical="center" indent="1"/>
      <protection hidden="1"/>
    </xf>
    <xf numFmtId="0" fontId="30" fillId="0" borderId="0" xfId="32" applyFont="1" applyAlignment="1" applyProtection="1">
      <alignment horizontal="left" vertical="center" indent="1"/>
      <protection hidden="1"/>
    </xf>
    <xf numFmtId="0" fontId="26" fillId="0" borderId="0" xfId="3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30" fillId="0" borderId="0" xfId="32" applyFont="1" applyAlignment="1" applyProtection="1">
      <alignment vertical="center"/>
      <protection hidden="1"/>
    </xf>
    <xf numFmtId="0" fontId="30" fillId="0" borderId="0" xfId="36" applyNumberFormat="1" applyFont="1" applyFill="1" applyBorder="1" applyAlignment="1" applyProtection="1">
      <alignment horizontal="center" vertical="center" wrapText="1"/>
      <protection hidden="1"/>
    </xf>
    <xf numFmtId="0" fontId="30" fillId="0" borderId="0" xfId="36" applyFont="1" applyFill="1" applyBorder="1" applyAlignment="1" applyProtection="1">
      <alignment horizontal="center" vertical="center" wrapText="1"/>
      <protection hidden="1"/>
    </xf>
    <xf numFmtId="0" fontId="30" fillId="0" borderId="0" xfId="36" applyNumberFormat="1" applyFont="1" applyFill="1" applyBorder="1" applyAlignment="1" applyProtection="1">
      <alignment vertical="center" wrapText="1"/>
      <protection hidden="1"/>
    </xf>
    <xf numFmtId="0" fontId="26" fillId="0" borderId="0" xfId="0" applyFont="1" applyAlignment="1" applyProtection="1">
      <alignment horizontal="center" vertical="center" wrapText="1"/>
      <protection hidden="1"/>
    </xf>
    <xf numFmtId="0" fontId="30" fillId="0" borderId="0" xfId="31" applyFont="1" applyAlignment="1" applyProtection="1">
      <alignment vertical="center"/>
      <protection hidden="1"/>
    </xf>
    <xf numFmtId="0" fontId="30" fillId="0" borderId="0" xfId="31" applyFont="1" applyAlignment="1" applyProtection="1">
      <alignment horizontal="right" vertical="center"/>
      <protection hidden="1"/>
    </xf>
    <xf numFmtId="0" fontId="30" fillId="0" borderId="0" xfId="31" applyFont="1" applyAlignment="1" applyProtection="1">
      <alignment horizontal="left" vertical="center"/>
      <protection hidden="1"/>
    </xf>
    <xf numFmtId="0" fontId="26" fillId="0" borderId="0" xfId="0" applyFont="1" applyAlignment="1" applyProtection="1">
      <alignment horizontal="right" vertical="center"/>
      <protection hidden="1"/>
    </xf>
    <xf numFmtId="0" fontId="30" fillId="0" borderId="0" xfId="36"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7" applyNumberFormat="1" applyFont="1" applyFill="1" applyBorder="1" applyAlignment="1" applyProtection="1">
      <alignment horizontal="right" vertical="center" wrapText="1"/>
      <protection hidden="1"/>
    </xf>
    <xf numFmtId="0" fontId="30" fillId="0" borderId="0" xfId="36" applyFont="1" applyFill="1" applyBorder="1" applyAlignment="1" applyProtection="1">
      <alignment horizontal="right" vertical="center" wrapText="1"/>
      <protection hidden="1"/>
    </xf>
    <xf numFmtId="0" fontId="30" fillId="0" borderId="0" xfId="36" applyNumberFormat="1" applyFont="1" applyFill="1" applyBorder="1" applyAlignment="1" applyProtection="1">
      <alignment horizontal="center" vertical="center"/>
      <protection hidden="1"/>
    </xf>
    <xf numFmtId="0" fontId="30" fillId="0" borderId="0" xfId="36" applyNumberFormat="1" applyFont="1" applyFill="1" applyBorder="1" applyAlignment="1" applyProtection="1">
      <alignment horizontal="right" vertical="center"/>
      <protection hidden="1"/>
    </xf>
    <xf numFmtId="0" fontId="16" fillId="0" borderId="13" xfId="31" applyFont="1" applyBorder="1" applyAlignment="1" applyProtection="1">
      <alignment horizontal="justify" vertical="top" wrapText="1"/>
      <protection hidden="1"/>
    </xf>
    <xf numFmtId="4" fontId="15" fillId="0" borderId="10" xfId="31" applyNumberFormat="1" applyFont="1" applyBorder="1" applyAlignment="1" applyProtection="1">
      <alignment horizontal="right" vertical="center"/>
      <protection hidden="1"/>
    </xf>
    <xf numFmtId="4" fontId="15" fillId="0" borderId="12" xfId="7" applyNumberFormat="1" applyFont="1" applyBorder="1" applyAlignment="1" applyProtection="1">
      <alignment horizontal="right" vertical="center" wrapText="1"/>
      <protection hidden="1"/>
    </xf>
    <xf numFmtId="0" fontId="1" fillId="0" borderId="5" xfId="35" applyBorder="1" applyProtection="1">
      <protection hidden="1"/>
    </xf>
    <xf numFmtId="0" fontId="1" fillId="0" borderId="6" xfId="35" applyBorder="1" applyProtection="1">
      <protection hidden="1"/>
    </xf>
    <xf numFmtId="0" fontId="18" fillId="0" borderId="5" xfId="35" applyFont="1" applyBorder="1" applyProtection="1">
      <protection hidden="1"/>
    </xf>
    <xf numFmtId="0" fontId="18" fillId="0" borderId="6" xfId="35" applyFont="1" applyBorder="1" applyProtection="1">
      <protection hidden="1"/>
    </xf>
    <xf numFmtId="1" fontId="16" fillId="0" borderId="7" xfId="35" applyNumberFormat="1" applyFont="1" applyBorder="1" applyAlignment="1" applyProtection="1">
      <alignment horizontal="left" vertical="center" wrapText="1" indent="3"/>
      <protection hidden="1"/>
    </xf>
    <xf numFmtId="0" fontId="16" fillId="0" borderId="4" xfId="35" applyFont="1" applyBorder="1" applyAlignment="1" applyProtection="1">
      <alignment horizontal="justify" vertical="center" wrapText="1"/>
      <protection hidden="1"/>
    </xf>
    <xf numFmtId="4" fontId="16" fillId="0" borderId="8" xfId="35" applyNumberFormat="1" applyFont="1" applyBorder="1" applyAlignment="1" applyProtection="1">
      <alignment horizontal="justify" vertical="center" wrapText="1"/>
      <protection hidden="1"/>
    </xf>
    <xf numFmtId="0" fontId="41" fillId="0" borderId="0" xfId="31" applyFont="1" applyAlignment="1" applyProtection="1">
      <alignment vertical="top"/>
      <protection hidden="1"/>
    </xf>
    <xf numFmtId="2" fontId="41" fillId="0" borderId="0" xfId="31" applyNumberFormat="1" applyFont="1" applyAlignment="1" applyProtection="1">
      <alignment vertical="top"/>
      <protection hidden="1"/>
    </xf>
    <xf numFmtId="166" fontId="35" fillId="0" borderId="0" xfId="31" applyNumberFormat="1" applyFont="1" applyAlignment="1" applyProtection="1">
      <alignment vertical="top"/>
      <protection hidden="1"/>
    </xf>
    <xf numFmtId="0" fontId="35" fillId="0" borderId="0" xfId="31" applyFont="1" applyAlignment="1" applyProtection="1">
      <alignment horizontal="right" vertical="top"/>
      <protection hidden="1"/>
    </xf>
    <xf numFmtId="2" fontId="41" fillId="2" borderId="0" xfId="31" applyNumberFormat="1" applyFont="1" applyFill="1" applyAlignment="1" applyProtection="1">
      <alignment vertical="top"/>
      <protection hidden="1"/>
    </xf>
    <xf numFmtId="0" fontId="30" fillId="0" borderId="0" xfId="0" applyFont="1" applyAlignment="1" applyProtection="1">
      <alignment horizontal="right" vertical="center"/>
      <protection hidden="1"/>
    </xf>
    <xf numFmtId="0" fontId="43" fillId="0" borderId="0" xfId="35" applyFont="1" applyProtection="1">
      <protection hidden="1"/>
    </xf>
    <xf numFmtId="0" fontId="42" fillId="0" borderId="0" xfId="35" applyFont="1" applyProtection="1">
      <protection hidden="1"/>
    </xf>
    <xf numFmtId="0" fontId="42" fillId="0" borderId="0" xfId="35" applyFont="1" applyAlignment="1" applyProtection="1">
      <alignment vertical="center"/>
      <protection hidden="1"/>
    </xf>
    <xf numFmtId="0" fontId="42" fillId="0" borderId="0" xfId="35" applyFont="1" applyAlignment="1" applyProtection="1">
      <alignment wrapText="1"/>
      <protection hidden="1"/>
    </xf>
    <xf numFmtId="10" fontId="42" fillId="0" borderId="0" xfId="35" applyNumberFormat="1" applyFont="1" applyAlignment="1" applyProtection="1">
      <alignment vertical="center"/>
      <protection hidden="1"/>
    </xf>
    <xf numFmtId="0" fontId="30" fillId="0" borderId="0" xfId="29" applyNumberFormat="1" applyFont="1" applyFill="1" applyBorder="1" applyAlignment="1" applyProtection="1">
      <alignment vertical="center" wrapText="1"/>
      <protection hidden="1"/>
    </xf>
    <xf numFmtId="0" fontId="43" fillId="3" borderId="0" xfId="35" applyFont="1" applyFill="1" applyProtection="1">
      <protection hidden="1"/>
    </xf>
    <xf numFmtId="4" fontId="16" fillId="4" borderId="6" xfId="35" applyNumberFormat="1" applyFont="1" applyFill="1" applyBorder="1" applyAlignment="1" applyProtection="1">
      <alignment horizontal="right" vertical="center" wrapText="1"/>
      <protection hidden="1"/>
    </xf>
    <xf numFmtId="0" fontId="20" fillId="0" borderId="18" xfId="31" applyFont="1" applyBorder="1" applyAlignment="1" applyProtection="1">
      <alignment horizontal="center" vertical="center"/>
      <protection hidden="1"/>
    </xf>
    <xf numFmtId="0" fontId="4" fillId="0" borderId="12" xfId="31" applyFont="1" applyBorder="1" applyAlignment="1" applyProtection="1">
      <alignment vertical="center"/>
      <protection hidden="1"/>
    </xf>
    <xf numFmtId="0" fontId="18" fillId="0" borderId="12" xfId="31" applyFont="1" applyBorder="1" applyAlignment="1" applyProtection="1">
      <alignment vertical="center"/>
      <protection hidden="1"/>
    </xf>
    <xf numFmtId="0" fontId="46"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20" fillId="0" borderId="0" xfId="0" applyFont="1" applyAlignment="1" applyProtection="1">
      <alignment horizontal="center" vertical="top"/>
      <protection hidden="1"/>
    </xf>
    <xf numFmtId="1" fontId="16" fillId="0" borderId="12" xfId="31" applyNumberFormat="1" applyFont="1" applyBorder="1" applyAlignment="1" applyProtection="1">
      <alignment horizontal="right" vertical="center" wrapText="1"/>
      <protection hidden="1"/>
    </xf>
    <xf numFmtId="0" fontId="16" fillId="0" borderId="11" xfId="31" applyFont="1" applyBorder="1" applyAlignment="1" applyProtection="1">
      <alignment horizontal="justify" vertical="center" wrapText="1"/>
      <protection hidden="1"/>
    </xf>
    <xf numFmtId="0" fontId="15" fillId="0" borderId="0" xfId="0" applyFont="1" applyAlignment="1" applyProtection="1">
      <alignment horizontal="center" vertical="center" wrapText="1"/>
      <protection hidden="1"/>
    </xf>
    <xf numFmtId="0" fontId="49" fillId="0" borderId="0" xfId="37" applyFont="1" applyAlignment="1" applyProtection="1">
      <alignment horizontal="center"/>
      <protection hidden="1"/>
    </xf>
    <xf numFmtId="0" fontId="49" fillId="0" borderId="0" xfId="37" applyFont="1" applyProtection="1">
      <protection hidden="1"/>
    </xf>
    <xf numFmtId="0" fontId="49" fillId="0" borderId="0" xfId="27" applyFont="1" applyAlignment="1" applyProtection="1">
      <alignment horizontal="left" vertical="center"/>
      <protection hidden="1"/>
    </xf>
    <xf numFmtId="0" fontId="49" fillId="0" borderId="0" xfId="27" applyFont="1" applyProtection="1">
      <protection hidden="1"/>
    </xf>
    <xf numFmtId="0" fontId="49" fillId="0" borderId="0" xfId="27" applyFont="1" applyAlignment="1" applyProtection="1">
      <alignment vertical="center"/>
      <protection hidden="1"/>
    </xf>
    <xf numFmtId="0" fontId="49" fillId="0" borderId="0" xfId="27" applyFont="1" applyAlignment="1" applyProtection="1">
      <alignment horizontal="center" vertical="center"/>
      <protection hidden="1"/>
    </xf>
    <xf numFmtId="0" fontId="49" fillId="0" borderId="0" xfId="27" applyFont="1" applyAlignment="1" applyProtection="1">
      <alignment horizontal="left"/>
      <protection hidden="1"/>
    </xf>
    <xf numFmtId="0" fontId="49" fillId="0" borderId="0" xfId="27" applyFont="1" applyAlignment="1" applyProtection="1">
      <alignment horizontal="center"/>
      <protection hidden="1"/>
    </xf>
    <xf numFmtId="1" fontId="16" fillId="4" borderId="10" xfId="26" applyNumberFormat="1" applyFont="1" applyFill="1" applyBorder="1" applyAlignment="1" applyProtection="1">
      <alignment horizontal="center" vertical="center"/>
      <protection locked="0"/>
    </xf>
    <xf numFmtId="177" fontId="16" fillId="4" borderId="10" xfId="26" applyNumberFormat="1" applyFont="1" applyFill="1" applyBorder="1" applyAlignment="1" applyProtection="1">
      <alignment horizontal="center" vertical="center"/>
      <protection locked="0"/>
    </xf>
    <xf numFmtId="0" fontId="27" fillId="0" borderId="0" xfId="26" applyFont="1" applyAlignment="1" applyProtection="1">
      <alignment horizontal="center" vertical="center"/>
      <protection hidden="1"/>
    </xf>
    <xf numFmtId="0" fontId="50" fillId="0" borderId="0" xfId="26" applyFont="1" applyAlignment="1" applyProtection="1">
      <alignment vertical="center"/>
      <protection hidden="1"/>
    </xf>
    <xf numFmtId="0" fontId="31" fillId="0" borderId="0" xfId="26" applyAlignment="1" applyProtection="1">
      <alignment horizontal="center"/>
      <protection hidden="1"/>
    </xf>
    <xf numFmtId="2" fontId="15" fillId="0" borderId="0" xfId="0" applyNumberFormat="1" applyFont="1" applyAlignment="1" applyProtection="1">
      <alignment horizontal="center" vertical="center"/>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10" fontId="15" fillId="4" borderId="12" xfId="31" applyNumberFormat="1" applyFont="1" applyFill="1" applyBorder="1" applyAlignment="1" applyProtection="1">
      <alignment horizontal="right" vertical="center" wrapText="1"/>
      <protection locked="0"/>
    </xf>
    <xf numFmtId="0" fontId="15" fillId="0" borderId="4" xfId="23" applyFont="1" applyBorder="1" applyAlignment="1">
      <alignment vertical="center"/>
    </xf>
    <xf numFmtId="0" fontId="16" fillId="0" borderId="4" xfId="23" applyFont="1" applyBorder="1" applyAlignment="1">
      <alignment vertical="center"/>
    </xf>
    <xf numFmtId="0" fontId="15" fillId="0" borderId="4" xfId="23" applyFont="1" applyBorder="1" applyAlignment="1">
      <alignment horizontal="right" vertical="center"/>
    </xf>
    <xf numFmtId="0" fontId="16" fillId="0" borderId="0" xfId="23" applyFont="1" applyAlignment="1">
      <alignment vertical="center"/>
    </xf>
    <xf numFmtId="0" fontId="16" fillId="0" borderId="0" xfId="23" applyFont="1"/>
    <xf numFmtId="0" fontId="30" fillId="0" borderId="0" xfId="23" applyFont="1"/>
    <xf numFmtId="0" fontId="30" fillId="0" borderId="0" xfId="23" applyFont="1" applyAlignment="1">
      <alignment horizontal="center" vertical="center"/>
    </xf>
    <xf numFmtId="0" fontId="48" fillId="0" borderId="0" xfId="23" applyFont="1"/>
    <xf numFmtId="0" fontId="48" fillId="0" borderId="0" xfId="23" applyFont="1" applyAlignment="1">
      <alignment vertical="center"/>
    </xf>
    <xf numFmtId="0" fontId="15" fillId="0" borderId="0" xfId="23" applyFont="1" applyAlignment="1">
      <alignment horizontal="center" vertical="center"/>
    </xf>
    <xf numFmtId="0" fontId="48" fillId="0" borderId="0" xfId="23" applyFont="1" applyAlignment="1">
      <alignment horizontal="left" vertical="center"/>
    </xf>
    <xf numFmtId="177" fontId="48" fillId="0" borderId="0" xfId="23" applyNumberFormat="1" applyFont="1" applyAlignment="1">
      <alignment horizontal="left" vertical="center"/>
    </xf>
    <xf numFmtId="0" fontId="30" fillId="0" borderId="0" xfId="23" applyFont="1" applyAlignment="1">
      <alignment horizontal="center"/>
    </xf>
    <xf numFmtId="0" fontId="48" fillId="0" borderId="0" xfId="25" applyFont="1" applyAlignment="1">
      <alignment horizontal="left" vertical="center"/>
    </xf>
    <xf numFmtId="0" fontId="15" fillId="0" borderId="0" xfId="25" applyFont="1" applyAlignment="1">
      <alignment horizontal="left" vertical="center"/>
    </xf>
    <xf numFmtId="0" fontId="16" fillId="0" borderId="0" xfId="23" applyFont="1" applyAlignment="1">
      <alignment horizontal="justify" vertical="center"/>
    </xf>
    <xf numFmtId="0" fontId="48" fillId="0" borderId="0" xfId="33" applyFont="1" applyAlignment="1">
      <alignment horizontal="left" vertical="center"/>
    </xf>
    <xf numFmtId="0" fontId="48" fillId="0" borderId="0" xfId="23" applyFont="1" applyAlignment="1">
      <alignment horizontal="justify" vertical="center"/>
    </xf>
    <xf numFmtId="0" fontId="48" fillId="0" borderId="0" xfId="23" applyFont="1" applyAlignment="1">
      <alignment vertical="top"/>
    </xf>
    <xf numFmtId="165" fontId="48" fillId="0" borderId="0" xfId="23" applyNumberFormat="1" applyFont="1" applyAlignment="1">
      <alignment horizontal="center" vertical="top"/>
    </xf>
    <xf numFmtId="4" fontId="15" fillId="0" borderId="0" xfId="23" applyNumberFormat="1" applyFont="1" applyAlignment="1">
      <alignment vertical="center"/>
    </xf>
    <xf numFmtId="0" fontId="15" fillId="0" borderId="0" xfId="23" applyFont="1" applyAlignment="1">
      <alignment horizontal="justify" vertical="center"/>
    </xf>
    <xf numFmtId="165" fontId="48" fillId="0" borderId="0" xfId="23" applyNumberFormat="1" applyFont="1" applyAlignment="1">
      <alignment horizontal="center" vertical="center"/>
    </xf>
    <xf numFmtId="0" fontId="30" fillId="0" borderId="0" xfId="23" applyFont="1" applyAlignment="1">
      <alignment vertical="center"/>
    </xf>
    <xf numFmtId="0" fontId="48" fillId="0" borderId="0" xfId="23" applyFont="1" applyAlignment="1">
      <alignment horizontal="center" vertical="top"/>
    </xf>
    <xf numFmtId="0" fontId="48" fillId="0" borderId="0" xfId="0" applyFont="1" applyAlignment="1">
      <alignment vertical="center"/>
    </xf>
    <xf numFmtId="0" fontId="48" fillId="0" borderId="0" xfId="0" applyFont="1" applyAlignment="1">
      <alignment horizontal="center" vertical="center" wrapText="1"/>
    </xf>
    <xf numFmtId="0" fontId="48" fillId="0" borderId="0" xfId="0" applyFont="1"/>
    <xf numFmtId="0" fontId="48" fillId="0" borderId="0" xfId="0" applyFont="1" applyAlignment="1">
      <alignment horizontal="justify" vertical="center"/>
    </xf>
    <xf numFmtId="165" fontId="48" fillId="0" borderId="0" xfId="0" applyNumberFormat="1" applyFont="1" applyAlignment="1">
      <alignment horizontal="center" vertical="center"/>
    </xf>
    <xf numFmtId="0" fontId="48" fillId="0" borderId="0" xfId="0" applyFont="1" applyAlignment="1">
      <alignment horizontal="right" vertical="center"/>
    </xf>
    <xf numFmtId="177" fontId="15" fillId="0" borderId="0" xfId="23" applyNumberFormat="1" applyFont="1" applyAlignment="1">
      <alignment vertical="center"/>
    </xf>
    <xf numFmtId="0" fontId="15" fillId="0" borderId="0" xfId="23" applyFont="1" applyAlignment="1">
      <alignment horizontal="right" vertical="center"/>
    </xf>
    <xf numFmtId="0" fontId="16" fillId="0" borderId="0" xfId="23" applyFont="1" applyAlignment="1">
      <alignment horizontal="left" vertical="center"/>
    </xf>
    <xf numFmtId="0" fontId="15" fillId="0" borderId="0" xfId="23" applyFont="1" applyAlignment="1">
      <alignment horizontal="left" vertical="center" indent="2"/>
    </xf>
    <xf numFmtId="0" fontId="15" fillId="0" borderId="0" xfId="23" applyFont="1" applyAlignment="1">
      <alignment horizontal="left" vertical="center" indent="1"/>
    </xf>
    <xf numFmtId="0" fontId="16" fillId="0" borderId="0" xfId="23" applyFont="1" applyAlignment="1">
      <alignment horizontal="left" vertical="center" indent="1"/>
    </xf>
    <xf numFmtId="0" fontId="48" fillId="0" borderId="0" xfId="0" applyFont="1" applyAlignment="1">
      <alignment horizontal="left" vertical="center" wrapText="1" indent="2"/>
    </xf>
    <xf numFmtId="0" fontId="48" fillId="0" borderId="0" xfId="0" applyFont="1" applyAlignment="1">
      <alignment vertical="center" wrapText="1"/>
    </xf>
    <xf numFmtId="0" fontId="16" fillId="0" borderId="0" xfId="0" applyFont="1" applyAlignment="1">
      <alignment horizontal="right" vertical="center"/>
    </xf>
    <xf numFmtId="0" fontId="48" fillId="0" borderId="0" xfId="0" applyFont="1" applyAlignment="1">
      <alignment horizontal="left" vertical="center" indent="2"/>
    </xf>
    <xf numFmtId="0" fontId="15" fillId="0" borderId="0" xfId="0" applyFont="1" applyAlignment="1">
      <alignment horizontal="left" vertical="center"/>
    </xf>
    <xf numFmtId="2" fontId="16" fillId="0" borderId="12" xfId="31" applyNumberFormat="1" applyFont="1" applyBorder="1" applyAlignment="1" applyProtection="1">
      <alignment horizontal="right" vertical="center" wrapText="1"/>
      <protection hidden="1"/>
    </xf>
    <xf numFmtId="0" fontId="53" fillId="0" borderId="0" xfId="30" applyNumberFormat="1" applyFont="1" applyFill="1" applyBorder="1" applyAlignment="1" applyProtection="1">
      <alignment horizontal="center" vertical="center"/>
      <protection hidden="1"/>
    </xf>
    <xf numFmtId="0" fontId="54" fillId="0" borderId="0" xfId="30" applyNumberFormat="1" applyFont="1" applyFill="1" applyBorder="1" applyAlignment="1" applyProtection="1">
      <alignment horizontal="center" vertical="center"/>
      <protection hidden="1"/>
    </xf>
    <xf numFmtId="0" fontId="54" fillId="0" borderId="0" xfId="30" applyNumberFormat="1" applyFont="1" applyFill="1" applyBorder="1" applyAlignment="1" applyProtection="1">
      <alignment horizontal="center" vertical="top"/>
      <protection hidden="1"/>
    </xf>
    <xf numFmtId="0" fontId="4" fillId="0" borderId="0" xfId="30" applyNumberFormat="1" applyFont="1" applyFill="1" applyBorder="1" applyAlignment="1" applyProtection="1">
      <alignment horizontal="center" vertical="top"/>
      <protection hidden="1"/>
    </xf>
    <xf numFmtId="0" fontId="55" fillId="0" borderId="0" xfId="30" applyNumberFormat="1" applyFont="1" applyFill="1" applyBorder="1" applyAlignment="1" applyProtection="1">
      <alignment vertical="center"/>
      <protection hidden="1"/>
    </xf>
    <xf numFmtId="0" fontId="56" fillId="0" borderId="0" xfId="30" applyNumberFormat="1" applyFont="1" applyFill="1" applyBorder="1" applyAlignment="1" applyProtection="1">
      <alignment vertical="center"/>
      <protection hidden="1"/>
    </xf>
    <xf numFmtId="0" fontId="56" fillId="0" borderId="0" xfId="30" applyNumberFormat="1" applyFont="1" applyFill="1" applyBorder="1" applyAlignment="1" applyProtection="1">
      <alignment vertical="top"/>
      <protection hidden="1"/>
    </xf>
    <xf numFmtId="0" fontId="34" fillId="0" borderId="0" xfId="30" applyNumberFormat="1" applyFont="1" applyFill="1" applyBorder="1" applyAlignment="1" applyProtection="1">
      <alignment vertical="top"/>
      <protection hidden="1"/>
    </xf>
    <xf numFmtId="0" fontId="16" fillId="0" borderId="0" xfId="30" applyFont="1" applyAlignment="1" applyProtection="1">
      <alignment vertical="top"/>
      <protection hidden="1"/>
    </xf>
    <xf numFmtId="0" fontId="16" fillId="0" borderId="0" xfId="30" applyFont="1" applyAlignment="1" applyProtection="1">
      <alignment vertical="center"/>
      <protection hidden="1"/>
    </xf>
    <xf numFmtId="0" fontId="16" fillId="0" borderId="0" xfId="30" applyFont="1" applyAlignment="1" applyProtection="1">
      <alignment vertical="center" wrapText="1"/>
      <protection hidden="1"/>
    </xf>
    <xf numFmtId="0" fontId="56" fillId="0" borderId="0" xfId="30" applyNumberFormat="1" applyFont="1" applyFill="1" applyBorder="1" applyAlignment="1" applyProtection="1">
      <alignment vertical="top" wrapText="1"/>
      <protection hidden="1"/>
    </xf>
    <xf numFmtId="0" fontId="16" fillId="0" borderId="0" xfId="30" applyNumberFormat="1" applyFont="1" applyFill="1" applyBorder="1" applyAlignment="1" applyProtection="1">
      <alignment vertical="center"/>
      <protection hidden="1"/>
    </xf>
    <xf numFmtId="0" fontId="16" fillId="0" borderId="12" xfId="30" applyFont="1" applyBorder="1" applyAlignment="1" applyProtection="1">
      <alignment horizontal="center" vertical="top"/>
      <protection hidden="1"/>
    </xf>
    <xf numFmtId="4" fontId="16" fillId="4" borderId="12" xfId="30" applyNumberFormat="1" applyFont="1" applyFill="1" applyBorder="1" applyAlignment="1" applyProtection="1">
      <alignment horizontal="right" vertical="center"/>
      <protection locked="0"/>
    </xf>
    <xf numFmtId="2" fontId="56" fillId="0" borderId="0" xfId="30" applyNumberFormat="1" applyFont="1" applyFill="1" applyBorder="1" applyAlignment="1" applyProtection="1">
      <alignment vertical="center"/>
      <protection hidden="1"/>
    </xf>
    <xf numFmtId="180" fontId="55" fillId="0" borderId="0" xfId="30" applyNumberFormat="1" applyFont="1" applyFill="1" applyBorder="1" applyAlignment="1" applyProtection="1">
      <alignment vertical="center"/>
      <protection hidden="1"/>
    </xf>
    <xf numFmtId="10" fontId="16" fillId="4" borderId="12" xfId="30" applyNumberFormat="1" applyFont="1" applyFill="1" applyBorder="1" applyAlignment="1" applyProtection="1">
      <alignment horizontal="right" vertical="center"/>
      <protection locked="0"/>
    </xf>
    <xf numFmtId="10" fontId="56" fillId="0" borderId="0" xfId="30" applyNumberFormat="1" applyFont="1" applyFill="1" applyBorder="1" applyAlignment="1" applyProtection="1">
      <alignment vertical="top"/>
      <protection hidden="1"/>
    </xf>
    <xf numFmtId="0" fontId="52" fillId="0" borderId="0" xfId="30" applyNumberFormat="1" applyFont="1" applyFill="1" applyBorder="1" applyAlignment="1" applyProtection="1">
      <alignment vertical="top"/>
      <protection hidden="1"/>
    </xf>
    <xf numFmtId="0" fontId="16" fillId="0" borderId="10" xfId="30" applyFont="1" applyBorder="1" applyAlignment="1" applyProtection="1">
      <alignment horizontal="center" vertical="top"/>
      <protection hidden="1"/>
    </xf>
    <xf numFmtId="0" fontId="52" fillId="0" borderId="22" xfId="30" applyNumberFormat="1" applyFont="1" applyFill="1" applyBorder="1" applyAlignment="1" applyProtection="1">
      <alignment horizontal="right" vertical="top"/>
      <protection hidden="1"/>
    </xf>
    <xf numFmtId="0" fontId="55" fillId="0" borderId="0" xfId="30" applyNumberFormat="1" applyFont="1" applyFill="1" applyBorder="1" applyAlignment="1" applyProtection="1">
      <alignment vertical="top"/>
      <protection hidden="1"/>
    </xf>
    <xf numFmtId="0" fontId="15" fillId="0" borderId="11" xfId="30" applyFont="1" applyBorder="1" applyAlignment="1" applyProtection="1">
      <alignment horizontal="center" vertical="center" wrapText="1"/>
      <protection hidden="1"/>
    </xf>
    <xf numFmtId="0" fontId="16" fillId="0" borderId="18" xfId="30" applyNumberFormat="1" applyFont="1" applyFill="1" applyBorder="1" applyAlignment="1" applyProtection="1">
      <alignment horizontal="left" vertical="center" indent="3"/>
      <protection hidden="1"/>
    </xf>
    <xf numFmtId="0" fontId="52" fillId="0" borderId="23" xfId="30" applyNumberFormat="1" applyFont="1" applyFill="1" applyBorder="1" applyAlignment="1" applyProtection="1">
      <alignment vertical="top"/>
      <protection hidden="1"/>
    </xf>
    <xf numFmtId="0" fontId="16" fillId="0" borderId="23" xfId="30" applyFont="1" applyBorder="1" applyAlignment="1" applyProtection="1">
      <alignment horizontal="center" vertical="center"/>
      <protection hidden="1"/>
    </xf>
    <xf numFmtId="0" fontId="16" fillId="0" borderId="19" xfId="30" applyFont="1" applyBorder="1" applyAlignment="1" applyProtection="1">
      <alignment horizontal="right" vertical="center"/>
      <protection hidden="1"/>
    </xf>
    <xf numFmtId="4" fontId="16" fillId="4" borderId="24" xfId="30" applyNumberFormat="1" applyFont="1" applyFill="1" applyBorder="1" applyAlignment="1" applyProtection="1">
      <alignment horizontal="right" vertical="center" wrapText="1"/>
      <protection locked="0"/>
    </xf>
    <xf numFmtId="2" fontId="55" fillId="0" borderId="0" xfId="30" applyNumberFormat="1" applyFont="1" applyFill="1" applyBorder="1" applyAlignment="1" applyProtection="1">
      <alignment vertical="center"/>
      <protection hidden="1"/>
    </xf>
    <xf numFmtId="180" fontId="55" fillId="0" borderId="0" xfId="30" applyNumberFormat="1" applyFont="1" applyFill="1" applyBorder="1" applyAlignment="1" applyProtection="1">
      <alignment vertical="top"/>
      <protection hidden="1"/>
    </xf>
    <xf numFmtId="0" fontId="0" fillId="0" borderId="18" xfId="30" applyNumberFormat="1" applyFont="1" applyFill="1" applyBorder="1" applyAlignment="1" applyProtection="1">
      <alignment horizontal="left" vertical="center" indent="3"/>
      <protection hidden="1"/>
    </xf>
    <xf numFmtId="0" fontId="15" fillId="0" borderId="13" xfId="30" applyFont="1" applyBorder="1" applyAlignment="1" applyProtection="1">
      <alignment horizontal="center" vertical="center" wrapText="1"/>
      <protection hidden="1"/>
    </xf>
    <xf numFmtId="0" fontId="0" fillId="0" borderId="25" xfId="30" applyNumberFormat="1" applyFont="1" applyFill="1" applyBorder="1" applyAlignment="1" applyProtection="1">
      <alignment horizontal="left" vertical="center" indent="3"/>
      <protection hidden="1"/>
    </xf>
    <xf numFmtId="0" fontId="52" fillId="0" borderId="26" xfId="30" applyNumberFormat="1" applyFont="1" applyFill="1" applyBorder="1" applyAlignment="1" applyProtection="1">
      <alignment vertical="top"/>
      <protection hidden="1"/>
    </xf>
    <xf numFmtId="0" fontId="16" fillId="0" borderId="27" xfId="30" applyFont="1" applyBorder="1" applyAlignment="1" applyProtection="1">
      <alignment horizontal="right" vertical="center"/>
      <protection hidden="1"/>
    </xf>
    <xf numFmtId="4" fontId="16" fillId="4" borderId="28" xfId="30" applyNumberFormat="1" applyFont="1" applyFill="1" applyBorder="1" applyAlignment="1" applyProtection="1">
      <alignment horizontal="right" vertical="center" wrapText="1"/>
      <protection locked="0"/>
    </xf>
    <xf numFmtId="0" fontId="15" fillId="0" borderId="0" xfId="30" applyFont="1" applyAlignment="1" applyProtection="1">
      <alignment horizontal="center" vertical="center" wrapText="1"/>
      <protection hidden="1"/>
    </xf>
    <xf numFmtId="0" fontId="16" fillId="0" borderId="23" xfId="30" applyFont="1" applyBorder="1" applyAlignment="1" applyProtection="1">
      <alignment horizontal="right" vertical="center"/>
      <protection hidden="1"/>
    </xf>
    <xf numFmtId="10" fontId="16" fillId="4" borderId="24" xfId="30" applyNumberFormat="1" applyFont="1" applyFill="1" applyBorder="1" applyAlignment="1" applyProtection="1">
      <alignment horizontal="right" vertical="center" wrapText="1"/>
      <protection locked="0"/>
    </xf>
    <xf numFmtId="10" fontId="55" fillId="0" borderId="0" xfId="30" applyNumberFormat="1" applyFont="1" applyFill="1" applyBorder="1" applyAlignment="1" applyProtection="1">
      <alignment vertical="top"/>
      <protection hidden="1"/>
    </xf>
    <xf numFmtId="0" fontId="16" fillId="0" borderId="26" xfId="30" applyFont="1" applyBorder="1" applyAlignment="1" applyProtection="1">
      <alignment horizontal="right" vertical="center"/>
      <protection hidden="1"/>
    </xf>
    <xf numFmtId="10" fontId="16" fillId="4" borderId="28" xfId="30" applyNumberFormat="1" applyFont="1" applyFill="1" applyBorder="1" applyAlignment="1" applyProtection="1">
      <alignment horizontal="right" vertical="center" wrapText="1"/>
      <protection locked="0"/>
    </xf>
    <xf numFmtId="0" fontId="16" fillId="0" borderId="9" xfId="30" applyFont="1" applyBorder="1" applyAlignment="1" applyProtection="1">
      <alignment vertical="center"/>
      <protection hidden="1"/>
    </xf>
    <xf numFmtId="0" fontId="15" fillId="0" borderId="0" xfId="30" applyFont="1" applyBorder="1" applyAlignment="1" applyProtection="1">
      <alignment horizontal="center" vertical="center" wrapText="1"/>
      <protection hidden="1"/>
    </xf>
    <xf numFmtId="0" fontId="16" fillId="0" borderId="0" xfId="30" applyNumberFormat="1" applyFont="1" applyFill="1" applyBorder="1" applyAlignment="1" applyProtection="1">
      <alignment horizontal="left" vertical="center" indent="6"/>
      <protection hidden="1"/>
    </xf>
    <xf numFmtId="0" fontId="16" fillId="0" borderId="0" xfId="30" applyFont="1" applyBorder="1" applyAlignment="1" applyProtection="1">
      <alignment horizontal="justify" vertical="center"/>
      <protection hidden="1"/>
    </xf>
    <xf numFmtId="0" fontId="16" fillId="0" borderId="0" xfId="30" applyNumberFormat="1" applyFont="1" applyFill="1" applyBorder="1" applyAlignment="1" applyProtection="1">
      <alignment vertical="center" wrapText="1"/>
      <protection hidden="1"/>
    </xf>
    <xf numFmtId="0" fontId="55" fillId="0" borderId="0" xfId="0" applyFont="1" applyAlignment="1" applyProtection="1">
      <alignment horizontal="justify" vertical="center"/>
      <protection hidden="1"/>
    </xf>
    <xf numFmtId="0" fontId="16" fillId="0" borderId="0" xfId="24"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24" applyProtection="1">
      <protection hidden="1"/>
    </xf>
    <xf numFmtId="177" fontId="15" fillId="0" borderId="0" xfId="24" applyNumberFormat="1" applyFont="1" applyAlignment="1" applyProtection="1">
      <alignment vertical="center"/>
      <protection hidden="1"/>
    </xf>
    <xf numFmtId="0" fontId="15" fillId="0" borderId="0" xfId="24" applyFont="1" applyAlignment="1" applyProtection="1">
      <alignment horizontal="right" vertical="center"/>
      <protection hidden="1"/>
    </xf>
    <xf numFmtId="0" fontId="55" fillId="0" borderId="0" xfId="24" applyFont="1" applyAlignment="1" applyProtection="1">
      <alignment horizontal="left" vertical="center"/>
      <protection hidden="1"/>
    </xf>
    <xf numFmtId="0" fontId="15" fillId="0" borderId="0" xfId="24" applyFont="1" applyAlignment="1" applyProtection="1">
      <alignment horizontal="left" vertical="center" indent="2"/>
      <protection hidden="1"/>
    </xf>
    <xf numFmtId="0" fontId="16" fillId="0" borderId="0" xfId="24" applyFont="1" applyAlignment="1" applyProtection="1">
      <alignment horizontal="left" vertical="center" indent="1"/>
      <protection hidden="1"/>
    </xf>
    <xf numFmtId="0" fontId="55" fillId="0" borderId="0" xfId="24" applyFont="1" applyAlignment="1" applyProtection="1">
      <alignment vertical="center"/>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2" xfId="0" applyFont="1" applyBorder="1" applyAlignment="1" applyProtection="1">
      <alignment horizontal="center" vertical="center" wrapText="1"/>
      <protection hidden="1"/>
    </xf>
    <xf numFmtId="0" fontId="15" fillId="0" borderId="12" xfId="0" applyFont="1" applyBorder="1" applyAlignment="1" applyProtection="1">
      <alignment vertical="center" wrapText="1"/>
      <protection hidden="1"/>
    </xf>
    <xf numFmtId="0" fontId="15" fillId="0" borderId="12" xfId="0" quotePrefix="1" applyFont="1" applyBorder="1" applyAlignment="1" applyProtection="1">
      <alignment horizontal="center" vertical="center"/>
      <protection hidden="1"/>
    </xf>
    <xf numFmtId="0" fontId="0" fillId="0" borderId="12" xfId="0" applyBorder="1" applyAlignment="1" applyProtection="1">
      <alignment horizontal="center" vertical="center"/>
      <protection hidden="1"/>
    </xf>
    <xf numFmtId="0" fontId="0" fillId="4" borderId="12" xfId="0" applyFill="1" applyBorder="1" applyAlignment="1" applyProtection="1">
      <alignment vertical="center"/>
      <protection locked="0"/>
    </xf>
    <xf numFmtId="2" fontId="0" fillId="4" borderId="12" xfId="0" applyNumberFormat="1" applyFill="1" applyBorder="1" applyAlignment="1" applyProtection="1">
      <alignment vertical="center"/>
      <protection locked="0"/>
    </xf>
    <xf numFmtId="10" fontId="0" fillId="4" borderId="12" xfId="0" applyNumberFormat="1" applyFill="1" applyBorder="1" applyAlignment="1" applyProtection="1">
      <alignment vertical="center"/>
      <protection locked="0"/>
    </xf>
    <xf numFmtId="0" fontId="0" fillId="0" borderId="12" xfId="0" applyBorder="1" applyAlignment="1" applyProtection="1">
      <alignment vertical="center"/>
      <protection hidden="1"/>
    </xf>
    <xf numFmtId="0" fontId="15" fillId="0" borderId="12" xfId="0" applyFont="1" applyBorder="1" applyAlignment="1" applyProtection="1">
      <alignment horizontal="center" vertical="center"/>
      <protection hidden="1"/>
    </xf>
    <xf numFmtId="0" fontId="15" fillId="0" borderId="12"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0" fontId="2" fillId="4" borderId="0" xfId="19" applyFill="1" applyAlignment="1" applyProtection="1">
      <alignment horizontal="center" vertical="center" wrapText="1"/>
    </xf>
    <xf numFmtId="0" fontId="0" fillId="0" borderId="0" xfId="31" applyFont="1" applyAlignment="1" applyProtection="1">
      <alignment vertical="center"/>
      <protection hidden="1"/>
    </xf>
    <xf numFmtId="10" fontId="15" fillId="4" borderId="12" xfId="31" applyNumberFormat="1" applyFont="1" applyFill="1" applyBorder="1" applyAlignment="1">
      <alignment horizontal="right" vertical="center" wrapText="1"/>
    </xf>
    <xf numFmtId="0" fontId="15" fillId="4" borderId="12" xfId="31" applyFont="1" applyFill="1" applyBorder="1" applyAlignment="1">
      <alignment horizontal="right" vertical="center" wrapText="1"/>
    </xf>
    <xf numFmtId="0" fontId="4" fillId="0" borderId="0" xfId="0" applyFont="1" applyProtection="1">
      <protection hidden="1"/>
    </xf>
    <xf numFmtId="165" fontId="0" fillId="0" borderId="12" xfId="0" applyNumberFormat="1" applyBorder="1" applyAlignment="1">
      <alignment horizontal="center" vertical="top"/>
    </xf>
    <xf numFmtId="0" fontId="48" fillId="4" borderId="0" xfId="0" applyFont="1" applyFill="1" applyAlignment="1" applyProtection="1">
      <alignment vertical="center"/>
      <protection locked="0"/>
    </xf>
    <xf numFmtId="0" fontId="30" fillId="0" borderId="0" xfId="0" applyFont="1" applyAlignment="1" applyProtection="1">
      <alignment horizontal="center"/>
      <protection hidden="1"/>
    </xf>
    <xf numFmtId="10" fontId="15" fillId="0" borderId="0" xfId="0" applyNumberFormat="1" applyFont="1" applyAlignment="1" applyProtection="1">
      <alignment horizontal="center" vertical="center"/>
      <protection hidden="1"/>
    </xf>
    <xf numFmtId="0" fontId="15" fillId="0" borderId="0" xfId="0" applyFont="1" applyAlignment="1" applyProtection="1">
      <alignment horizontal="left" vertical="center" wrapText="1"/>
      <protection hidden="1"/>
    </xf>
    <xf numFmtId="0" fontId="30" fillId="0" borderId="0" xfId="0" applyFont="1" applyAlignment="1" applyProtection="1">
      <alignment horizontal="center" vertical="center" wrapText="1"/>
      <protection hidden="1"/>
    </xf>
    <xf numFmtId="165" fontId="0" fillId="0" borderId="12" xfId="0" applyNumberFormat="1" applyBorder="1" applyAlignment="1" applyProtection="1">
      <alignment horizontal="center" vertical="top" wrapText="1"/>
      <protection hidden="1"/>
    </xf>
    <xf numFmtId="164" fontId="0" fillId="0" borderId="12" xfId="0" applyNumberFormat="1" applyBorder="1" applyAlignment="1" applyProtection="1">
      <alignment vertical="top" wrapText="1"/>
      <protection hidden="1"/>
    </xf>
    <xf numFmtId="2" fontId="0" fillId="0" borderId="12" xfId="0" applyNumberFormat="1" applyBorder="1" applyAlignment="1" applyProtection="1">
      <alignment horizontal="right" vertical="center"/>
      <protection hidden="1"/>
    </xf>
    <xf numFmtId="0" fontId="0" fillId="0" borderId="0" xfId="0" applyAlignment="1" applyProtection="1">
      <alignment horizontal="justify" vertical="center"/>
      <protection hidden="1"/>
    </xf>
    <xf numFmtId="14" fontId="0" fillId="0" borderId="0" xfId="0" applyNumberFormat="1" applyAlignment="1" applyProtection="1">
      <alignment horizontal="left" vertical="center"/>
      <protection hidden="1"/>
    </xf>
    <xf numFmtId="39" fontId="0" fillId="0" borderId="12" xfId="7" applyNumberFormat="1" applyFont="1" applyFill="1" applyBorder="1" applyAlignment="1" applyProtection="1">
      <alignment horizontal="right" vertical="top" wrapText="1"/>
      <protection locked="0" hidden="1"/>
    </xf>
    <xf numFmtId="0" fontId="0" fillId="0" borderId="0" xfId="0" applyAlignment="1" applyProtection="1">
      <alignment horizontal="left" vertical="center"/>
      <protection hidden="1"/>
    </xf>
    <xf numFmtId="0" fontId="0" fillId="0" borderId="0" xfId="32" applyFont="1" applyAlignment="1" applyProtection="1">
      <alignment vertical="center"/>
      <protection hidden="1"/>
    </xf>
    <xf numFmtId="0" fontId="0" fillId="0" borderId="12" xfId="0" applyBorder="1" applyAlignment="1">
      <alignment horizontal="justify" vertical="top" wrapText="1"/>
    </xf>
    <xf numFmtId="0" fontId="15" fillId="0" borderId="12" xfId="0" applyFont="1" applyBorder="1" applyAlignment="1">
      <alignment horizontal="center" vertical="top" wrapText="1"/>
    </xf>
    <xf numFmtId="0" fontId="0" fillId="0" borderId="12" xfId="0" applyBorder="1" applyAlignment="1">
      <alignment horizontal="center" vertical="top" wrapText="1"/>
    </xf>
    <xf numFmtId="0" fontId="0" fillId="0" borderId="0" xfId="0" applyAlignment="1" applyProtection="1">
      <alignment horizontal="center"/>
      <protection hidden="1"/>
    </xf>
    <xf numFmtId="0" fontId="0" fillId="5" borderId="0" xfId="0" applyFill="1" applyAlignment="1" applyProtection="1">
      <alignment horizontal="left" vertical="center"/>
      <protection hidden="1"/>
    </xf>
    <xf numFmtId="0" fontId="0" fillId="5" borderId="0" xfId="0" applyFill="1" applyProtection="1">
      <protection hidden="1"/>
    </xf>
    <xf numFmtId="1" fontId="0" fillId="5" borderId="0" xfId="0" applyNumberFormat="1" applyFill="1" applyProtection="1">
      <protection hidden="1"/>
    </xf>
    <xf numFmtId="2" fontId="0" fillId="0" borderId="0" xfId="0" applyNumberFormat="1" applyProtection="1">
      <protection hidden="1"/>
    </xf>
    <xf numFmtId="10" fontId="0" fillId="0" borderId="0" xfId="0" applyNumberFormat="1" applyAlignment="1" applyProtection="1">
      <alignment horizontal="center" vertical="center"/>
      <protection hidden="1"/>
    </xf>
    <xf numFmtId="1" fontId="0" fillId="0" borderId="0" xfId="0" applyNumberFormat="1" applyAlignment="1" applyProtection="1">
      <alignment vertical="center"/>
      <protection hidden="1"/>
    </xf>
    <xf numFmtId="0" fontId="0" fillId="0" borderId="0" xfId="0" applyAlignment="1" applyProtection="1">
      <alignment horizontal="left" vertical="center" indent="1"/>
      <protection hidden="1"/>
    </xf>
    <xf numFmtId="1" fontId="0" fillId="0" borderId="0" xfId="0" applyNumberFormat="1" applyProtection="1">
      <protection hidden="1"/>
    </xf>
    <xf numFmtId="0" fontId="0" fillId="0" borderId="0" xfId="32" applyFont="1" applyAlignment="1" applyProtection="1">
      <alignment horizontal="left" vertical="center" indent="1"/>
      <protection hidden="1"/>
    </xf>
    <xf numFmtId="2" fontId="0" fillId="0" borderId="0" xfId="0" applyNumberFormat="1" applyAlignment="1" applyProtection="1">
      <alignment horizontal="center" vertical="center"/>
      <protection hidden="1"/>
    </xf>
    <xf numFmtId="179" fontId="0" fillId="0" borderId="0" xfId="0" applyNumberFormat="1" applyAlignment="1" applyProtection="1">
      <alignment horizontal="center"/>
      <protection hidden="1"/>
    </xf>
    <xf numFmtId="15" fontId="0" fillId="0" borderId="0" xfId="0" applyNumberFormat="1" applyProtection="1">
      <protection hidden="1"/>
    </xf>
    <xf numFmtId="0" fontId="0" fillId="0" borderId="3" xfId="0" applyBorder="1" applyAlignment="1">
      <alignment horizontal="justify" vertical="top" wrapText="1"/>
    </xf>
    <xf numFmtId="0" fontId="0" fillId="0" borderId="12" xfId="0" applyBorder="1" applyAlignment="1">
      <alignment horizontal="center" vertical="top"/>
    </xf>
    <xf numFmtId="2" fontId="0" fillId="0" borderId="0" xfId="0" applyNumberFormat="1" applyAlignment="1" applyProtection="1">
      <alignment vertical="center"/>
      <protection hidden="1"/>
    </xf>
    <xf numFmtId="0" fontId="0" fillId="0" borderId="0" xfId="0" applyAlignment="1" applyProtection="1">
      <alignment horizontal="right" vertical="center"/>
      <protection hidden="1"/>
    </xf>
    <xf numFmtId="2" fontId="0" fillId="0" borderId="0" xfId="7" applyNumberFormat="1" applyFont="1" applyFill="1" applyBorder="1" applyAlignment="1" applyProtection="1">
      <alignment horizontal="center" vertical="center"/>
      <protection hidden="1"/>
    </xf>
    <xf numFmtId="0" fontId="0" fillId="0" borderId="12" xfId="0" applyBorder="1" applyAlignment="1">
      <alignment horizontal="center"/>
    </xf>
    <xf numFmtId="0" fontId="0" fillId="0" borderId="4" xfId="0" applyBorder="1" applyAlignment="1" applyProtection="1">
      <alignment horizontal="center" vertical="center"/>
      <protection hidden="1"/>
    </xf>
    <xf numFmtId="0" fontId="0" fillId="0" borderId="0" xfId="0" applyAlignment="1" applyProtection="1">
      <alignment horizontal="justify" vertical="top"/>
      <protection hidden="1"/>
    </xf>
    <xf numFmtId="177" fontId="0" fillId="0" borderId="0" xfId="0" applyNumberFormat="1" applyAlignment="1" applyProtection="1">
      <alignment horizontal="justify" vertical="top"/>
      <protection hidden="1"/>
    </xf>
    <xf numFmtId="0" fontId="0" fillId="0" borderId="0" xfId="31" applyFont="1" applyAlignment="1" applyProtection="1">
      <alignment horizontal="left" vertical="center" indent="1"/>
      <protection hidden="1"/>
    </xf>
    <xf numFmtId="0" fontId="0" fillId="0" borderId="0" xfId="34" applyFont="1" applyAlignment="1" applyProtection="1">
      <alignment horizontal="left" vertical="center" indent="1"/>
      <protection hidden="1"/>
    </xf>
    <xf numFmtId="0" fontId="0" fillId="0" borderId="0" xfId="31" applyFont="1" applyAlignment="1" applyProtection="1">
      <alignment vertical="top"/>
      <protection hidden="1"/>
    </xf>
    <xf numFmtId="0" fontId="0" fillId="0" borderId="13" xfId="31" applyFont="1" applyBorder="1" applyAlignment="1" applyProtection="1">
      <alignment horizontal="center" vertical="center"/>
      <protection hidden="1"/>
    </xf>
    <xf numFmtId="0" fontId="0" fillId="0" borderId="13" xfId="31" applyFont="1" applyBorder="1" applyAlignment="1" applyProtection="1">
      <alignment vertical="center"/>
      <protection hidden="1"/>
    </xf>
    <xf numFmtId="0" fontId="0" fillId="0" borderId="13" xfId="31" applyFont="1" applyBorder="1" applyAlignment="1" applyProtection="1">
      <alignment horizontal="justify" vertical="top" wrapText="1"/>
      <protection hidden="1"/>
    </xf>
    <xf numFmtId="0" fontId="0" fillId="0" borderId="0" xfId="31" applyFont="1" applyAlignment="1" applyProtection="1">
      <alignment horizontal="center" vertical="center"/>
      <protection hidden="1"/>
    </xf>
    <xf numFmtId="4" fontId="0" fillId="0" borderId="0" xfId="31" applyNumberFormat="1" applyFont="1" applyAlignment="1" applyProtection="1">
      <alignment vertical="center"/>
      <protection hidden="1"/>
    </xf>
    <xf numFmtId="0" fontId="0" fillId="0" borderId="0" xfId="31" applyFont="1" applyAlignment="1" applyProtection="1">
      <alignment horizontal="right" vertical="center"/>
      <protection hidden="1"/>
    </xf>
    <xf numFmtId="0" fontId="0" fillId="0" borderId="0" xfId="31" applyFont="1" applyAlignment="1" applyProtection="1">
      <alignment horizontal="left" vertical="center"/>
      <protection hidden="1"/>
    </xf>
    <xf numFmtId="0" fontId="15" fillId="0" borderId="0" xfId="31" applyFont="1" applyAlignment="1" applyProtection="1">
      <alignment horizontal="center" vertical="top"/>
      <protection hidden="1"/>
    </xf>
    <xf numFmtId="3" fontId="15" fillId="0" borderId="13" xfId="31" applyNumberFormat="1" applyFont="1" applyBorder="1" applyAlignment="1" applyProtection="1">
      <alignment horizontal="justify" vertical="center" wrapText="1"/>
      <protection hidden="1"/>
    </xf>
    <xf numFmtId="4" fontId="0" fillId="0" borderId="0" xfId="31" applyNumberFormat="1" applyFont="1" applyAlignment="1" applyProtection="1">
      <alignment vertical="top"/>
      <protection hidden="1"/>
    </xf>
    <xf numFmtId="0" fontId="0" fillId="0" borderId="0" xfId="31" applyFont="1" applyAlignment="1" applyProtection="1">
      <alignment horizontal="right"/>
      <protection hidden="1"/>
    </xf>
    <xf numFmtId="0" fontId="0" fillId="0" borderId="0" xfId="32" applyFont="1" applyAlignment="1" applyProtection="1">
      <alignment horizontal="justify" vertical="top"/>
      <protection hidden="1"/>
    </xf>
    <xf numFmtId="0" fontId="15" fillId="0" borderId="15" xfId="0" applyFont="1" applyBorder="1" applyAlignment="1">
      <alignment horizontal="justify" vertical="top" wrapText="1"/>
    </xf>
    <xf numFmtId="170" fontId="17" fillId="0" borderId="12" xfId="0" applyNumberFormat="1" applyFont="1" applyBorder="1" applyAlignment="1">
      <alignment horizontal="justify" vertical="top" wrapText="1"/>
    </xf>
    <xf numFmtId="0" fontId="0" fillId="0" borderId="0" xfId="0" applyAlignment="1" applyProtection="1">
      <alignment horizontal="center" vertical="top"/>
      <protection hidden="1"/>
    </xf>
    <xf numFmtId="0" fontId="0" fillId="0" borderId="12" xfId="0" applyBorder="1" applyAlignment="1" applyProtection="1">
      <alignment horizontal="center" vertical="top"/>
      <protection hidden="1"/>
    </xf>
    <xf numFmtId="0" fontId="15" fillId="0" borderId="12" xfId="0" applyFont="1" applyBorder="1" applyAlignment="1" applyProtection="1">
      <alignment horizontal="center" vertical="top"/>
      <protection hidden="1"/>
    </xf>
    <xf numFmtId="0" fontId="0" fillId="0" borderId="4" xfId="0" applyBorder="1" applyAlignment="1" applyProtection="1">
      <alignment horizontal="justify" vertical="top"/>
      <protection hidden="1"/>
    </xf>
    <xf numFmtId="0" fontId="0" fillId="0" borderId="15" xfId="0" applyBorder="1" applyAlignment="1" applyProtection="1">
      <alignment horizontal="justify" vertical="top" wrapText="1"/>
      <protection hidden="1"/>
    </xf>
    <xf numFmtId="0" fontId="0" fillId="0" borderId="15" xfId="0" applyBorder="1" applyAlignment="1">
      <alignment horizontal="justify" vertical="top" wrapText="1"/>
    </xf>
    <xf numFmtId="0" fontId="30" fillId="0" borderId="0" xfId="32" applyFont="1" applyAlignment="1" applyProtection="1">
      <alignment horizontal="justify" vertical="top"/>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6" fillId="0" borderId="0" xfId="36" applyFont="1" applyFill="1" applyBorder="1" applyAlignment="1" applyProtection="1">
      <alignment horizontal="justify" vertical="top"/>
      <protection hidden="1"/>
    </xf>
    <xf numFmtId="0" fontId="30" fillId="0" borderId="0" xfId="36"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protection hidden="1"/>
    </xf>
    <xf numFmtId="170" fontId="30" fillId="0" borderId="0" xfId="36" quotePrefix="1" applyNumberFormat="1" applyFont="1" applyFill="1" applyBorder="1" applyAlignment="1" applyProtection="1">
      <alignment horizontal="justify" vertical="top" wrapText="1"/>
      <protection hidden="1"/>
    </xf>
    <xf numFmtId="170" fontId="30" fillId="0" borderId="0" xfId="36" applyNumberFormat="1" applyFont="1" applyFill="1" applyBorder="1" applyAlignment="1" applyProtection="1">
      <alignment horizontal="justify" vertical="top" wrapText="1"/>
      <protection hidden="1"/>
    </xf>
    <xf numFmtId="0" fontId="26" fillId="0" borderId="0" xfId="36" applyFont="1" applyFill="1" applyBorder="1" applyAlignment="1" applyProtection="1">
      <alignment horizontal="justify" vertical="top" wrapText="1"/>
      <protection hidden="1"/>
    </xf>
    <xf numFmtId="165" fontId="30" fillId="0" borderId="0" xfId="36" applyNumberFormat="1"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wrapText="1"/>
      <protection hidden="1"/>
    </xf>
    <xf numFmtId="3" fontId="30" fillId="0" borderId="0" xfId="36" applyNumberFormat="1" applyFont="1" applyFill="1" applyBorder="1" applyAlignment="1" applyProtection="1">
      <alignment horizontal="justify" vertical="top" wrapText="1"/>
      <protection hidden="1"/>
    </xf>
    <xf numFmtId="0" fontId="0" fillId="0" borderId="9" xfId="0" applyBorder="1" applyAlignment="1" applyProtection="1">
      <alignment horizontal="center" vertical="top"/>
      <protection hidden="1"/>
    </xf>
    <xf numFmtId="0" fontId="15" fillId="0" borderId="0" xfId="32" applyFont="1" applyAlignment="1" applyProtection="1">
      <alignment horizontal="center" vertical="top"/>
      <protection hidden="1"/>
    </xf>
    <xf numFmtId="0" fontId="0" fillId="0" borderId="0" xfId="32" applyFont="1" applyAlignment="1" applyProtection="1">
      <alignment horizontal="center" vertical="top"/>
      <protection hidden="1"/>
    </xf>
    <xf numFmtId="0" fontId="0" fillId="0" borderId="4" xfId="0" applyBorder="1" applyAlignment="1" applyProtection="1">
      <alignment horizontal="center" vertical="top"/>
      <protection hidden="1"/>
    </xf>
    <xf numFmtId="0" fontId="26" fillId="0" borderId="0" xfId="0" applyFont="1" applyAlignment="1" applyProtection="1">
      <alignment horizontal="center" vertical="top"/>
      <protection hidden="1"/>
    </xf>
    <xf numFmtId="0" fontId="26" fillId="0" borderId="0" xfId="32" applyFont="1" applyAlignment="1" applyProtection="1">
      <alignment horizontal="center" vertical="top"/>
      <protection hidden="1"/>
    </xf>
    <xf numFmtId="0" fontId="26" fillId="0" borderId="13" xfId="32" applyFont="1" applyBorder="1" applyAlignment="1" applyProtection="1">
      <alignment horizontal="center" vertical="top"/>
      <protection hidden="1"/>
    </xf>
    <xf numFmtId="0" fontId="30" fillId="0" borderId="12" xfId="32" applyFont="1" applyBorder="1" applyAlignment="1" applyProtection="1">
      <alignment horizontal="center" vertical="top"/>
      <protection hidden="1"/>
    </xf>
    <xf numFmtId="0" fontId="30" fillId="0" borderId="12" xfId="0" applyFont="1" applyBorder="1" applyAlignment="1" applyProtection="1">
      <alignment horizontal="center" vertical="top"/>
      <protection hidden="1"/>
    </xf>
    <xf numFmtId="0" fontId="26" fillId="0" borderId="12" xfId="0" applyFont="1" applyBorder="1" applyAlignment="1" applyProtection="1">
      <alignment horizontal="center" vertical="top" wrapText="1"/>
      <protection hidden="1"/>
    </xf>
    <xf numFmtId="0" fontId="26" fillId="0" borderId="12" xfId="0" applyFont="1" applyBorder="1" applyAlignment="1" applyProtection="1">
      <alignment horizontal="center" vertical="top"/>
      <protection hidden="1"/>
    </xf>
    <xf numFmtId="165" fontId="26" fillId="0" borderId="12" xfId="36" applyNumberFormat="1" applyFont="1" applyFill="1" applyBorder="1" applyAlignment="1" applyProtection="1">
      <alignment horizontal="center" vertical="top" wrapText="1"/>
      <protection hidden="1"/>
    </xf>
    <xf numFmtId="165" fontId="30" fillId="0" borderId="12" xfId="36" applyNumberFormat="1" applyFont="1" applyFill="1" applyBorder="1" applyAlignment="1" applyProtection="1">
      <alignment horizontal="center" vertical="top" wrapText="1"/>
      <protection hidden="1"/>
    </xf>
    <xf numFmtId="0" fontId="30" fillId="0" borderId="12" xfId="36" applyFont="1" applyFill="1" applyBorder="1" applyAlignment="1" applyProtection="1">
      <alignment horizontal="center" vertical="top" wrapText="1"/>
      <protection hidden="1"/>
    </xf>
    <xf numFmtId="0" fontId="26" fillId="0" borderId="12" xfId="36" applyFont="1" applyFill="1" applyBorder="1" applyAlignment="1" applyProtection="1">
      <alignment horizontal="center" vertical="top" wrapText="1"/>
      <protection hidden="1"/>
    </xf>
    <xf numFmtId="0" fontId="30" fillId="0" borderId="12" xfId="36" applyNumberFormat="1" applyFont="1" applyFill="1" applyBorder="1" applyAlignment="1" applyProtection="1">
      <alignment horizontal="center" vertical="top"/>
      <protection hidden="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xf>
    <xf numFmtId="178" fontId="0" fillId="0" borderId="12" xfId="7" applyNumberFormat="1" applyFont="1" applyBorder="1" applyAlignment="1">
      <alignment horizontal="center" vertical="center" wrapText="1"/>
    </xf>
    <xf numFmtId="0" fontId="0" fillId="0" borderId="10" xfId="0" applyBorder="1" applyAlignment="1">
      <alignment horizontal="center" vertical="center" wrapText="1"/>
    </xf>
    <xf numFmtId="1" fontId="0" fillId="0" borderId="13" xfId="0" applyNumberFormat="1" applyBorder="1" applyAlignment="1">
      <alignment horizontal="center" vertical="center"/>
    </xf>
    <xf numFmtId="1" fontId="0" fillId="0" borderId="10" xfId="0" applyNumberFormat="1" applyBorder="1" applyAlignment="1">
      <alignment horizontal="center" vertical="center"/>
    </xf>
    <xf numFmtId="0" fontId="15" fillId="0" borderId="12" xfId="0" applyFont="1" applyBorder="1" applyAlignment="1" applyProtection="1">
      <alignment horizontal="center" vertical="top" wrapText="1"/>
      <protection hidden="1"/>
    </xf>
    <xf numFmtId="0" fontId="15" fillId="0" borderId="3" xfId="0" applyFont="1" applyBorder="1" applyAlignment="1">
      <alignment horizontal="justify" vertical="top" wrapText="1"/>
    </xf>
    <xf numFmtId="2" fontId="0" fillId="0" borderId="12" xfId="0" applyNumberFormat="1" applyBorder="1" applyAlignment="1">
      <alignment horizontal="center" vertical="top"/>
    </xf>
    <xf numFmtId="39" fontId="0" fillId="0" borderId="10" xfId="7" applyNumberFormat="1" applyFont="1" applyFill="1" applyBorder="1" applyAlignment="1" applyProtection="1">
      <alignment horizontal="right" vertical="top" wrapText="1"/>
      <protection locked="0" hidden="1"/>
    </xf>
    <xf numFmtId="0" fontId="0" fillId="0" borderId="0" xfId="0" applyAlignment="1" applyProtection="1">
      <alignment horizontal="justify" vertical="top" wrapText="1"/>
      <protection hidden="1"/>
    </xf>
    <xf numFmtId="0" fontId="15" fillId="0" borderId="12" xfId="0" applyFont="1" applyBorder="1" applyAlignment="1" applyProtection="1">
      <alignment horizontal="justify" vertical="top" wrapText="1"/>
      <protection hidden="1"/>
    </xf>
    <xf numFmtId="0" fontId="0" fillId="0" borderId="0" xfId="0" applyAlignment="1" applyProtection="1">
      <alignment vertical="top" wrapText="1"/>
      <protection hidden="1"/>
    </xf>
    <xf numFmtId="0" fontId="15" fillId="0" borderId="15" xfId="0" applyFont="1" applyBorder="1" applyAlignment="1" applyProtection="1">
      <alignment horizontal="justify" vertical="top" wrapText="1"/>
      <protection hidden="1"/>
    </xf>
    <xf numFmtId="0" fontId="0" fillId="0" borderId="15" xfId="0" applyBorder="1" applyAlignment="1" applyProtection="1">
      <alignment horizontal="justify" vertical="top"/>
      <protection hidden="1"/>
    </xf>
    <xf numFmtId="2" fontId="0" fillId="0" borderId="10" xfId="0" applyNumberFormat="1" applyBorder="1" applyAlignment="1" applyProtection="1">
      <alignment horizontal="right" vertical="center"/>
      <protection hidden="1"/>
    </xf>
    <xf numFmtId="1" fontId="0" fillId="0" borderId="12" xfId="0" applyNumberFormat="1" applyBorder="1" applyAlignment="1">
      <alignment horizontal="center" vertical="center"/>
    </xf>
    <xf numFmtId="0" fontId="0" fillId="0" borderId="11" xfId="0" applyBorder="1" applyAlignment="1">
      <alignment horizontal="justify" vertical="top" wrapText="1"/>
    </xf>
    <xf numFmtId="0" fontId="15" fillId="9" borderId="12" xfId="0" applyFont="1" applyFill="1" applyBorder="1" applyAlignment="1">
      <alignment horizontal="center" vertical="top" wrapText="1"/>
    </xf>
    <xf numFmtId="0" fontId="15" fillId="9" borderId="15" xfId="0" applyFont="1" applyFill="1" applyBorder="1" applyAlignment="1">
      <alignment horizontal="justify" vertical="top" wrapText="1"/>
    </xf>
    <xf numFmtId="0" fontId="0" fillId="9" borderId="12" xfId="0" applyFill="1" applyBorder="1" applyAlignment="1" applyProtection="1">
      <alignment horizontal="center" vertical="center"/>
      <protection hidden="1"/>
    </xf>
    <xf numFmtId="165" fontId="0" fillId="9" borderId="12" xfId="0" applyNumberFormat="1" applyFill="1" applyBorder="1" applyAlignment="1" applyProtection="1">
      <alignment horizontal="center" vertical="top" wrapText="1"/>
      <protection hidden="1"/>
    </xf>
    <xf numFmtId="0" fontId="15" fillId="9" borderId="0" xfId="0" applyFont="1" applyFill="1" applyAlignment="1" applyProtection="1">
      <alignment horizontal="left" vertical="center"/>
      <protection hidden="1"/>
    </xf>
    <xf numFmtId="0" fontId="30" fillId="9" borderId="0" xfId="0" applyFont="1" applyFill="1" applyAlignment="1" applyProtection="1">
      <alignment horizontal="center"/>
      <protection hidden="1"/>
    </xf>
    <xf numFmtId="0" fontId="0" fillId="9" borderId="0" xfId="0" applyFill="1" applyAlignment="1" applyProtection="1">
      <alignment vertical="center"/>
      <protection hidden="1"/>
    </xf>
    <xf numFmtId="0" fontId="30" fillId="9" borderId="0" xfId="0" applyFont="1" applyFill="1" applyProtection="1">
      <protection hidden="1"/>
    </xf>
    <xf numFmtId="0" fontId="0" fillId="9" borderId="0" xfId="0" applyFill="1" applyProtection="1">
      <protection hidden="1"/>
    </xf>
    <xf numFmtId="0" fontId="0" fillId="9" borderId="0" xfId="0" applyFill="1" applyAlignment="1" applyProtection="1">
      <alignment horizontal="center"/>
      <protection hidden="1"/>
    </xf>
    <xf numFmtId="15" fontId="0" fillId="9" borderId="0" xfId="0" applyNumberFormat="1" applyFill="1" applyProtection="1">
      <protection hidden="1"/>
    </xf>
    <xf numFmtId="0" fontId="15" fillId="9" borderId="3" xfId="36" applyFont="1" applyFill="1" applyBorder="1" applyAlignment="1" applyProtection="1">
      <alignment horizontal="justify" vertical="top" wrapText="1"/>
      <protection hidden="1"/>
    </xf>
    <xf numFmtId="0" fontId="15" fillId="9" borderId="3" xfId="0" applyFont="1" applyFill="1" applyBorder="1" applyAlignment="1" applyProtection="1">
      <alignment horizontal="center" vertical="top" wrapText="1"/>
      <protection hidden="1"/>
    </xf>
    <xf numFmtId="0" fontId="15" fillId="9" borderId="15" xfId="0" applyFont="1" applyFill="1" applyBorder="1" applyAlignment="1" applyProtection="1">
      <alignment horizontal="center" vertical="top" wrapText="1"/>
      <protection hidden="1"/>
    </xf>
    <xf numFmtId="39" fontId="15" fillId="9" borderId="12" xfId="7" applyNumberFormat="1" applyFont="1" applyFill="1" applyBorder="1" applyAlignment="1" applyProtection="1">
      <alignment horizontal="right" vertical="top" wrapText="1"/>
      <protection hidden="1"/>
    </xf>
    <xf numFmtId="2" fontId="15" fillId="9" borderId="12" xfId="0" applyNumberFormat="1" applyFont="1" applyFill="1" applyBorder="1" applyAlignment="1" applyProtection="1">
      <alignment horizontal="right" vertical="center"/>
      <protection hidden="1"/>
    </xf>
    <xf numFmtId="176" fontId="15" fillId="0" borderId="12" xfId="31" applyNumberFormat="1" applyFont="1" applyBorder="1" applyAlignment="1" applyProtection="1">
      <alignment horizontal="center" vertical="center"/>
      <protection hidden="1"/>
    </xf>
    <xf numFmtId="180" fontId="56" fillId="0" borderId="0" xfId="30" applyNumberFormat="1" applyFont="1" applyFill="1" applyBorder="1" applyAlignment="1" applyProtection="1">
      <alignment vertical="top"/>
      <protection hidden="1"/>
    </xf>
    <xf numFmtId="39" fontId="0" fillId="0" borderId="10" xfId="7" applyNumberFormat="1" applyFont="1" applyFill="1" applyBorder="1" applyAlignment="1" applyProtection="1">
      <alignment horizontal="right" vertical="top" wrapText="1"/>
      <protection hidden="1"/>
    </xf>
    <xf numFmtId="0" fontId="0" fillId="0" borderId="0" xfId="23" applyFont="1" applyAlignment="1">
      <alignment vertical="top"/>
    </xf>
    <xf numFmtId="0" fontId="0" fillId="0" borderId="0" xfId="23" applyFont="1" applyAlignment="1">
      <alignment horizontal="justify"/>
    </xf>
    <xf numFmtId="0" fontId="15" fillId="10" borderId="12" xfId="0" applyFont="1" applyFill="1" applyBorder="1" applyAlignment="1">
      <alignment horizontal="center" vertical="top" wrapText="1"/>
    </xf>
    <xf numFmtId="0" fontId="15" fillId="10" borderId="15" xfId="0" applyFont="1" applyFill="1" applyBorder="1" applyAlignment="1">
      <alignment horizontal="justify" vertical="top" wrapText="1"/>
    </xf>
    <xf numFmtId="0" fontId="0" fillId="10" borderId="12" xfId="0" applyFill="1" applyBorder="1" applyAlignment="1" applyProtection="1">
      <alignment horizontal="center" vertical="center"/>
      <protection hidden="1"/>
    </xf>
    <xf numFmtId="0" fontId="15" fillId="11" borderId="0" xfId="30" applyFont="1" applyFill="1" applyAlignment="1" applyProtection="1">
      <alignment horizontal="center" vertical="center" wrapText="1"/>
      <protection hidden="1"/>
    </xf>
    <xf numFmtId="0" fontId="16" fillId="11" borderId="12" xfId="30" applyFont="1" applyFill="1" applyBorder="1" applyAlignment="1" applyProtection="1">
      <alignment horizontal="center" vertical="top"/>
      <protection hidden="1"/>
    </xf>
    <xf numFmtId="0" fontId="55" fillId="11" borderId="0" xfId="30" applyNumberFormat="1" applyFont="1" applyFill="1" applyBorder="1" applyAlignment="1" applyProtection="1">
      <alignment vertical="center"/>
      <protection hidden="1"/>
    </xf>
    <xf numFmtId="0" fontId="55" fillId="11" borderId="0" xfId="30" applyNumberFormat="1" applyFont="1" applyFill="1" applyBorder="1" applyAlignment="1" applyProtection="1">
      <alignment vertical="top"/>
      <protection hidden="1"/>
    </xf>
    <xf numFmtId="0" fontId="52" fillId="11" borderId="0" xfId="30" applyNumberFormat="1" applyFont="1" applyFill="1" applyBorder="1" applyAlignment="1" applyProtection="1">
      <alignment vertical="top"/>
      <protection hidden="1"/>
    </xf>
    <xf numFmtId="0" fontId="16" fillId="0" borderId="12" xfId="31" applyFont="1" applyBorder="1" applyAlignment="1" applyProtection="1">
      <alignment horizontal="center" vertical="center"/>
      <protection hidden="1"/>
    </xf>
    <xf numFmtId="0" fontId="48" fillId="0" borderId="0" xfId="23" applyFont="1" applyAlignment="1">
      <alignment horizontal="justify" vertical="top"/>
    </xf>
    <xf numFmtId="0" fontId="15" fillId="7" borderId="15" xfId="31" applyFont="1" applyFill="1" applyBorder="1" applyAlignment="1" applyProtection="1">
      <alignment horizontal="left" vertical="center" wrapText="1"/>
      <protection hidden="1"/>
    </xf>
    <xf numFmtId="4" fontId="16" fillId="0" borderId="13" xfId="31" applyNumberFormat="1" applyFont="1" applyBorder="1" applyAlignment="1" applyProtection="1">
      <alignment vertical="center"/>
      <protection hidden="1"/>
    </xf>
    <xf numFmtId="4" fontId="15" fillId="0" borderId="13" xfId="31" applyNumberFormat="1" applyFont="1" applyBorder="1" applyAlignment="1" applyProtection="1">
      <alignment vertical="center"/>
      <protection hidden="1"/>
    </xf>
    <xf numFmtId="176" fontId="15" fillId="0" borderId="13" xfId="31" applyNumberFormat="1" applyFont="1" applyBorder="1" applyAlignment="1" applyProtection="1">
      <alignment horizontal="center" vertical="center"/>
      <protection hidden="1"/>
    </xf>
    <xf numFmtId="0" fontId="16" fillId="0" borderId="12" xfId="31" applyFont="1" applyBorder="1" applyAlignment="1" applyProtection="1">
      <alignment horizontal="left" vertical="center" wrapText="1"/>
      <protection hidden="1"/>
    </xf>
    <xf numFmtId="4" fontId="15" fillId="0" borderId="12" xfId="31" applyNumberFormat="1" applyFont="1" applyBorder="1" applyAlignment="1" applyProtection="1">
      <alignment vertical="center"/>
      <protection hidden="1"/>
    </xf>
    <xf numFmtId="0" fontId="15" fillId="7" borderId="14" xfId="31" applyFont="1" applyFill="1" applyBorder="1" applyAlignment="1" applyProtection="1">
      <alignment horizontal="left" vertical="center" wrapText="1"/>
      <protection hidden="1"/>
    </xf>
    <xf numFmtId="0" fontId="15" fillId="0" borderId="0" xfId="30" applyFont="1" applyFill="1" applyAlignment="1" applyProtection="1">
      <alignment horizontal="center" vertical="center" wrapText="1"/>
      <protection hidden="1"/>
    </xf>
    <xf numFmtId="0" fontId="16" fillId="0" borderId="0" xfId="30" applyFont="1" applyFill="1" applyBorder="1" applyAlignment="1" applyProtection="1">
      <alignment vertical="center"/>
      <protection hidden="1"/>
    </xf>
    <xf numFmtId="0" fontId="0" fillId="0" borderId="0" xfId="0" applyAlignment="1">
      <alignment horizontal="left" vertical="center"/>
    </xf>
    <xf numFmtId="0" fontId="0" fillId="0" borderId="0" xfId="0" applyAlignment="1">
      <alignment wrapText="1"/>
    </xf>
    <xf numFmtId="0" fontId="59" fillId="0" borderId="0" xfId="31" applyFont="1" applyAlignment="1" applyProtection="1">
      <alignment vertical="center"/>
      <protection hidden="1"/>
    </xf>
    <xf numFmtId="0" fontId="18" fillId="0" borderId="0" xfId="26" applyFont="1" applyProtection="1">
      <protection hidden="1"/>
    </xf>
    <xf numFmtId="0" fontId="62" fillId="0" borderId="4" xfId="0" applyFont="1" applyBorder="1" applyAlignment="1" applyProtection="1">
      <alignment horizontal="left" vertical="top"/>
      <protection hidden="1"/>
    </xf>
    <xf numFmtId="2" fontId="62" fillId="0" borderId="4" xfId="0" applyNumberFormat="1" applyFont="1" applyBorder="1" applyAlignment="1" applyProtection="1">
      <alignment horizontal="left" vertical="top"/>
      <protection hidden="1"/>
    </xf>
    <xf numFmtId="0" fontId="62" fillId="0" borderId="4" xfId="0" applyFont="1" applyBorder="1" applyAlignment="1" applyProtection="1">
      <alignment vertical="top"/>
      <protection hidden="1"/>
    </xf>
    <xf numFmtId="0" fontId="62" fillId="0" borderId="0" xfId="0" applyFont="1" applyAlignment="1" applyProtection="1">
      <alignment vertical="top"/>
      <protection hidden="1"/>
    </xf>
    <xf numFmtId="0" fontId="63" fillId="0" borderId="0" xfId="0" applyFont="1" applyAlignment="1" applyProtection="1">
      <alignment vertical="top"/>
      <protection hidden="1"/>
    </xf>
    <xf numFmtId="0" fontId="64"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64" fillId="5" borderId="0" xfId="0" applyFont="1" applyFill="1" applyAlignment="1" applyProtection="1">
      <alignment horizontal="left" vertical="top"/>
      <protection hidden="1"/>
    </xf>
    <xf numFmtId="0" fontId="64" fillId="5" borderId="0" xfId="0" applyFont="1" applyFill="1" applyAlignment="1" applyProtection="1">
      <alignment vertical="top"/>
      <protection hidden="1"/>
    </xf>
    <xf numFmtId="0" fontId="64" fillId="0" borderId="0" xfId="0" applyFont="1" applyAlignment="1" applyProtection="1">
      <alignment horizontal="justify" vertical="top"/>
      <protection hidden="1"/>
    </xf>
    <xf numFmtId="0" fontId="64" fillId="0" borderId="0" xfId="0" applyFont="1" applyAlignment="1" applyProtection="1">
      <alignment horizontal="left" vertical="top"/>
      <protection hidden="1"/>
    </xf>
    <xf numFmtId="2" fontId="64" fillId="0" borderId="0" xfId="0" applyNumberFormat="1" applyFont="1" applyAlignment="1" applyProtection="1">
      <alignment horizontal="left" vertical="top"/>
      <protection hidden="1"/>
    </xf>
    <xf numFmtId="1" fontId="64" fillId="5" borderId="0" xfId="0" applyNumberFormat="1" applyFont="1" applyFill="1" applyAlignment="1" applyProtection="1">
      <alignment vertical="top"/>
      <protection hidden="1"/>
    </xf>
    <xf numFmtId="2" fontId="64" fillId="0" borderId="0" xfId="0" applyNumberFormat="1" applyFont="1" applyAlignment="1" applyProtection="1">
      <alignment vertical="top"/>
      <protection hidden="1"/>
    </xf>
    <xf numFmtId="0" fontId="62" fillId="12" borderId="0" xfId="0" applyFont="1" applyFill="1" applyAlignment="1" applyProtection="1">
      <alignment horizontal="center" vertical="top" wrapText="1"/>
      <protection hidden="1"/>
    </xf>
    <xf numFmtId="0" fontId="62" fillId="12" borderId="0" xfId="0" applyFont="1" applyFill="1" applyAlignment="1" applyProtection="1">
      <alignment vertical="top"/>
      <protection hidden="1"/>
    </xf>
    <xf numFmtId="0" fontId="63" fillId="12" borderId="0" xfId="0" applyFont="1" applyFill="1" applyAlignment="1" applyProtection="1">
      <alignment vertical="top"/>
      <protection hidden="1"/>
    </xf>
    <xf numFmtId="0" fontId="64" fillId="12" borderId="0" xfId="0" applyFont="1" applyFill="1" applyAlignment="1" applyProtection="1">
      <alignment vertical="top"/>
      <protection hidden="1"/>
    </xf>
    <xf numFmtId="0" fontId="64" fillId="12" borderId="0" xfId="0" applyFont="1" applyFill="1" applyAlignment="1" applyProtection="1">
      <alignment horizontal="left" vertical="top"/>
      <protection hidden="1"/>
    </xf>
    <xf numFmtId="10" fontId="64" fillId="12" borderId="0" xfId="0" applyNumberFormat="1" applyFont="1" applyFill="1" applyAlignment="1" applyProtection="1">
      <alignment horizontal="center" vertical="top"/>
      <protection hidden="1"/>
    </xf>
    <xf numFmtId="0" fontId="65" fillId="6" borderId="0" xfId="0" applyFont="1" applyFill="1" applyAlignment="1" applyProtection="1">
      <alignment horizontal="center" vertical="top"/>
      <protection hidden="1"/>
    </xf>
    <xf numFmtId="10" fontId="64" fillId="0" borderId="0" xfId="0" applyNumberFormat="1" applyFont="1" applyAlignment="1" applyProtection="1">
      <alignment horizontal="center" vertical="top"/>
      <protection hidden="1"/>
    </xf>
    <xf numFmtId="1" fontId="64" fillId="0" borderId="0" xfId="0" applyNumberFormat="1" applyFont="1" applyAlignment="1" applyProtection="1">
      <alignment vertical="top"/>
      <protection hidden="1"/>
    </xf>
    <xf numFmtId="2" fontId="64" fillId="0" borderId="0" xfId="0" applyNumberFormat="1" applyFont="1" applyAlignment="1" applyProtection="1">
      <alignment horizontal="center" vertical="top"/>
      <protection hidden="1"/>
    </xf>
    <xf numFmtId="0" fontId="62" fillId="0" borderId="0" xfId="32" applyFont="1" applyAlignment="1" applyProtection="1">
      <alignment vertical="top"/>
      <protection hidden="1"/>
    </xf>
    <xf numFmtId="2" fontId="62" fillId="0" borderId="0" xfId="32" applyNumberFormat="1" applyFont="1" applyAlignment="1" applyProtection="1">
      <alignment vertical="top"/>
      <protection hidden="1"/>
    </xf>
    <xf numFmtId="0" fontId="64" fillId="0" borderId="0" xfId="32" applyFont="1" applyAlignment="1" applyProtection="1">
      <alignment vertical="top"/>
      <protection hidden="1"/>
    </xf>
    <xf numFmtId="0" fontId="62" fillId="0" borderId="0" xfId="0" applyFont="1" applyAlignment="1" applyProtection="1">
      <alignment horizontal="left" vertical="top"/>
      <protection hidden="1"/>
    </xf>
    <xf numFmtId="10" fontId="62" fillId="0" borderId="0" xfId="0" applyNumberFormat="1" applyFont="1" applyAlignment="1" applyProtection="1">
      <alignment horizontal="center" vertical="top"/>
      <protection hidden="1"/>
    </xf>
    <xf numFmtId="0" fontId="62" fillId="0" borderId="0" xfId="32" applyFont="1" applyAlignment="1" applyProtection="1">
      <alignment horizontal="center" vertical="top"/>
      <protection hidden="1"/>
    </xf>
    <xf numFmtId="0" fontId="64" fillId="0" borderId="0" xfId="32" applyFont="1" applyAlignment="1" applyProtection="1">
      <alignment horizontal="center" vertical="top"/>
      <protection hidden="1"/>
    </xf>
    <xf numFmtId="2" fontId="62" fillId="0" borderId="0" xfId="0" applyNumberFormat="1" applyFont="1" applyAlignment="1" applyProtection="1">
      <alignment horizontal="center" vertical="top"/>
      <protection hidden="1"/>
    </xf>
    <xf numFmtId="179" fontId="64" fillId="0" borderId="0" xfId="0" applyNumberFormat="1" applyFont="1" applyAlignment="1" applyProtection="1">
      <alignment horizontal="center" vertical="top"/>
      <protection hidden="1"/>
    </xf>
    <xf numFmtId="0" fontId="64" fillId="0" borderId="0" xfId="32" applyFont="1" applyAlignment="1" applyProtection="1">
      <alignment horizontal="justify" vertical="top"/>
      <protection hidden="1"/>
    </xf>
    <xf numFmtId="2" fontId="64" fillId="0" borderId="0" xfId="32" applyNumberFormat="1" applyFont="1" applyAlignment="1" applyProtection="1">
      <alignment vertical="top"/>
      <protection hidden="1"/>
    </xf>
    <xf numFmtId="15" fontId="64" fillId="0" borderId="0" xfId="0" applyNumberFormat="1" applyFont="1" applyAlignment="1" applyProtection="1">
      <alignment vertical="top"/>
      <protection hidden="1"/>
    </xf>
    <xf numFmtId="0" fontId="62" fillId="0" borderId="0" xfId="0" applyFont="1" applyAlignment="1" applyProtection="1">
      <alignment horizontal="justify" vertical="top" wrapText="1"/>
      <protection hidden="1"/>
    </xf>
    <xf numFmtId="0" fontId="62" fillId="0" borderId="0" xfId="0" applyFont="1" applyAlignment="1" applyProtection="1">
      <alignment vertical="top" wrapText="1"/>
      <protection hidden="1"/>
    </xf>
    <xf numFmtId="0" fontId="63" fillId="0" borderId="0" xfId="0" applyFont="1" applyAlignment="1" applyProtection="1">
      <alignment vertical="top" wrapText="1"/>
      <protection hidden="1"/>
    </xf>
    <xf numFmtId="0" fontId="62" fillId="0" borderId="0" xfId="0" applyFont="1" applyAlignment="1" applyProtection="1">
      <alignment horizontal="center" vertical="top" wrapText="1"/>
      <protection hidden="1"/>
    </xf>
    <xf numFmtId="0" fontId="64" fillId="0" borderId="4" xfId="0" applyFont="1" applyBorder="1" applyAlignment="1" applyProtection="1">
      <alignment horizontal="center" vertical="top"/>
      <protection hidden="1"/>
    </xf>
    <xf numFmtId="0" fontId="64" fillId="0" borderId="4" xfId="0" applyFont="1" applyBorder="1" applyAlignment="1" applyProtection="1">
      <alignment horizontal="justify" vertical="top"/>
      <protection hidden="1"/>
    </xf>
    <xf numFmtId="0" fontId="62" fillId="0" borderId="0" xfId="0" applyFont="1" applyAlignment="1" applyProtection="1">
      <alignment horizontal="center" vertical="top"/>
      <protection hidden="1"/>
    </xf>
    <xf numFmtId="0" fontId="62" fillId="16" borderId="12" xfId="0" applyFont="1" applyFill="1" applyBorder="1" applyAlignment="1" applyProtection="1">
      <alignment horizontal="center" vertical="top" wrapText="1"/>
      <protection hidden="1"/>
    </xf>
    <xf numFmtId="0" fontId="62" fillId="16" borderId="15" xfId="0" applyFont="1" applyFill="1" applyBorder="1" applyAlignment="1" applyProtection="1">
      <alignment horizontal="center" vertical="top" wrapText="1"/>
      <protection hidden="1"/>
    </xf>
    <xf numFmtId="1" fontId="62" fillId="16" borderId="12" xfId="0" applyNumberFormat="1" applyFont="1" applyFill="1" applyBorder="1" applyAlignment="1">
      <alignment horizontal="center" vertical="top" wrapText="1"/>
    </xf>
    <xf numFmtId="0" fontId="62" fillId="16" borderId="12" xfId="0" applyFont="1" applyFill="1" applyBorder="1" applyAlignment="1">
      <alignment horizontal="center" vertical="top" wrapText="1"/>
    </xf>
    <xf numFmtId="0" fontId="62" fillId="16" borderId="12" xfId="0" applyFont="1" applyFill="1" applyBorder="1" applyAlignment="1" applyProtection="1">
      <alignment horizontal="center" vertical="top"/>
      <protection hidden="1"/>
    </xf>
    <xf numFmtId="2" fontId="62" fillId="16" borderId="12" xfId="0" applyNumberFormat="1" applyFont="1" applyFill="1" applyBorder="1" applyAlignment="1" applyProtection="1">
      <alignment horizontal="center" vertical="top" wrapText="1"/>
      <protection hidden="1"/>
    </xf>
    <xf numFmtId="0" fontId="62" fillId="12" borderId="0" xfId="0" applyFont="1" applyFill="1" applyAlignment="1" applyProtection="1">
      <alignment horizontal="center" vertical="top"/>
      <protection hidden="1"/>
    </xf>
    <xf numFmtId="0" fontId="63" fillId="12" borderId="0" xfId="0" applyFont="1" applyFill="1" applyAlignment="1" applyProtection="1">
      <alignment horizontal="center" vertical="top"/>
      <protection hidden="1"/>
    </xf>
    <xf numFmtId="0" fontId="64" fillId="12" borderId="0" xfId="0" applyFont="1" applyFill="1" applyAlignment="1" applyProtection="1">
      <alignment horizontal="center" vertical="top"/>
      <protection hidden="1"/>
    </xf>
    <xf numFmtId="1" fontId="66" fillId="16" borderId="12" xfId="0" applyNumberFormat="1" applyFont="1" applyFill="1" applyBorder="1" applyAlignment="1">
      <alignment horizontal="center" vertical="top"/>
    </xf>
    <xf numFmtId="1" fontId="66" fillId="16" borderId="15" xfId="0" applyNumberFormat="1" applyFont="1" applyFill="1" applyBorder="1" applyAlignment="1">
      <alignment horizontal="center" vertical="top"/>
    </xf>
    <xf numFmtId="0" fontId="66" fillId="16" borderId="12" xfId="0" applyFont="1" applyFill="1" applyBorder="1" applyAlignment="1">
      <alignment horizontal="center" vertical="top" wrapText="1"/>
    </xf>
    <xf numFmtId="1" fontId="66" fillId="16" borderId="12" xfId="0" applyNumberFormat="1" applyFont="1" applyFill="1" applyBorder="1" applyAlignment="1">
      <alignment horizontal="center" vertical="top" wrapText="1"/>
    </xf>
    <xf numFmtId="0" fontId="66" fillId="16" borderId="12" xfId="0" applyFont="1" applyFill="1" applyBorder="1" applyAlignment="1">
      <alignment horizontal="center" vertical="top"/>
    </xf>
    <xf numFmtId="2" fontId="66" fillId="16" borderId="12" xfId="0" applyNumberFormat="1" applyFont="1" applyFill="1" applyBorder="1" applyAlignment="1">
      <alignment horizontal="center" vertical="top"/>
    </xf>
    <xf numFmtId="0" fontId="66" fillId="12" borderId="0" xfId="0" applyFont="1" applyFill="1" applyAlignment="1">
      <alignment vertical="top"/>
    </xf>
    <xf numFmtId="0" fontId="66" fillId="12" borderId="0" xfId="0" applyFont="1" applyFill="1" applyAlignment="1" applyProtection="1">
      <alignment vertical="top"/>
      <protection hidden="1"/>
    </xf>
    <xf numFmtId="0" fontId="67" fillId="12" borderId="0" xfId="0" applyFont="1" applyFill="1" applyAlignment="1" applyProtection="1">
      <alignment vertical="top"/>
      <protection hidden="1"/>
    </xf>
    <xf numFmtId="0" fontId="68" fillId="12" borderId="0" xfId="0" applyFont="1" applyFill="1" applyAlignment="1" applyProtection="1">
      <alignment vertical="top"/>
      <protection hidden="1"/>
    </xf>
    <xf numFmtId="0" fontId="66" fillId="12" borderId="0" xfId="0" applyFont="1" applyFill="1" applyAlignment="1" applyProtection="1">
      <alignment horizontal="center" vertical="top"/>
      <protection hidden="1"/>
    </xf>
    <xf numFmtId="0" fontId="68" fillId="12" borderId="0" xfId="0" applyFont="1" applyFill="1" applyAlignment="1" applyProtection="1">
      <alignment horizontal="center" vertical="top"/>
      <protection hidden="1"/>
    </xf>
    <xf numFmtId="0" fontId="62" fillId="13" borderId="12" xfId="0" applyFont="1" applyFill="1" applyBorder="1" applyAlignment="1">
      <alignment horizontal="center" vertical="top" wrapText="1"/>
    </xf>
    <xf numFmtId="0" fontId="62" fillId="13" borderId="12" xfId="0" applyFont="1" applyFill="1" applyBorder="1" applyAlignment="1">
      <alignment vertical="top" wrapText="1"/>
    </xf>
    <xf numFmtId="0" fontId="64" fillId="13" borderId="12" xfId="0" applyFont="1" applyFill="1" applyBorder="1" applyAlignment="1" applyProtection="1">
      <alignment horizontal="center" vertical="top"/>
      <protection hidden="1"/>
    </xf>
    <xf numFmtId="2" fontId="64" fillId="13" borderId="12" xfId="0" applyNumberFormat="1" applyFont="1" applyFill="1" applyBorder="1" applyAlignment="1" applyProtection="1">
      <alignment horizontal="center" vertical="top"/>
      <protection hidden="1"/>
    </xf>
    <xf numFmtId="0" fontId="64" fillId="13" borderId="12" xfId="0" applyFont="1" applyFill="1" applyBorder="1" applyAlignment="1" applyProtection="1">
      <alignment vertical="top"/>
      <protection hidden="1"/>
    </xf>
    <xf numFmtId="0" fontId="64" fillId="13" borderId="0" xfId="0" applyFont="1" applyFill="1" applyAlignment="1" applyProtection="1">
      <alignment vertical="top"/>
      <protection hidden="1"/>
    </xf>
    <xf numFmtId="0" fontId="62" fillId="13" borderId="0" xfId="0" applyFont="1" applyFill="1" applyAlignment="1" applyProtection="1">
      <alignment vertical="top"/>
      <protection hidden="1"/>
    </xf>
    <xf numFmtId="0" fontId="63" fillId="13" borderId="0" xfId="0" applyFont="1" applyFill="1" applyAlignment="1" applyProtection="1">
      <alignment vertical="top"/>
      <protection hidden="1"/>
    </xf>
    <xf numFmtId="0" fontId="63" fillId="13" borderId="29" xfId="0" applyFont="1" applyFill="1" applyBorder="1" applyAlignment="1">
      <alignment vertical="top" wrapText="1"/>
    </xf>
    <xf numFmtId="0" fontId="63" fillId="13" borderId="0" xfId="0" applyFont="1" applyFill="1" applyAlignment="1">
      <alignment vertical="top" wrapText="1"/>
    </xf>
    <xf numFmtId="0" fontId="62" fillId="13" borderId="0" xfId="0" applyFont="1" applyFill="1" applyAlignment="1" applyProtection="1">
      <alignment horizontal="center" vertical="top"/>
      <protection hidden="1"/>
    </xf>
    <xf numFmtId="0" fontId="64" fillId="13" borderId="0" xfId="0" applyFont="1" applyFill="1" applyAlignment="1" applyProtection="1">
      <alignment horizontal="center" vertical="top"/>
      <protection hidden="1"/>
    </xf>
    <xf numFmtId="0" fontId="64" fillId="0" borderId="12" xfId="0" applyFont="1" applyBorder="1" applyAlignment="1">
      <alignment horizontal="center" vertical="top"/>
    </xf>
    <xf numFmtId="0" fontId="64" fillId="0" borderId="15" xfId="0" applyFont="1" applyBorder="1" applyAlignment="1">
      <alignment horizontal="center" vertical="top"/>
    </xf>
    <xf numFmtId="0" fontId="64" fillId="0" borderId="12" xfId="0" applyFont="1" applyBorder="1" applyAlignment="1">
      <alignment horizontal="center" vertical="top" wrapText="1"/>
    </xf>
    <xf numFmtId="1" fontId="64" fillId="4" borderId="12" xfId="30" applyNumberFormat="1" applyFont="1" applyFill="1" applyBorder="1" applyAlignment="1" applyProtection="1">
      <alignment horizontal="right" vertical="top"/>
      <protection locked="0"/>
    </xf>
    <xf numFmtId="0" fontId="64" fillId="4" borderId="12" xfId="41" applyNumberFormat="1" applyFont="1" applyFill="1" applyBorder="1" applyAlignment="1" applyProtection="1">
      <alignment horizontal="center" vertical="top"/>
      <protection locked="0"/>
    </xf>
    <xf numFmtId="0" fontId="64" fillId="0" borderId="12" xfId="0" applyFont="1" applyBorder="1" applyAlignment="1">
      <alignment horizontal="justify" vertical="top" wrapText="1"/>
    </xf>
    <xf numFmtId="2" fontId="64" fillId="0" borderId="12" xfId="0" applyNumberFormat="1" applyFont="1" applyBorder="1" applyAlignment="1">
      <alignment horizontal="center" vertical="top"/>
    </xf>
    <xf numFmtId="39" fontId="64" fillId="0" borderId="12" xfId="7" applyNumberFormat="1" applyFont="1" applyFill="1" applyBorder="1" applyAlignment="1" applyProtection="1">
      <alignment horizontal="right" vertical="top" wrapText="1"/>
      <protection locked="0" hidden="1"/>
    </xf>
    <xf numFmtId="2" fontId="64" fillId="0" borderId="12" xfId="0" applyNumberFormat="1" applyFont="1" applyBorder="1" applyAlignment="1" applyProtection="1">
      <alignment horizontal="right" vertical="top"/>
      <protection hidden="1"/>
    </xf>
    <xf numFmtId="2" fontId="64" fillId="0" borderId="12" xfId="0" applyNumberFormat="1" applyFont="1" applyBorder="1" applyAlignment="1" applyProtection="1">
      <alignment horizontal="center" vertical="top"/>
      <protection hidden="1"/>
    </xf>
    <xf numFmtId="2" fontId="64" fillId="0" borderId="12" xfId="0" applyNumberFormat="1" applyFont="1" applyBorder="1" applyAlignment="1">
      <alignment horizontal="left" vertical="top"/>
    </xf>
    <xf numFmtId="0" fontId="64" fillId="0" borderId="12" xfId="0" applyFont="1" applyBorder="1" applyAlignment="1" applyProtection="1">
      <alignment horizontal="center" vertical="top"/>
      <protection hidden="1"/>
    </xf>
    <xf numFmtId="2" fontId="64" fillId="0" borderId="12" xfId="28" applyNumberFormat="1" applyFont="1" applyFill="1" applyBorder="1" applyAlignment="1" applyProtection="1">
      <alignment horizontal="center" vertical="top"/>
    </xf>
    <xf numFmtId="2" fontId="64" fillId="0" borderId="0" xfId="0" applyNumberFormat="1" applyFont="1" applyAlignment="1">
      <alignment horizontal="center" vertical="top"/>
    </xf>
    <xf numFmtId="2" fontId="64" fillId="0" borderId="12" xfId="0" applyNumberFormat="1" applyFont="1" applyBorder="1" applyAlignment="1" applyProtection="1">
      <alignment vertical="top"/>
      <protection hidden="1"/>
    </xf>
    <xf numFmtId="0" fontId="62" fillId="0" borderId="12" xfId="0" applyFont="1" applyBorder="1" applyAlignment="1" applyProtection="1">
      <alignment vertical="top"/>
      <protection hidden="1"/>
    </xf>
    <xf numFmtId="0" fontId="63" fillId="0" borderId="12" xfId="0" applyFont="1" applyBorder="1" applyAlignment="1" applyProtection="1">
      <alignment vertical="top"/>
      <protection hidden="1"/>
    </xf>
    <xf numFmtId="0" fontId="64" fillId="0" borderId="12" xfId="0" applyFont="1" applyBorder="1" applyAlignment="1" applyProtection="1">
      <alignment vertical="top"/>
      <protection hidden="1"/>
    </xf>
    <xf numFmtId="165" fontId="64" fillId="16" borderId="12" xfId="0" applyNumberFormat="1" applyFont="1" applyFill="1" applyBorder="1" applyAlignment="1" applyProtection="1">
      <alignment horizontal="center" vertical="top" wrapText="1"/>
      <protection hidden="1"/>
    </xf>
    <xf numFmtId="165" fontId="64" fillId="16" borderId="15" xfId="0" applyNumberFormat="1" applyFont="1" applyFill="1" applyBorder="1" applyAlignment="1" applyProtection="1">
      <alignment horizontal="center" vertical="top" wrapText="1"/>
      <protection hidden="1"/>
    </xf>
    <xf numFmtId="0" fontId="62" fillId="16" borderId="12" xfId="36" applyFont="1" applyFill="1" applyBorder="1" applyAlignment="1" applyProtection="1">
      <alignment horizontal="right" vertical="top" wrapText="1"/>
      <protection hidden="1"/>
    </xf>
    <xf numFmtId="39" fontId="62" fillId="16" borderId="12" xfId="7" applyNumberFormat="1" applyFont="1" applyFill="1" applyBorder="1" applyAlignment="1" applyProtection="1">
      <alignment horizontal="right" vertical="top" wrapText="1"/>
      <protection hidden="1"/>
    </xf>
    <xf numFmtId="2" fontId="62" fillId="16" borderId="12" xfId="0" applyNumberFormat="1" applyFont="1" applyFill="1" applyBorder="1" applyAlignment="1" applyProtection="1">
      <alignment horizontal="right" vertical="top"/>
      <protection hidden="1"/>
    </xf>
    <xf numFmtId="2" fontId="62" fillId="9" borderId="12" xfId="0" applyNumberFormat="1" applyFont="1" applyFill="1" applyBorder="1" applyAlignment="1" applyProtection="1">
      <alignment horizontal="center" vertical="top"/>
      <protection hidden="1"/>
    </xf>
    <xf numFmtId="2" fontId="62" fillId="9" borderId="12" xfId="0" applyNumberFormat="1" applyFont="1" applyFill="1" applyBorder="1" applyAlignment="1" applyProtection="1">
      <alignment horizontal="left" vertical="top"/>
      <protection hidden="1"/>
    </xf>
    <xf numFmtId="0" fontId="63" fillId="9" borderId="12" xfId="0" applyFont="1" applyFill="1" applyBorder="1" applyAlignment="1" applyProtection="1">
      <alignment vertical="top"/>
      <protection hidden="1"/>
    </xf>
    <xf numFmtId="0" fontId="64" fillId="9" borderId="12" xfId="0" applyFont="1" applyFill="1" applyBorder="1" applyAlignment="1" applyProtection="1">
      <alignment vertical="top"/>
      <protection hidden="1"/>
    </xf>
    <xf numFmtId="2" fontId="63" fillId="9" borderId="12" xfId="0" applyNumberFormat="1" applyFont="1" applyFill="1" applyBorder="1" applyAlignment="1" applyProtection="1">
      <alignment vertical="top"/>
      <protection hidden="1"/>
    </xf>
    <xf numFmtId="2" fontId="64" fillId="9" borderId="0" xfId="0" applyNumberFormat="1" applyFont="1" applyFill="1" applyAlignment="1" applyProtection="1">
      <alignment vertical="top"/>
      <protection hidden="1"/>
    </xf>
    <xf numFmtId="0" fontId="64" fillId="9" borderId="0" xfId="0" applyFont="1" applyFill="1" applyAlignment="1" applyProtection="1">
      <alignment vertical="top"/>
      <protection hidden="1"/>
    </xf>
    <xf numFmtId="0" fontId="64" fillId="9" borderId="0" xfId="0" applyFont="1" applyFill="1" applyAlignment="1" applyProtection="1">
      <alignment horizontal="center" vertical="top"/>
      <protection hidden="1"/>
    </xf>
    <xf numFmtId="15" fontId="64" fillId="9" borderId="0" xfId="0" applyNumberFormat="1" applyFont="1" applyFill="1" applyAlignment="1" applyProtection="1">
      <alignment vertical="top"/>
      <protection hidden="1"/>
    </xf>
    <xf numFmtId="0" fontId="63" fillId="9" borderId="0" xfId="0" applyFont="1" applyFill="1" applyAlignment="1" applyProtection="1">
      <alignment vertical="top"/>
      <protection hidden="1"/>
    </xf>
    <xf numFmtId="0" fontId="69" fillId="0" borderId="0" xfId="36" applyNumberFormat="1" applyFont="1" applyFill="1" applyBorder="1" applyAlignment="1" applyProtection="1">
      <alignment horizontal="center" vertical="top"/>
      <protection hidden="1"/>
    </xf>
    <xf numFmtId="0" fontId="64" fillId="0" borderId="0" xfId="36" applyNumberFormat="1" applyFont="1" applyFill="1" applyBorder="1" applyAlignment="1" applyProtection="1">
      <alignment horizontal="left" vertical="top" wrapText="1"/>
      <protection hidden="1"/>
    </xf>
    <xf numFmtId="0" fontId="64" fillId="0" borderId="0" xfId="0" applyFont="1" applyAlignment="1" applyProtection="1">
      <alignment horizontal="justify" vertical="top" wrapText="1"/>
      <protection hidden="1"/>
    </xf>
    <xf numFmtId="0" fontId="64" fillId="0" borderId="0" xfId="0" applyFont="1" applyAlignment="1" applyProtection="1">
      <alignment vertical="top" wrapText="1"/>
      <protection hidden="1"/>
    </xf>
    <xf numFmtId="2" fontId="64" fillId="0" borderId="0" xfId="0" applyNumberFormat="1" applyFont="1" applyAlignment="1" applyProtection="1">
      <alignment vertical="top" wrapText="1"/>
      <protection hidden="1"/>
    </xf>
    <xf numFmtId="14" fontId="64" fillId="0" borderId="0" xfId="0" applyNumberFormat="1" applyFont="1" applyAlignment="1" applyProtection="1">
      <alignment horizontal="left" vertical="top"/>
      <protection hidden="1"/>
    </xf>
    <xf numFmtId="2" fontId="64" fillId="0" borderId="0" xfId="0" applyNumberFormat="1" applyFont="1" applyAlignment="1" applyProtection="1">
      <alignment horizontal="right" vertical="top"/>
      <protection hidden="1"/>
    </xf>
    <xf numFmtId="0" fontId="64" fillId="0" borderId="0" xfId="0" applyFont="1" applyAlignment="1" applyProtection="1">
      <alignment horizontal="right" vertical="top"/>
      <protection hidden="1"/>
    </xf>
    <xf numFmtId="0" fontId="63" fillId="0" borderId="0" xfId="0" applyFont="1" applyAlignment="1" applyProtection="1">
      <alignment horizontal="center" vertical="top"/>
      <protection hidden="1"/>
    </xf>
    <xf numFmtId="0" fontId="63" fillId="0" borderId="0" xfId="0" applyFont="1" applyAlignment="1" applyProtection="1">
      <alignment horizontal="justify" vertical="top"/>
      <protection hidden="1"/>
    </xf>
    <xf numFmtId="0" fontId="63" fillId="0" borderId="0" xfId="0" applyFont="1" applyAlignment="1" applyProtection="1">
      <alignment horizontal="right" vertical="top"/>
      <protection hidden="1"/>
    </xf>
    <xf numFmtId="2" fontId="63" fillId="0" borderId="0" xfId="0" applyNumberFormat="1" applyFont="1" applyAlignment="1" applyProtection="1">
      <alignment horizontal="center" vertical="top"/>
      <protection hidden="1"/>
    </xf>
    <xf numFmtId="2" fontId="64" fillId="0" borderId="0" xfId="7" applyNumberFormat="1" applyFont="1" applyFill="1" applyBorder="1" applyAlignment="1" applyProtection="1">
      <alignment horizontal="center" vertical="top"/>
      <protection hidden="1"/>
    </xf>
    <xf numFmtId="0" fontId="65" fillId="0" borderId="0" xfId="0" applyFont="1" applyAlignment="1" applyProtection="1">
      <alignment horizontal="center" vertical="top"/>
      <protection hidden="1"/>
    </xf>
    <xf numFmtId="0" fontId="65" fillId="0" borderId="0" xfId="0" applyFont="1" applyAlignment="1" applyProtection="1">
      <alignment horizontal="left" vertical="top"/>
      <protection hidden="1"/>
    </xf>
    <xf numFmtId="2" fontId="65" fillId="0" borderId="0" xfId="0" applyNumberFormat="1" applyFont="1" applyAlignment="1" applyProtection="1">
      <alignment horizontal="left" vertical="top"/>
      <protection hidden="1"/>
    </xf>
    <xf numFmtId="0" fontId="65" fillId="0" borderId="0" xfId="0" applyFont="1" applyAlignment="1" applyProtection="1">
      <alignment vertical="top"/>
      <protection hidden="1"/>
    </xf>
    <xf numFmtId="0" fontId="63" fillId="0" borderId="0" xfId="0" applyFont="1" applyAlignment="1" applyProtection="1">
      <alignment horizontal="left" vertical="top"/>
      <protection hidden="1"/>
    </xf>
    <xf numFmtId="2" fontId="63" fillId="0" borderId="0" xfId="0" applyNumberFormat="1" applyFont="1" applyAlignment="1" applyProtection="1">
      <alignment horizontal="left" vertical="top"/>
      <protection hidden="1"/>
    </xf>
    <xf numFmtId="0" fontId="65" fillId="0" borderId="0" xfId="0" applyFont="1" applyAlignment="1" applyProtection="1">
      <alignment horizontal="center" vertical="top" wrapText="1"/>
      <protection hidden="1"/>
    </xf>
    <xf numFmtId="0" fontId="65" fillId="0" borderId="0" xfId="32" applyFont="1" applyAlignment="1" applyProtection="1">
      <alignment horizontal="center" vertical="top"/>
      <protection hidden="1"/>
    </xf>
    <xf numFmtId="0" fontId="63" fillId="0" borderId="0" xfId="32" applyFont="1" applyAlignment="1" applyProtection="1">
      <alignment horizontal="justify" vertical="top"/>
      <protection hidden="1"/>
    </xf>
    <xf numFmtId="0" fontId="65" fillId="0" borderId="0" xfId="32" applyFont="1" applyAlignment="1" applyProtection="1">
      <alignment vertical="top"/>
      <protection hidden="1"/>
    </xf>
    <xf numFmtId="2" fontId="65" fillId="0" borderId="0" xfId="32" applyNumberFormat="1" applyFont="1" applyAlignment="1" applyProtection="1">
      <alignment vertical="top"/>
      <protection hidden="1"/>
    </xf>
    <xf numFmtId="0" fontId="63" fillId="0" borderId="0" xfId="32" applyFont="1" applyAlignment="1" applyProtection="1">
      <alignment vertical="top"/>
      <protection hidden="1"/>
    </xf>
    <xf numFmtId="0" fontId="63" fillId="0" borderId="0" xfId="32" applyFont="1" applyAlignment="1" applyProtection="1">
      <alignment horizontal="center" vertical="top"/>
      <protection hidden="1"/>
    </xf>
    <xf numFmtId="2" fontId="63" fillId="0" borderId="0" xfId="32" applyNumberFormat="1" applyFont="1" applyAlignment="1" applyProtection="1">
      <alignment vertical="top"/>
      <protection hidden="1"/>
    </xf>
    <xf numFmtId="0" fontId="63" fillId="0" borderId="0" xfId="0" applyFont="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2" fontId="65" fillId="0" borderId="0" xfId="0" applyNumberFormat="1" applyFont="1" applyAlignment="1" applyProtection="1">
      <alignment horizontal="center" vertical="top"/>
      <protection hidden="1"/>
    </xf>
    <xf numFmtId="0" fontId="65" fillId="0" borderId="0" xfId="0" applyFont="1" applyAlignment="1" applyProtection="1">
      <alignment vertical="top" wrapText="1"/>
      <protection hidden="1"/>
    </xf>
    <xf numFmtId="0" fontId="65" fillId="0" borderId="0" xfId="0" applyFont="1" applyAlignment="1" applyProtection="1">
      <alignment horizontal="justify" vertical="top"/>
      <protection hidden="1"/>
    </xf>
    <xf numFmtId="165" fontId="65" fillId="0" borderId="0" xfId="36" applyNumberFormat="1" applyFont="1" applyFill="1" applyBorder="1" applyAlignment="1" applyProtection="1">
      <alignment horizontal="center" vertical="top" wrapText="1"/>
      <protection hidden="1"/>
    </xf>
    <xf numFmtId="0" fontId="65" fillId="0" borderId="0" xfId="36" applyFont="1" applyFill="1" applyBorder="1" applyAlignment="1" applyProtection="1">
      <alignment horizontal="justify" vertical="top"/>
      <protection hidden="1"/>
    </xf>
    <xf numFmtId="0" fontId="63" fillId="0" borderId="0" xfId="36" applyNumberFormat="1" applyFont="1" applyFill="1" applyBorder="1" applyAlignment="1" applyProtection="1">
      <alignment horizontal="center" vertical="top" wrapText="1"/>
      <protection hidden="1"/>
    </xf>
    <xf numFmtId="2" fontId="63" fillId="0" borderId="0" xfId="36" applyNumberFormat="1" applyFont="1" applyFill="1" applyBorder="1" applyAlignment="1" applyProtection="1">
      <alignment horizontal="right" vertical="top" wrapText="1"/>
      <protection hidden="1"/>
    </xf>
    <xf numFmtId="2" fontId="63" fillId="0" borderId="0" xfId="0" applyNumberFormat="1" applyFont="1" applyAlignment="1" applyProtection="1">
      <alignment vertical="top" wrapText="1"/>
      <protection hidden="1"/>
    </xf>
    <xf numFmtId="2" fontId="63" fillId="0" borderId="0" xfId="0" applyNumberFormat="1" applyFont="1" applyAlignment="1" applyProtection="1">
      <alignment vertical="top"/>
      <protection hidden="1"/>
    </xf>
    <xf numFmtId="165" fontId="63" fillId="0" borderId="0" xfId="36" applyNumberFormat="1" applyFont="1" applyFill="1" applyBorder="1" applyAlignment="1" applyProtection="1">
      <alignment horizontal="center" vertical="top" wrapText="1"/>
      <protection hidden="1"/>
    </xf>
    <xf numFmtId="0" fontId="63" fillId="0" borderId="0" xfId="36" applyFont="1" applyFill="1" applyBorder="1" applyAlignment="1" applyProtection="1">
      <alignment horizontal="justify" vertical="top" wrapText="1"/>
      <protection hidden="1"/>
    </xf>
    <xf numFmtId="2" fontId="63" fillId="0" borderId="0" xfId="36" applyNumberFormat="1" applyFont="1" applyFill="1" applyBorder="1" applyAlignment="1" applyProtection="1">
      <alignment horizontal="center" vertical="top" wrapText="1"/>
      <protection hidden="1"/>
    </xf>
    <xf numFmtId="168" fontId="63" fillId="0" borderId="0" xfId="0" applyNumberFormat="1" applyFont="1" applyAlignment="1" applyProtection="1">
      <alignment vertical="top" wrapText="1"/>
      <protection hidden="1"/>
    </xf>
    <xf numFmtId="0" fontId="63" fillId="0" borderId="0" xfId="36" applyNumberFormat="1" applyFont="1" applyFill="1" applyBorder="1" applyAlignment="1" applyProtection="1">
      <alignment horizontal="justify" vertical="top"/>
      <protection hidden="1"/>
    </xf>
    <xf numFmtId="167" fontId="63" fillId="0" borderId="0" xfId="0" applyNumberFormat="1" applyFont="1" applyAlignment="1" applyProtection="1">
      <alignment vertical="top" wrapText="1"/>
      <protection hidden="1"/>
    </xf>
    <xf numFmtId="0" fontId="63" fillId="0" borderId="0" xfId="36" applyFont="1" applyFill="1" applyBorder="1" applyAlignment="1" applyProtection="1">
      <alignment horizontal="center" vertical="top" wrapText="1"/>
      <protection hidden="1"/>
    </xf>
    <xf numFmtId="2" fontId="63" fillId="0" borderId="0" xfId="7" applyNumberFormat="1" applyFont="1" applyFill="1" applyBorder="1" applyAlignment="1" applyProtection="1">
      <alignment vertical="top" wrapText="1"/>
      <protection hidden="1"/>
    </xf>
    <xf numFmtId="170" fontId="63" fillId="0" borderId="0" xfId="36" quotePrefix="1" applyNumberFormat="1" applyFont="1" applyFill="1" applyBorder="1" applyAlignment="1" applyProtection="1">
      <alignment horizontal="justify" vertical="top" wrapText="1"/>
      <protection hidden="1"/>
    </xf>
    <xf numFmtId="170" fontId="63" fillId="0" borderId="0" xfId="36" applyNumberFormat="1" applyFont="1" applyFill="1" applyBorder="1" applyAlignment="1" applyProtection="1">
      <alignment horizontal="justify" vertical="top" wrapText="1"/>
      <protection hidden="1"/>
    </xf>
    <xf numFmtId="0" fontId="65" fillId="0" borderId="0" xfId="36" applyFont="1" applyFill="1" applyBorder="1" applyAlignment="1" applyProtection="1">
      <alignment horizontal="justify" vertical="top" wrapText="1"/>
      <protection hidden="1"/>
    </xf>
    <xf numFmtId="165" fontId="63" fillId="0" borderId="0" xfId="36" applyNumberFormat="1" applyFont="1" applyFill="1" applyBorder="1" applyAlignment="1" applyProtection="1">
      <alignment horizontal="justify" vertical="top" wrapText="1"/>
      <protection hidden="1"/>
    </xf>
    <xf numFmtId="0" fontId="63" fillId="0" borderId="0" xfId="36" applyNumberFormat="1" applyFont="1" applyFill="1" applyBorder="1" applyAlignment="1" applyProtection="1">
      <alignment horizontal="justify" vertical="top" wrapText="1"/>
      <protection hidden="1"/>
    </xf>
    <xf numFmtId="2" fontId="63" fillId="0" borderId="0" xfId="36" applyNumberFormat="1" applyFont="1" applyFill="1" applyBorder="1" applyAlignment="1" applyProtection="1">
      <alignment vertical="top" wrapText="1"/>
      <protection hidden="1"/>
    </xf>
    <xf numFmtId="3" fontId="63" fillId="0" borderId="0" xfId="36" applyNumberFormat="1" applyFont="1" applyFill="1" applyBorder="1" applyAlignment="1" applyProtection="1">
      <alignment horizontal="justify" vertical="top" wrapText="1"/>
      <protection hidden="1"/>
    </xf>
    <xf numFmtId="0" fontId="65" fillId="0" borderId="0" xfId="36" applyFont="1" applyFill="1" applyBorder="1" applyAlignment="1" applyProtection="1">
      <alignment horizontal="center" vertical="top" wrapText="1"/>
      <protection hidden="1"/>
    </xf>
    <xf numFmtId="0" fontId="63" fillId="0" borderId="0" xfId="36" applyNumberFormat="1" applyFont="1" applyFill="1" applyBorder="1" applyAlignment="1" applyProtection="1">
      <alignment horizontal="center" vertical="top"/>
      <protection hidden="1"/>
    </xf>
    <xf numFmtId="2" fontId="63" fillId="0" borderId="0" xfId="36" applyNumberFormat="1" applyFont="1" applyFill="1" applyBorder="1" applyAlignment="1" applyProtection="1">
      <alignment horizontal="right" vertical="top"/>
      <protection hidden="1"/>
    </xf>
    <xf numFmtId="0" fontId="0" fillId="0" borderId="0" xfId="0" applyAlignment="1" applyProtection="1">
      <alignment horizontal="justify" vertical="top"/>
      <protection hidden="1"/>
    </xf>
    <xf numFmtId="0" fontId="24" fillId="0" borderId="5" xfId="31" applyFont="1" applyBorder="1" applyAlignment="1" applyProtection="1">
      <alignment horizontal="right" vertical="center"/>
      <protection hidden="1"/>
    </xf>
    <xf numFmtId="0" fontId="24" fillId="0" borderId="0" xfId="31" applyFont="1" applyAlignment="1" applyProtection="1">
      <alignment horizontal="right" vertical="center"/>
      <protection hidden="1"/>
    </xf>
    <xf numFmtId="0" fontId="22" fillId="0" borderId="5" xfId="31" applyFont="1" applyBorder="1" applyAlignment="1" applyProtection="1">
      <alignment horizontal="right" vertical="center"/>
      <protection hidden="1"/>
    </xf>
    <xf numFmtId="0" fontId="22" fillId="0" borderId="0" xfId="31" applyFont="1" applyAlignment="1" applyProtection="1">
      <alignment horizontal="right" vertical="center"/>
      <protection hidden="1"/>
    </xf>
    <xf numFmtId="0" fontId="25" fillId="0" borderId="12" xfId="31" applyFont="1" applyBorder="1" applyAlignment="1" applyProtection="1">
      <alignment horizontal="center" vertical="center"/>
      <protection hidden="1"/>
    </xf>
    <xf numFmtId="0" fontId="18" fillId="0" borderId="12" xfId="31" applyFont="1" applyBorder="1" applyAlignment="1" applyProtection="1">
      <alignment horizontal="center" vertical="center"/>
      <protection hidden="1"/>
    </xf>
    <xf numFmtId="0" fontId="58" fillId="11" borderId="10" xfId="31" applyFont="1" applyFill="1" applyBorder="1" applyAlignment="1" applyProtection="1">
      <alignment horizontal="center" vertical="center" textRotation="90"/>
      <protection hidden="1"/>
    </xf>
    <xf numFmtId="0" fontId="58" fillId="11" borderId="11" xfId="31" applyFont="1" applyFill="1" applyBorder="1" applyAlignment="1" applyProtection="1">
      <alignment horizontal="center" vertical="center" textRotation="90"/>
      <protection hidden="1"/>
    </xf>
    <xf numFmtId="0" fontId="58" fillId="11" borderId="13" xfId="31" applyFont="1" applyFill="1" applyBorder="1" applyAlignment="1" applyProtection="1">
      <alignment horizontal="center" vertical="center" textRotation="90"/>
      <protection hidden="1"/>
    </xf>
    <xf numFmtId="0" fontId="60" fillId="11" borderId="10" xfId="31" applyFont="1" applyFill="1" applyBorder="1" applyAlignment="1" applyProtection="1">
      <alignment horizontal="center" vertical="center" textRotation="90"/>
      <protection hidden="1"/>
    </xf>
    <xf numFmtId="0" fontId="60" fillId="11" borderId="11" xfId="31" applyFont="1" applyFill="1" applyBorder="1" applyAlignment="1" applyProtection="1">
      <alignment horizontal="center" vertical="center" textRotation="90"/>
      <protection hidden="1"/>
    </xf>
    <xf numFmtId="0" fontId="60" fillId="11" borderId="13" xfId="31" applyFont="1" applyFill="1" applyBorder="1" applyAlignment="1" applyProtection="1">
      <alignment horizontal="center" vertical="center" textRotation="90"/>
      <protection hidden="1"/>
    </xf>
    <xf numFmtId="0" fontId="24" fillId="0" borderId="7" xfId="31" applyFont="1" applyBorder="1" applyAlignment="1" applyProtection="1">
      <alignment horizontal="right" vertical="center"/>
      <protection hidden="1"/>
    </xf>
    <xf numFmtId="0" fontId="24" fillId="0" borderId="4" xfId="31" applyFont="1" applyBorder="1" applyAlignment="1" applyProtection="1">
      <alignment horizontal="right" vertical="center"/>
      <protection hidden="1"/>
    </xf>
    <xf numFmtId="0" fontId="22" fillId="0" borderId="29" xfId="31" applyFont="1" applyBorder="1" applyAlignment="1" applyProtection="1">
      <alignment horizontal="right" vertical="center"/>
      <protection hidden="1"/>
    </xf>
    <xf numFmtId="0" fontId="22" fillId="0" borderId="9" xfId="31" applyFont="1" applyBorder="1" applyAlignment="1" applyProtection="1">
      <alignment horizontal="right" vertical="center"/>
      <protection hidden="1"/>
    </xf>
    <xf numFmtId="0" fontId="20" fillId="0" borderId="23" xfId="31" applyFont="1" applyBorder="1" applyAlignment="1" applyProtection="1">
      <alignment horizontal="justify" vertical="center"/>
      <protection hidden="1"/>
    </xf>
    <xf numFmtId="0" fontId="20" fillId="0" borderId="19" xfId="31" applyFont="1" applyBorder="1" applyAlignment="1" applyProtection="1">
      <alignment horizontal="justify" vertical="center"/>
      <protection hidden="1"/>
    </xf>
    <xf numFmtId="0" fontId="1" fillId="0" borderId="5" xfId="31" applyBorder="1"/>
    <xf numFmtId="0" fontId="1" fillId="0" borderId="0" xfId="31"/>
    <xf numFmtId="0" fontId="1" fillId="0" borderId="6" xfId="31" applyBorder="1"/>
    <xf numFmtId="0" fontId="6" fillId="0" borderId="14" xfId="31" applyFont="1" applyBorder="1" applyAlignment="1" applyProtection="1">
      <alignment horizontal="center" vertical="center"/>
      <protection hidden="1"/>
    </xf>
    <xf numFmtId="0" fontId="6" fillId="0" borderId="3" xfId="31" applyFont="1" applyBorder="1" applyAlignment="1" applyProtection="1">
      <alignment horizontal="center" vertical="center"/>
      <protection hidden="1"/>
    </xf>
    <xf numFmtId="0" fontId="6" fillId="0" borderId="15" xfId="31" applyFont="1" applyBorder="1" applyAlignment="1" applyProtection="1">
      <alignment horizontal="center" vertical="center"/>
      <protection hidden="1"/>
    </xf>
    <xf numFmtId="0" fontId="45" fillId="12" borderId="16" xfId="31" applyFont="1" applyFill="1" applyBorder="1" applyAlignment="1" applyProtection="1">
      <alignment horizontal="center" vertical="center" wrapText="1"/>
      <protection hidden="1"/>
    </xf>
    <xf numFmtId="0" fontId="45" fillId="12" borderId="30" xfId="31" applyFont="1" applyFill="1" applyBorder="1" applyAlignment="1" applyProtection="1">
      <alignment horizontal="center" vertical="center" wrapText="1"/>
      <protection hidden="1"/>
    </xf>
    <xf numFmtId="0" fontId="45" fillId="12" borderId="17" xfId="31" applyFont="1" applyFill="1" applyBorder="1" applyAlignment="1" applyProtection="1">
      <alignment horizontal="center" vertical="center" wrapText="1"/>
      <protection hidden="1"/>
    </xf>
    <xf numFmtId="0" fontId="21" fillId="14" borderId="18" xfId="31" applyFont="1" applyFill="1" applyBorder="1" applyAlignment="1" applyProtection="1">
      <alignment horizontal="center" vertical="center"/>
      <protection hidden="1"/>
    </xf>
    <xf numFmtId="0" fontId="21" fillId="14" borderId="23" xfId="31" applyFont="1" applyFill="1" applyBorder="1" applyAlignment="1" applyProtection="1">
      <alignment horizontal="center" vertical="center"/>
      <protection hidden="1"/>
    </xf>
    <xf numFmtId="0" fontId="21" fillId="14" borderId="19" xfId="31" applyFont="1" applyFill="1" applyBorder="1" applyAlignment="1" applyProtection="1">
      <alignment horizontal="center" vertical="center"/>
      <protection hidden="1"/>
    </xf>
    <xf numFmtId="0" fontId="39" fillId="0" borderId="0" xfId="0" applyFont="1" applyAlignment="1" applyProtection="1">
      <alignment horizontal="center" vertical="top"/>
      <protection hidden="1"/>
    </xf>
    <xf numFmtId="0" fontId="39" fillId="0" borderId="31" xfId="0" applyFont="1" applyBorder="1" applyAlignment="1" applyProtection="1">
      <alignment horizontal="center" vertical="top"/>
      <protection hidden="1"/>
    </xf>
    <xf numFmtId="0" fontId="20" fillId="0" borderId="23" xfId="0" applyFont="1" applyBorder="1" applyAlignment="1" applyProtection="1">
      <alignment horizontal="center" vertical="center"/>
      <protection hidden="1"/>
    </xf>
    <xf numFmtId="0" fontId="20" fillId="0" borderId="0" xfId="0" applyFont="1" applyAlignment="1" applyProtection="1">
      <alignment horizontal="left" vertical="top"/>
      <protection hidden="1"/>
    </xf>
    <xf numFmtId="0" fontId="29" fillId="6" borderId="0" xfId="0" applyFont="1" applyFill="1" applyAlignment="1" applyProtection="1">
      <alignment horizontal="center" vertical="top" wrapText="1"/>
      <protection hidden="1"/>
    </xf>
    <xf numFmtId="0" fontId="36" fillId="11" borderId="4" xfId="26" applyFont="1" applyFill="1" applyBorder="1" applyAlignment="1" applyProtection="1">
      <alignment horizontal="justify" vertical="center" wrapText="1"/>
      <protection hidden="1"/>
    </xf>
    <xf numFmtId="0" fontId="15" fillId="14" borderId="0" xfId="26" applyFont="1" applyFill="1" applyAlignment="1" applyProtection="1">
      <alignment horizontal="center" vertical="center"/>
      <protection hidden="1"/>
    </xf>
    <xf numFmtId="0" fontId="26" fillId="6" borderId="0" xfId="26" applyFont="1" applyFill="1" applyAlignment="1" applyProtection="1">
      <alignment horizontal="center" vertical="center"/>
      <protection hidden="1"/>
    </xf>
    <xf numFmtId="0" fontId="5" fillId="4" borderId="12" xfId="26" applyFont="1" applyFill="1" applyBorder="1" applyAlignment="1" applyProtection="1">
      <alignment horizontal="center" vertical="center"/>
      <protection locked="0"/>
    </xf>
    <xf numFmtId="0" fontId="16" fillId="4" borderId="14" xfId="26" applyFont="1" applyFill="1" applyBorder="1" applyAlignment="1" applyProtection="1">
      <alignment horizontal="center" vertical="center" wrapText="1"/>
      <protection locked="0"/>
    </xf>
    <xf numFmtId="0" fontId="16" fillId="4" borderId="3" xfId="26" applyFont="1" applyFill="1" applyBorder="1" applyAlignment="1" applyProtection="1">
      <alignment horizontal="center" vertical="center" wrapText="1"/>
      <protection locked="0"/>
    </xf>
    <xf numFmtId="0" fontId="16" fillId="4" borderId="15" xfId="26" applyFont="1" applyFill="1" applyBorder="1" applyAlignment="1" applyProtection="1">
      <alignment horizontal="center" vertical="center" wrapText="1"/>
      <protection locked="0"/>
    </xf>
    <xf numFmtId="0" fontId="0" fillId="4" borderId="16" xfId="26" applyFont="1" applyFill="1" applyBorder="1" applyAlignment="1" applyProtection="1">
      <alignment horizontal="left" vertical="center"/>
      <protection locked="0"/>
    </xf>
    <xf numFmtId="0" fontId="16" fillId="4" borderId="30" xfId="26" applyFont="1" applyFill="1" applyBorder="1" applyAlignment="1" applyProtection="1">
      <alignment horizontal="left" vertical="center"/>
      <protection locked="0"/>
    </xf>
    <xf numFmtId="0" fontId="16" fillId="4" borderId="17" xfId="26" applyFont="1" applyFill="1" applyBorder="1" applyAlignment="1" applyProtection="1">
      <alignment horizontal="left" vertical="center"/>
      <protection locked="0"/>
    </xf>
    <xf numFmtId="0" fontId="65" fillId="0" borderId="0" xfId="0" applyFont="1" applyAlignment="1" applyProtection="1">
      <alignment horizontal="center" vertical="top"/>
      <protection hidden="1"/>
    </xf>
    <xf numFmtId="0" fontId="65" fillId="0" borderId="0" xfId="0" applyFont="1" applyAlignment="1" applyProtection="1">
      <alignment horizontal="justify" vertical="top" wrapText="1"/>
      <protection hidden="1"/>
    </xf>
    <xf numFmtId="0" fontId="62" fillId="15" borderId="0" xfId="0" applyFont="1" applyFill="1" applyAlignment="1" applyProtection="1">
      <alignment horizontal="center" vertical="top" wrapText="1"/>
      <protection hidden="1"/>
    </xf>
    <xf numFmtId="0" fontId="62" fillId="0" borderId="4" xfId="0" applyFont="1" applyBorder="1" applyAlignment="1" applyProtection="1">
      <alignment horizontal="left" vertical="top"/>
      <protection hidden="1"/>
    </xf>
    <xf numFmtId="0" fontId="62" fillId="0" borderId="0" xfId="32" applyFont="1" applyAlignment="1" applyProtection="1">
      <alignment horizontal="left" vertical="top"/>
      <protection hidden="1"/>
    </xf>
    <xf numFmtId="0" fontId="64" fillId="0" borderId="0" xfId="32" applyFont="1" applyAlignment="1" applyProtection="1">
      <alignment horizontal="left" vertical="top"/>
      <protection hidden="1"/>
    </xf>
    <xf numFmtId="0" fontId="69" fillId="0" borderId="9" xfId="36" applyNumberFormat="1" applyFont="1" applyFill="1" applyBorder="1" applyAlignment="1" applyProtection="1">
      <alignment horizontal="center" vertical="top"/>
      <protection hidden="1"/>
    </xf>
    <xf numFmtId="0" fontId="65" fillId="6" borderId="0" xfId="0" applyFont="1" applyFill="1" applyAlignment="1" applyProtection="1">
      <alignment horizontal="center" vertical="top"/>
      <protection hidden="1"/>
    </xf>
    <xf numFmtId="0" fontId="62" fillId="0" borderId="0" xfId="0" applyFont="1" applyAlignment="1" applyProtection="1">
      <alignment horizontal="justify" vertical="top" wrapText="1"/>
      <protection hidden="1"/>
    </xf>
    <xf numFmtId="177" fontId="64" fillId="0" borderId="0" xfId="0" applyNumberFormat="1" applyFont="1" applyAlignment="1" applyProtection="1">
      <alignment horizontal="left" vertical="top"/>
      <protection hidden="1"/>
    </xf>
    <xf numFmtId="165" fontId="64" fillId="0" borderId="14" xfId="0" applyNumberFormat="1" applyFont="1" applyBorder="1" applyAlignment="1" applyProtection="1">
      <alignment horizontal="center" vertical="top" wrapText="1"/>
      <protection hidden="1"/>
    </xf>
    <xf numFmtId="165" fontId="64" fillId="0" borderId="3" xfId="0" applyNumberFormat="1" applyFont="1" applyBorder="1" applyAlignment="1" applyProtection="1">
      <alignment horizontal="center" vertical="top" wrapText="1"/>
      <protection hidden="1"/>
    </xf>
    <xf numFmtId="165" fontId="64" fillId="0" borderId="15" xfId="0" applyNumberFormat="1" applyFont="1" applyBorder="1" applyAlignment="1" applyProtection="1">
      <alignment horizontal="center" vertical="top" wrapText="1"/>
      <protection hidden="1"/>
    </xf>
    <xf numFmtId="0" fontId="64" fillId="12" borderId="0" xfId="0" applyFont="1" applyFill="1" applyAlignment="1" applyProtection="1">
      <alignment horizontal="center" vertical="top"/>
      <protection hidden="1"/>
    </xf>
    <xf numFmtId="0" fontId="64" fillId="0" borderId="0" xfId="0" applyFont="1" applyAlignment="1" applyProtection="1">
      <alignment horizontal="center" vertical="top"/>
      <protection hidden="1"/>
    </xf>
    <xf numFmtId="0" fontId="65" fillId="0" borderId="0" xfId="0" applyFont="1" applyAlignment="1" applyProtection="1">
      <alignment horizontal="center" vertical="top" wrapText="1"/>
      <protection hidden="1"/>
    </xf>
    <xf numFmtId="0" fontId="62" fillId="12" borderId="0" xfId="0" applyFont="1" applyFill="1" applyAlignment="1" applyProtection="1">
      <alignment horizontal="center" vertical="top" wrapText="1"/>
      <protection hidden="1"/>
    </xf>
    <xf numFmtId="0" fontId="62" fillId="0" borderId="0" xfId="0" applyFont="1" applyAlignment="1" applyProtection="1">
      <alignment horizontal="center" vertical="top"/>
      <protection hidden="1"/>
    </xf>
    <xf numFmtId="0" fontId="64" fillId="0" borderId="0" xfId="36" applyNumberFormat="1" applyFont="1" applyFill="1" applyBorder="1" applyAlignment="1" applyProtection="1">
      <alignment horizontal="left" vertical="top" wrapText="1"/>
      <protection hidden="1"/>
    </xf>
    <xf numFmtId="0" fontId="62" fillId="0" borderId="4" xfId="0" applyFont="1" applyBorder="1" applyAlignment="1" applyProtection="1">
      <alignment vertical="top"/>
      <protection hidden="1"/>
    </xf>
    <xf numFmtId="0" fontId="62" fillId="13" borderId="14" xfId="0" applyFont="1" applyFill="1" applyBorder="1" applyAlignment="1">
      <alignment vertical="top"/>
    </xf>
    <xf numFmtId="0" fontId="62" fillId="13" borderId="3" xfId="0" applyFont="1" applyFill="1" applyBorder="1" applyAlignment="1">
      <alignment vertical="top"/>
    </xf>
    <xf numFmtId="0" fontId="62" fillId="13" borderId="15" xfId="0" applyFont="1" applyFill="1" applyBorder="1" applyAlignment="1">
      <alignment vertical="top"/>
    </xf>
    <xf numFmtId="0" fontId="65" fillId="0" borderId="0" xfId="36" applyNumberFormat="1" applyFont="1" applyFill="1" applyBorder="1" applyAlignment="1" applyProtection="1">
      <alignment horizontal="left" vertical="top"/>
      <protection hidden="1"/>
    </xf>
    <xf numFmtId="0" fontId="65" fillId="0" borderId="0" xfId="36" applyNumberFormat="1" applyFont="1" applyFill="1" applyBorder="1" applyAlignment="1" applyProtection="1">
      <alignment horizontal="left" vertical="top" wrapText="1"/>
      <protection hidden="1"/>
    </xf>
    <xf numFmtId="0" fontId="63" fillId="0" borderId="0" xfId="32" applyFont="1" applyAlignment="1" applyProtection="1">
      <alignment horizontal="left" vertical="top"/>
      <protection hidden="1"/>
    </xf>
    <xf numFmtId="0" fontId="65" fillId="0" borderId="0" xfId="36" applyFont="1" applyFill="1" applyBorder="1" applyAlignment="1" applyProtection="1">
      <alignment horizontal="left" vertical="top" wrapText="1"/>
      <protection hidden="1"/>
    </xf>
    <xf numFmtId="0" fontId="63" fillId="0" borderId="0" xfId="0" applyFont="1" applyAlignment="1" applyProtection="1">
      <alignment horizontal="justify" vertical="top" wrapText="1"/>
      <protection hidden="1"/>
    </xf>
    <xf numFmtId="0" fontId="30" fillId="0" borderId="0" xfId="32" applyFont="1" applyAlignment="1" applyProtection="1">
      <alignment horizontal="left" vertical="center"/>
      <protection hidden="1"/>
    </xf>
    <xf numFmtId="0" fontId="30" fillId="0" borderId="0" xfId="0" applyFont="1" applyAlignment="1" applyProtection="1">
      <alignment horizontal="justify" vertical="center" wrapText="1"/>
      <protection hidden="1"/>
    </xf>
    <xf numFmtId="0" fontId="26" fillId="0" borderId="0" xfId="36" applyFont="1" applyFill="1" applyBorder="1" applyAlignment="1" applyProtection="1">
      <alignment horizontal="left" vertical="center" wrapText="1"/>
      <protection hidden="1"/>
    </xf>
    <xf numFmtId="0" fontId="26" fillId="0" borderId="0" xfId="36" applyNumberFormat="1" applyFont="1" applyFill="1" applyBorder="1" applyAlignment="1" applyProtection="1">
      <alignment horizontal="left" vertical="center"/>
      <protection hidden="1"/>
    </xf>
    <xf numFmtId="0" fontId="26" fillId="0" borderId="0" xfId="36" applyNumberFormat="1" applyFont="1" applyFill="1" applyBorder="1" applyAlignment="1" applyProtection="1">
      <alignment horizontal="left" vertical="center" wrapText="1"/>
      <protection hidden="1"/>
    </xf>
    <xf numFmtId="0" fontId="26" fillId="0" borderId="0" xfId="0" applyFont="1" applyAlignment="1" applyProtection="1">
      <alignment horizontal="center" vertical="center"/>
      <protection hidden="1"/>
    </xf>
    <xf numFmtId="0" fontId="15"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57" fillId="0" borderId="9" xfId="36" applyNumberFormat="1" applyFont="1" applyFill="1" applyBorder="1" applyAlignment="1" applyProtection="1">
      <alignment horizontal="center" vertical="center"/>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15" fillId="0" borderId="0" xfId="0" applyFont="1" applyAlignment="1" applyProtection="1">
      <alignment horizontal="justify" vertical="center" wrapText="1"/>
      <protection hidden="1"/>
    </xf>
    <xf numFmtId="0" fontId="15" fillId="0" borderId="4" xfId="0" applyFont="1" applyBorder="1" applyAlignment="1" applyProtection="1">
      <alignment horizontal="left" vertical="top"/>
      <protection hidden="1"/>
    </xf>
    <xf numFmtId="0" fontId="15" fillId="0" borderId="0" xfId="0" applyFont="1" applyAlignment="1" applyProtection="1">
      <alignment horizontal="center" vertical="center" wrapText="1"/>
      <protection hidden="1"/>
    </xf>
    <xf numFmtId="0" fontId="26" fillId="6" borderId="0" xfId="0" applyFont="1" applyFill="1" applyAlignment="1" applyProtection="1">
      <alignment horizontal="center" vertical="center"/>
      <protection hidden="1"/>
    </xf>
    <xf numFmtId="0" fontId="15" fillId="0" borderId="0" xfId="32" applyFont="1" applyAlignment="1" applyProtection="1">
      <alignment horizontal="left" vertical="top"/>
      <protection hidden="1"/>
    </xf>
    <xf numFmtId="0" fontId="0" fillId="0" borderId="0" xfId="32" applyFont="1" applyAlignment="1" applyProtection="1">
      <alignment horizontal="left" vertical="center"/>
      <protection hidden="1"/>
    </xf>
    <xf numFmtId="0" fontId="15" fillId="0" borderId="12" xfId="31" applyFont="1" applyBorder="1" applyAlignment="1" applyProtection="1">
      <alignment horizontal="left" vertical="center" wrapText="1"/>
      <protection hidden="1"/>
    </xf>
    <xf numFmtId="2" fontId="15" fillId="0" borderId="14" xfId="31" applyNumberFormat="1" applyFont="1" applyBorder="1" applyAlignment="1" applyProtection="1">
      <alignment horizontal="center" vertical="center" wrapText="1"/>
      <protection hidden="1"/>
    </xf>
    <xf numFmtId="0" fontId="15" fillId="0" borderId="15" xfId="31" applyFont="1" applyBorder="1" applyAlignment="1" applyProtection="1">
      <alignment horizontal="center" vertical="center" wrapText="1"/>
      <protection hidden="1"/>
    </xf>
    <xf numFmtId="2" fontId="15" fillId="7" borderId="14" xfId="31" applyNumberFormat="1" applyFont="1" applyFill="1" applyBorder="1" applyAlignment="1" applyProtection="1">
      <alignment horizontal="center" vertical="center" wrapText="1"/>
      <protection hidden="1"/>
    </xf>
    <xf numFmtId="2" fontId="15" fillId="7" borderId="15" xfId="31" applyNumberFormat="1" applyFont="1" applyFill="1" applyBorder="1" applyAlignment="1" applyProtection="1">
      <alignment horizontal="center" vertical="center" wrapText="1"/>
      <protection hidden="1"/>
    </xf>
    <xf numFmtId="0" fontId="16" fillId="0" borderId="12" xfId="31" applyFont="1" applyBorder="1" applyAlignment="1" applyProtection="1">
      <alignment horizontal="justify" vertical="center" wrapText="1"/>
      <protection hidden="1"/>
    </xf>
    <xf numFmtId="0" fontId="15" fillId="7" borderId="14" xfId="31" applyFont="1" applyFill="1" applyBorder="1" applyAlignment="1" applyProtection="1">
      <alignment horizontal="left" vertical="center" wrapText="1"/>
      <protection hidden="1"/>
    </xf>
    <xf numFmtId="0" fontId="15" fillId="7" borderId="3" xfId="31" applyFont="1" applyFill="1" applyBorder="1" applyAlignment="1" applyProtection="1">
      <alignment horizontal="left" vertical="center" wrapText="1"/>
      <protection hidden="1"/>
    </xf>
    <xf numFmtId="2" fontId="15" fillId="0" borderId="12" xfId="31" applyNumberFormat="1" applyFont="1" applyBorder="1" applyAlignment="1" applyProtection="1">
      <alignment horizontal="center" vertical="center" wrapText="1"/>
      <protection locked="0"/>
    </xf>
    <xf numFmtId="0" fontId="41" fillId="0" borderId="0" xfId="31" applyFont="1" applyAlignment="1" applyProtection="1">
      <alignment horizontal="center" vertical="top"/>
      <protection hidden="1"/>
    </xf>
    <xf numFmtId="0" fontId="39" fillId="12" borderId="0" xfId="31" applyFont="1" applyFill="1" applyAlignment="1" applyProtection="1">
      <alignment horizontal="center" vertical="top" wrapText="1"/>
      <protection hidden="1"/>
    </xf>
    <xf numFmtId="0" fontId="15" fillId="0" borderId="14" xfId="31" applyFont="1" applyBorder="1" applyAlignment="1" applyProtection="1">
      <alignment horizontal="center" vertical="center" wrapText="1"/>
      <protection hidden="1"/>
    </xf>
    <xf numFmtId="0" fontId="16" fillId="0" borderId="0" xfId="31" applyFont="1" applyAlignment="1" applyProtection="1">
      <alignment horizontal="left" vertical="top"/>
      <protection hidden="1"/>
    </xf>
    <xf numFmtId="0" fontId="26" fillId="6" borderId="0" xfId="31" applyFont="1" applyFill="1" applyAlignment="1" applyProtection="1">
      <alignment horizontal="center" vertical="center"/>
      <protection hidden="1"/>
    </xf>
    <xf numFmtId="0" fontId="15" fillId="0" borderId="14" xfId="31" applyFont="1" applyBorder="1" applyAlignment="1" applyProtection="1">
      <alignment horizontal="left" vertical="center" wrapText="1"/>
      <protection hidden="1"/>
    </xf>
    <xf numFmtId="0" fontId="15" fillId="0" borderId="15" xfId="31" applyFont="1" applyBorder="1" applyAlignment="1" applyProtection="1">
      <alignment horizontal="left" vertical="center" wrapText="1"/>
      <protection hidden="1"/>
    </xf>
    <xf numFmtId="0" fontId="16" fillId="0" borderId="0" xfId="31" applyFont="1" applyAlignment="1" applyProtection="1">
      <alignment horizontal="justify" vertical="center" wrapText="1"/>
      <protection hidden="1"/>
    </xf>
    <xf numFmtId="0" fontId="15" fillId="7" borderId="15" xfId="31" applyFont="1" applyFill="1" applyBorder="1" applyAlignment="1" applyProtection="1">
      <alignment horizontal="left" vertical="center" wrapText="1"/>
      <protection hidden="1"/>
    </xf>
    <xf numFmtId="0" fontId="16" fillId="0" borderId="14" xfId="31" applyFont="1" applyBorder="1" applyAlignment="1" applyProtection="1">
      <alignment horizontal="justify" vertical="center" wrapText="1"/>
      <protection hidden="1"/>
    </xf>
    <xf numFmtId="0" fontId="16" fillId="0" borderId="15" xfId="31" applyFont="1" applyBorder="1" applyAlignment="1" applyProtection="1">
      <alignment horizontal="justify" vertical="center" wrapText="1"/>
      <protection hidden="1"/>
    </xf>
    <xf numFmtId="0" fontId="15" fillId="4" borderId="12" xfId="31" applyFont="1" applyFill="1" applyBorder="1" applyAlignment="1" applyProtection="1">
      <alignment horizontal="center" vertical="center" wrapText="1"/>
      <protection locked="0"/>
    </xf>
    <xf numFmtId="0" fontId="16" fillId="0" borderId="12" xfId="31" applyFont="1" applyBorder="1" applyAlignment="1" applyProtection="1">
      <alignment horizontal="center" vertical="center"/>
      <protection hidden="1"/>
    </xf>
    <xf numFmtId="0" fontId="15" fillId="7" borderId="29" xfId="31" applyFont="1" applyFill="1" applyBorder="1" applyAlignment="1" applyProtection="1">
      <alignment horizontal="left" vertical="center" wrapText="1"/>
      <protection hidden="1"/>
    </xf>
    <xf numFmtId="0" fontId="15" fillId="7" borderId="32" xfId="31" applyFont="1" applyFill="1" applyBorder="1" applyAlignment="1" applyProtection="1">
      <alignment horizontal="left" vertical="center" wrapText="1"/>
      <protection hidden="1"/>
    </xf>
    <xf numFmtId="2" fontId="15" fillId="7" borderId="10" xfId="31" applyNumberFormat="1" applyFont="1" applyFill="1" applyBorder="1" applyAlignment="1" applyProtection="1">
      <alignment horizontal="center" vertical="center"/>
      <protection hidden="1"/>
    </xf>
    <xf numFmtId="0" fontId="40" fillId="7" borderId="7" xfId="31" applyFont="1" applyFill="1" applyBorder="1" applyAlignment="1" applyProtection="1">
      <alignment horizontal="justify" vertical="center" wrapText="1"/>
      <protection hidden="1"/>
    </xf>
    <xf numFmtId="0" fontId="40" fillId="7" borderId="8" xfId="31" applyFont="1" applyFill="1" applyBorder="1" applyAlignment="1" applyProtection="1">
      <alignment horizontal="justify" vertical="center" wrapText="1"/>
      <protection hidden="1"/>
    </xf>
    <xf numFmtId="0" fontId="15" fillId="7" borderId="7" xfId="31" applyFont="1" applyFill="1" applyBorder="1" applyAlignment="1" applyProtection="1">
      <alignment horizontal="justify" vertical="center" wrapText="1"/>
      <protection hidden="1"/>
    </xf>
    <xf numFmtId="0" fontId="15" fillId="7" borderId="8" xfId="31" applyFont="1" applyFill="1" applyBorder="1" applyAlignment="1" applyProtection="1">
      <alignment horizontal="justify" vertical="center" wrapText="1"/>
      <protection hidden="1"/>
    </xf>
    <xf numFmtId="0" fontId="0" fillId="0" borderId="12" xfId="31" applyFont="1" applyBorder="1" applyAlignment="1" applyProtection="1">
      <alignment horizontal="justify" vertical="center" wrapText="1"/>
      <protection hidden="1"/>
    </xf>
    <xf numFmtId="0" fontId="15" fillId="4" borderId="29" xfId="31" applyFont="1" applyFill="1" applyBorder="1" applyAlignment="1" applyProtection="1">
      <alignment horizontal="center" vertical="center" wrapText="1"/>
      <protection locked="0"/>
    </xf>
    <xf numFmtId="0" fontId="15" fillId="4" borderId="32" xfId="31" applyFont="1" applyFill="1" applyBorder="1" applyAlignment="1" applyProtection="1">
      <alignment horizontal="center" vertical="center" wrapText="1"/>
      <protection locked="0"/>
    </xf>
    <xf numFmtId="0" fontId="15" fillId="4" borderId="5" xfId="31" applyFont="1" applyFill="1" applyBorder="1" applyAlignment="1" applyProtection="1">
      <alignment horizontal="center" vertical="center" wrapText="1"/>
      <protection locked="0"/>
    </xf>
    <xf numFmtId="0" fontId="15" fillId="4" borderId="6" xfId="31" applyFont="1" applyFill="1" applyBorder="1" applyAlignment="1" applyProtection="1">
      <alignment horizontal="center" vertical="center" wrapText="1"/>
      <protection locked="0"/>
    </xf>
    <xf numFmtId="0" fontId="15" fillId="4" borderId="7" xfId="31" applyFont="1" applyFill="1" applyBorder="1" applyAlignment="1" applyProtection="1">
      <alignment horizontal="center" vertical="center" wrapText="1"/>
      <protection locked="0"/>
    </xf>
    <xf numFmtId="0" fontId="15" fillId="4" borderId="8" xfId="31" applyFont="1" applyFill="1" applyBorder="1" applyAlignment="1" applyProtection="1">
      <alignment horizontal="center" vertical="center" wrapText="1"/>
      <protection locked="0"/>
    </xf>
    <xf numFmtId="9" fontId="15" fillId="4" borderId="12" xfId="31" applyNumberFormat="1" applyFont="1" applyFill="1" applyBorder="1" applyAlignment="1" applyProtection="1">
      <alignment horizontal="center" vertical="center" wrapText="1"/>
      <protection locked="0"/>
    </xf>
    <xf numFmtId="2" fontId="15" fillId="7" borderId="12" xfId="31" applyNumberFormat="1" applyFont="1" applyFill="1" applyBorder="1" applyAlignment="1" applyProtection="1">
      <alignment horizontal="center" vertical="center" wrapText="1"/>
      <protection hidden="1"/>
    </xf>
    <xf numFmtId="0" fontId="15" fillId="0" borderId="0" xfId="31" applyFont="1" applyAlignment="1" applyProtection="1">
      <alignment horizontal="center" vertical="center" wrapText="1"/>
      <protection hidden="1"/>
    </xf>
    <xf numFmtId="0" fontId="0" fillId="0" borderId="12" xfId="31" applyFont="1" applyBorder="1" applyAlignment="1" applyProtection="1">
      <alignment horizontal="center" vertical="center"/>
      <protection hidden="1"/>
    </xf>
    <xf numFmtId="0" fontId="0" fillId="0" borderId="25" xfId="31" applyFont="1" applyBorder="1" applyAlignment="1" applyProtection="1">
      <alignment horizontal="justify" vertical="center" wrapText="1"/>
      <protection hidden="1"/>
    </xf>
    <xf numFmtId="0" fontId="0" fillId="0" borderId="27" xfId="31" applyFont="1" applyBorder="1" applyAlignment="1" applyProtection="1">
      <alignment horizontal="justify" vertical="center" wrapText="1"/>
      <protection hidden="1"/>
    </xf>
    <xf numFmtId="0" fontId="15" fillId="7" borderId="22" xfId="31" applyFont="1" applyFill="1" applyBorder="1" applyAlignment="1" applyProtection="1">
      <alignment horizontal="left" vertical="center" wrapText="1"/>
      <protection hidden="1"/>
    </xf>
    <xf numFmtId="0" fontId="0" fillId="0" borderId="0" xfId="31" applyFont="1" applyAlignment="1" applyProtection="1">
      <alignment horizontal="left" vertical="top"/>
      <protection hidden="1"/>
    </xf>
    <xf numFmtId="0" fontId="15" fillId="7" borderId="10" xfId="31" applyFont="1" applyFill="1" applyBorder="1" applyAlignment="1" applyProtection="1">
      <alignment horizontal="left" vertical="center" wrapText="1"/>
      <protection hidden="1"/>
    </xf>
    <xf numFmtId="0" fontId="15" fillId="0" borderId="7" xfId="31" applyFont="1" applyBorder="1" applyAlignment="1" applyProtection="1">
      <alignment horizontal="justify" vertical="center" wrapText="1"/>
      <protection hidden="1"/>
    </xf>
    <xf numFmtId="0" fontId="15" fillId="0" borderId="8" xfId="31" applyFont="1" applyBorder="1" applyAlignment="1" applyProtection="1">
      <alignment horizontal="justify" vertical="center" wrapText="1"/>
      <protection hidden="1"/>
    </xf>
    <xf numFmtId="0" fontId="15" fillId="0" borderId="0" xfId="28" applyNumberFormat="1" applyFont="1" applyFill="1" applyBorder="1" applyAlignment="1" applyProtection="1">
      <alignment horizontal="justify" vertical="center" wrapText="1"/>
      <protection hidden="1"/>
    </xf>
    <xf numFmtId="0" fontId="16" fillId="0" borderId="25" xfId="31" applyFont="1" applyBorder="1" applyAlignment="1" applyProtection="1">
      <alignment horizontal="justify" vertical="center" wrapText="1"/>
      <protection hidden="1"/>
    </xf>
    <xf numFmtId="0" fontId="16" fillId="0" borderId="27" xfId="31" applyFont="1" applyBorder="1" applyAlignment="1" applyProtection="1">
      <alignment horizontal="justify" vertical="center" wrapText="1"/>
      <protection hidden="1"/>
    </xf>
    <xf numFmtId="0" fontId="15" fillId="7" borderId="12" xfId="31" applyFont="1" applyFill="1" applyBorder="1" applyAlignment="1" applyProtection="1">
      <alignment horizontal="left" vertical="center" wrapText="1"/>
      <protection hidden="1"/>
    </xf>
    <xf numFmtId="0" fontId="6" fillId="12" borderId="0" xfId="31" applyFont="1" applyFill="1" applyAlignment="1" applyProtection="1">
      <alignment horizontal="center" vertical="top" wrapText="1"/>
      <protection hidden="1"/>
    </xf>
    <xf numFmtId="0" fontId="15" fillId="8" borderId="0" xfId="30" applyNumberFormat="1" applyFont="1" applyFill="1" applyBorder="1" applyAlignment="1" applyProtection="1">
      <alignment horizontal="center" vertical="center" wrapText="1"/>
      <protection hidden="1"/>
    </xf>
    <xf numFmtId="0" fontId="6" fillId="12" borderId="0" xfId="0" applyFont="1" applyFill="1" applyAlignment="1" applyProtection="1">
      <alignment horizontal="justify" vertical="top" wrapText="1"/>
      <protection hidden="1"/>
    </xf>
    <xf numFmtId="0" fontId="16" fillId="0" borderId="0" xfId="30" applyFont="1" applyAlignment="1" applyProtection="1">
      <alignment horizontal="justify" vertical="center"/>
      <protection hidden="1"/>
    </xf>
    <xf numFmtId="0" fontId="56" fillId="0" borderId="0" xfId="30" applyNumberFormat="1" applyFont="1" applyFill="1" applyBorder="1" applyAlignment="1" applyProtection="1">
      <alignment horizontal="center" vertical="top" wrapText="1"/>
      <protection hidden="1"/>
    </xf>
    <xf numFmtId="0" fontId="15" fillId="0" borderId="14" xfId="30" applyFont="1" applyBorder="1" applyAlignment="1" applyProtection="1">
      <alignment horizontal="justify" vertical="top"/>
      <protection hidden="1"/>
    </xf>
    <xf numFmtId="0" fontId="16" fillId="0" borderId="3" xfId="30" applyFont="1" applyBorder="1" applyAlignment="1" applyProtection="1">
      <alignment horizontal="justify" vertical="top"/>
      <protection hidden="1"/>
    </xf>
    <xf numFmtId="0" fontId="16" fillId="0" borderId="15" xfId="30" applyFont="1" applyBorder="1" applyAlignment="1" applyProtection="1">
      <alignment horizontal="justify" vertical="top"/>
      <protection hidden="1"/>
    </xf>
    <xf numFmtId="0" fontId="15" fillId="0" borderId="0" xfId="24" applyFont="1" applyAlignment="1" applyProtection="1">
      <alignment horizontal="left" vertical="center" indent="2"/>
      <protection hidden="1"/>
    </xf>
    <xf numFmtId="0" fontId="15" fillId="0" borderId="16" xfId="30" applyFont="1" applyBorder="1" applyAlignment="1" applyProtection="1">
      <alignment horizontal="justify" vertical="top"/>
      <protection hidden="1"/>
    </xf>
    <xf numFmtId="0" fontId="16" fillId="0" borderId="30" xfId="30" applyFont="1" applyBorder="1" applyAlignment="1" applyProtection="1">
      <alignment horizontal="justify" vertical="top"/>
      <protection hidden="1"/>
    </xf>
    <xf numFmtId="0" fontId="16" fillId="0" borderId="17" xfId="30" applyFont="1" applyBorder="1" applyAlignment="1" applyProtection="1">
      <alignment horizontal="justify" vertical="top"/>
      <protection hidden="1"/>
    </xf>
    <xf numFmtId="0" fontId="15" fillId="0" borderId="16" xfId="30" applyFont="1" applyBorder="1" applyAlignment="1" applyProtection="1">
      <alignment horizontal="justify" vertical="center"/>
      <protection hidden="1"/>
    </xf>
    <xf numFmtId="0" fontId="16" fillId="0" borderId="30" xfId="30" applyFont="1" applyBorder="1" applyAlignment="1" applyProtection="1">
      <alignment horizontal="justify" vertical="center"/>
      <protection hidden="1"/>
    </xf>
    <xf numFmtId="0" fontId="16" fillId="0" borderId="17" xfId="30" applyFont="1" applyBorder="1" applyAlignment="1" applyProtection="1">
      <alignment horizontal="justify" vertical="center"/>
      <protection hidden="1"/>
    </xf>
    <xf numFmtId="0" fontId="0" fillId="0" borderId="9" xfId="30" applyFont="1" applyBorder="1" applyAlignment="1" applyProtection="1">
      <alignment horizontal="justify" vertical="center"/>
      <protection hidden="1"/>
    </xf>
    <xf numFmtId="0" fontId="16" fillId="0" borderId="9" xfId="30" applyFont="1" applyBorder="1" applyAlignment="1" applyProtection="1">
      <alignment horizontal="justify" vertical="center"/>
      <protection hidden="1"/>
    </xf>
    <xf numFmtId="0" fontId="0" fillId="11" borderId="9" xfId="30" applyFont="1" applyFill="1" applyBorder="1" applyAlignment="1" applyProtection="1">
      <alignment horizontal="justify" vertical="center"/>
      <protection hidden="1"/>
    </xf>
    <xf numFmtId="0" fontId="16" fillId="11" borderId="9" xfId="30" applyFont="1" applyFill="1" applyBorder="1" applyAlignment="1" applyProtection="1">
      <alignment horizontal="justify" vertical="center"/>
      <protection hidden="1"/>
    </xf>
    <xf numFmtId="10" fontId="0" fillId="0" borderId="14" xfId="30" applyNumberFormat="1" applyFont="1" applyFill="1" applyBorder="1" applyAlignment="1" applyProtection="1">
      <alignment horizontal="right" vertical="center" wrapText="1"/>
      <protection locked="0"/>
    </xf>
    <xf numFmtId="10" fontId="16" fillId="0" borderId="3" xfId="30" applyNumberFormat="1" applyFont="1" applyFill="1" applyBorder="1" applyAlignment="1" applyProtection="1">
      <alignment horizontal="right" vertical="center" wrapText="1"/>
      <protection locked="0"/>
    </xf>
    <xf numFmtId="10" fontId="16" fillId="0" borderId="15" xfId="30" applyNumberFormat="1" applyFont="1" applyFill="1" applyBorder="1" applyAlignment="1" applyProtection="1">
      <alignment horizontal="right" vertical="center" wrapText="1"/>
      <protection locked="0"/>
    </xf>
    <xf numFmtId="0" fontId="29" fillId="6" borderId="0" xfId="0" applyFont="1" applyFill="1" applyAlignment="1" applyProtection="1">
      <alignment horizontal="center" vertical="center" wrapText="1"/>
      <protection hidden="1"/>
    </xf>
    <xf numFmtId="0" fontId="29" fillId="6" borderId="6" xfId="0" applyFont="1" applyFill="1" applyBorder="1" applyAlignment="1" applyProtection="1">
      <alignment horizontal="center" vertical="center" wrapText="1"/>
      <protection hidden="1"/>
    </xf>
    <xf numFmtId="0" fontId="48" fillId="0" borderId="0" xfId="23" applyFont="1" applyAlignment="1">
      <alignment horizontal="justify" vertical="top"/>
    </xf>
    <xf numFmtId="0" fontId="0" fillId="0" borderId="0" xfId="23" applyFont="1" applyAlignment="1">
      <alignment horizontal="justify" vertical="top"/>
    </xf>
    <xf numFmtId="0" fontId="15" fillId="0" borderId="0" xfId="23" applyFont="1" applyAlignment="1">
      <alignment horizontal="center" vertical="center"/>
    </xf>
    <xf numFmtId="0" fontId="48" fillId="4" borderId="0" xfId="23" applyFont="1" applyFill="1" applyAlignment="1" applyProtection="1">
      <alignment horizontal="left" vertical="center"/>
      <protection locked="0"/>
    </xf>
    <xf numFmtId="177" fontId="48" fillId="0" borderId="0" xfId="23" applyNumberFormat="1" applyFont="1" applyAlignment="1">
      <alignment horizontal="left" vertical="center"/>
    </xf>
    <xf numFmtId="0" fontId="15" fillId="12" borderId="0" xfId="23" applyFont="1" applyFill="1" applyAlignment="1">
      <alignment horizontal="justify" vertical="top"/>
    </xf>
    <xf numFmtId="0" fontId="15" fillId="0" borderId="0" xfId="23" applyFont="1" applyAlignment="1">
      <alignment horizontal="justify" vertical="center"/>
    </xf>
    <xf numFmtId="0" fontId="48" fillId="0" borderId="0" xfId="23" applyFont="1" applyAlignment="1">
      <alignment horizontal="justify" vertical="center"/>
    </xf>
    <xf numFmtId="0" fontId="39" fillId="0" borderId="0" xfId="23" quotePrefix="1" applyFont="1" applyAlignment="1">
      <alignment horizontal="center" vertical="center"/>
    </xf>
    <xf numFmtId="0" fontId="16" fillId="0" borderId="0" xfId="23" applyFont="1" applyAlignment="1">
      <alignment horizontal="justify" vertical="top"/>
    </xf>
    <xf numFmtId="0" fontId="48" fillId="4" borderId="23" xfId="0" applyFont="1" applyFill="1" applyBorder="1" applyAlignment="1" applyProtection="1">
      <alignment horizontal="left" vertical="center"/>
      <protection locked="0"/>
    </xf>
    <xf numFmtId="0" fontId="48" fillId="0" borderId="33" xfId="0" applyFont="1" applyBorder="1" applyAlignment="1">
      <alignment horizontal="justify" vertical="center" wrapText="1"/>
    </xf>
    <xf numFmtId="0" fontId="48" fillId="0" borderId="23" xfId="0" applyFont="1" applyBorder="1" applyAlignment="1">
      <alignment horizontal="left" vertical="center" indent="2"/>
    </xf>
    <xf numFmtId="0" fontId="48" fillId="0" borderId="31" xfId="0" applyFont="1" applyBorder="1" applyAlignment="1">
      <alignment horizontal="left" vertical="center" indent="2"/>
    </xf>
    <xf numFmtId="0" fontId="48" fillId="0" borderId="33" xfId="0" applyFont="1" applyBorder="1" applyAlignment="1">
      <alignment horizontal="left" vertical="center" indent="2"/>
    </xf>
    <xf numFmtId="0" fontId="0" fillId="0" borderId="0" xfId="23" applyFont="1" applyAlignment="1">
      <alignment horizontal="center" vertical="top"/>
    </xf>
    <xf numFmtId="0" fontId="48" fillId="0" borderId="0" xfId="23" applyFont="1" applyAlignment="1">
      <alignment horizontal="center" vertical="top"/>
    </xf>
    <xf numFmtId="0" fontId="48" fillId="0" borderId="0" xfId="0" applyFont="1" applyAlignment="1">
      <alignment horizontal="left" vertical="center" wrapText="1" indent="2"/>
    </xf>
    <xf numFmtId="0" fontId="48" fillId="0" borderId="0" xfId="0" applyFont="1" applyAlignment="1">
      <alignment horizontal="left" vertical="center" indent="2"/>
    </xf>
    <xf numFmtId="177" fontId="15" fillId="0" borderId="0" xfId="23" applyNumberFormat="1" applyFont="1" applyAlignment="1">
      <alignment horizontal="left" vertical="center" indent="1"/>
    </xf>
    <xf numFmtId="0" fontId="16" fillId="0" borderId="0" xfId="23" applyFont="1" applyAlignment="1">
      <alignment horizontal="left" vertical="top" wrapText="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4" fontId="15" fillId="0" borderId="0" xfId="35" applyNumberFormat="1" applyFont="1" applyAlignment="1" applyProtection="1">
      <alignment horizontal="right" vertical="center" wrapText="1"/>
      <protection hidden="1"/>
    </xf>
    <xf numFmtId="4" fontId="15" fillId="0" borderId="12" xfId="35" applyNumberFormat="1" applyFont="1" applyBorder="1" applyAlignment="1" applyProtection="1">
      <alignment horizontal="center"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1" fontId="15" fillId="0" borderId="14" xfId="35" applyNumberFormat="1" applyFont="1" applyBorder="1" applyAlignment="1" applyProtection="1">
      <alignment horizontal="center" vertical="center" wrapText="1"/>
      <protection hidden="1"/>
    </xf>
    <xf numFmtId="1" fontId="15" fillId="0" borderId="15"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horizontal="center" vertical="center" wrapText="1"/>
      <protection hidden="1"/>
    </xf>
    <xf numFmtId="1" fontId="23" fillId="0" borderId="12" xfId="35" applyNumberFormat="1" applyFont="1" applyBorder="1" applyAlignment="1" applyProtection="1">
      <alignment horizontal="justify"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3" xfId="35" applyNumberFormat="1" applyFont="1" applyBorder="1" applyAlignment="1" applyProtection="1">
      <alignment horizontal="center" vertical="center" wrapText="1"/>
      <protection hidden="1"/>
    </xf>
    <xf numFmtId="0" fontId="16" fillId="0" borderId="0" xfId="35" applyFont="1" applyAlignment="1" applyProtection="1">
      <alignment horizontal="left" vertical="center" wrapText="1"/>
      <protection hidden="1"/>
    </xf>
    <xf numFmtId="0" fontId="16" fillId="0" borderId="9" xfId="35" applyFont="1" applyBorder="1" applyAlignment="1" applyProtection="1">
      <alignment horizontal="left" vertical="center" wrapText="1"/>
      <protection hidden="1"/>
    </xf>
    <xf numFmtId="0" fontId="16" fillId="0" borderId="32" xfId="35" applyFont="1" applyBorder="1" applyAlignment="1" applyProtection="1">
      <alignment horizontal="left" vertical="center" wrapText="1"/>
      <protection hidden="1"/>
    </xf>
    <xf numFmtId="1" fontId="16" fillId="0" borderId="0" xfId="35" applyNumberFormat="1" applyFont="1" applyAlignment="1" applyProtection="1">
      <alignment horizontal="justify" vertical="top" wrapText="1"/>
      <protection hidden="1"/>
    </xf>
    <xf numFmtId="0" fontId="16" fillId="0" borderId="0" xfId="35" applyFont="1" applyAlignment="1" applyProtection="1">
      <alignment horizontal="justify" vertical="top" wrapText="1"/>
      <protection hidden="1"/>
    </xf>
    <xf numFmtId="0" fontId="16" fillId="0" borderId="6" xfId="35" applyFont="1" applyBorder="1" applyAlignment="1" applyProtection="1">
      <alignment horizontal="justify" vertical="top" wrapText="1"/>
      <protection hidden="1"/>
    </xf>
    <xf numFmtId="2" fontId="33" fillId="0" borderId="0" xfId="27" applyNumberFormat="1" applyFont="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Formula" xfId="16" xr:uid="{00000000-0005-0000-0000-00000F000000}"/>
    <cellStyle name="Header1" xfId="17" xr:uid="{00000000-0005-0000-0000-000010000000}"/>
    <cellStyle name="Header2" xfId="18" xr:uid="{00000000-0005-0000-0000-000011000000}"/>
    <cellStyle name="Hyperlink" xfId="19" builtinId="8"/>
    <cellStyle name="Hypertextový odkaz" xfId="20" xr:uid="{00000000-0005-0000-0000-000013000000}"/>
    <cellStyle name="no dec" xfId="21" xr:uid="{00000000-0005-0000-0000-000014000000}"/>
    <cellStyle name="Normal" xfId="0" builtinId="0"/>
    <cellStyle name="Normal - Style1" xfId="22" xr:uid="{00000000-0005-0000-0000-000016000000}"/>
    <cellStyle name="Normal_Annexures TW 04" xfId="23" xr:uid="{00000000-0005-0000-0000-000017000000}"/>
    <cellStyle name="Normal_Annexures TW 04 2" xfId="24" xr:uid="{00000000-0005-0000-0000-000018000000}"/>
    <cellStyle name="Normal_Attach 3(JV)" xfId="25" xr:uid="{00000000-0005-0000-0000-000019000000}"/>
    <cellStyle name="Normal_Attacments TW 04" xfId="26" xr:uid="{00000000-0005-0000-0000-00001A000000}"/>
    <cellStyle name="Normal_Entertainment Form" xfId="27" xr:uid="{00000000-0005-0000-0000-00001B000000}"/>
    <cellStyle name="Normal_pgcil-tivim-pricesched" xfId="28" xr:uid="{00000000-0005-0000-0000-00001C000000}"/>
    <cellStyle name="Normal_PRICE SCHEDULE-4 to 6-A4" xfId="29" xr:uid="{00000000-0005-0000-0000-00001D000000}"/>
    <cellStyle name="Normal_PRICE SCHEDULE-4 to 6-A4 2" xfId="30" xr:uid="{00000000-0005-0000-0000-00001E000000}"/>
    <cellStyle name="Normal_Price_Schedules for Insulator Package Rev-01" xfId="31" xr:uid="{00000000-0005-0000-0000-00001F000000}"/>
    <cellStyle name="Normal_PRICE-SCHE Bihar-Rev-2-corrections" xfId="32" xr:uid="{00000000-0005-0000-0000-000020000000}"/>
    <cellStyle name="Normal_PRICE-SCHE Bihar-Rev-2-corrections_Annexures TW 04" xfId="33" xr:uid="{00000000-0005-0000-0000-000021000000}"/>
    <cellStyle name="Normal_PRICE-SCHE Bihar-Rev-2-corrections_Price_Schedules for Insulator Package Rev-01" xfId="34" xr:uid="{00000000-0005-0000-0000-000022000000}"/>
    <cellStyle name="Normal_QUOTED CORRECTED" xfId="35" xr:uid="{00000000-0005-0000-0000-000023000000}"/>
    <cellStyle name="Normal_Sch-1" xfId="36" xr:uid="{00000000-0005-0000-0000-000024000000}"/>
    <cellStyle name="Normal_Sheet1" xfId="37" xr:uid="{00000000-0005-0000-0000-000025000000}"/>
    <cellStyle name="Percent" xfId="41" builtinId="5"/>
    <cellStyle name="Popis" xfId="38" xr:uid="{00000000-0005-0000-0000-000027000000}"/>
    <cellStyle name="Sledovaný hypertextový odkaz" xfId="39" xr:uid="{00000000-0005-0000-0000-000028000000}"/>
    <cellStyle name="Standard_BS14" xfId="40" xr:uid="{00000000-0005-0000-0000-000029000000}"/>
  </cellStyles>
  <dxfs count="19">
    <dxf>
      <font>
        <condense val="0"/>
        <extend val="0"/>
        <color indexed="9"/>
      </font>
      <fill>
        <patternFill patternType="none">
          <bgColor indexed="65"/>
        </patternFill>
      </fill>
    </dxf>
    <dxf>
      <fill>
        <patternFill patternType="none">
          <bgColor indexed="65"/>
        </patternFill>
      </fill>
    </dxf>
    <dxf>
      <font>
        <strike/>
      </font>
    </dxf>
    <dxf>
      <font>
        <b val="0"/>
        <condense val="0"/>
        <extend val="0"/>
        <color indexed="10"/>
      </font>
    </dxf>
    <dxf>
      <fill>
        <patternFill patternType="none">
          <bgColor indexed="65"/>
        </patternFill>
      </fill>
    </dxf>
    <dxf>
      <font>
        <condense val="0"/>
        <extend val="0"/>
        <color indexed="10"/>
      </font>
    </dxf>
    <dxf>
      <fill>
        <patternFill>
          <bgColor rgb="FFCCFFCC"/>
        </patternFill>
      </fill>
    </dxf>
    <dxf>
      <font>
        <b val="0"/>
        <condense val="0"/>
        <extend val="0"/>
        <color indexed="10"/>
      </font>
    </dxf>
    <dxf>
      <fill>
        <patternFill patternType="none">
          <bgColor indexed="65"/>
        </patternFill>
      </fill>
    </dxf>
    <dxf>
      <font>
        <condense val="0"/>
        <extend val="0"/>
        <color indexed="10"/>
      </font>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580696" name="AutoShape 6">
          <a:extLst>
            <a:ext uri="{FF2B5EF4-FFF2-40B4-BE49-F238E27FC236}">
              <a16:creationId xmlns:a16="http://schemas.microsoft.com/office/drawing/2014/main" id="{00000000-0008-0000-0100-0000981E18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580697" name="AutoShape 7">
          <a:extLst>
            <a:ext uri="{FF2B5EF4-FFF2-40B4-BE49-F238E27FC236}">
              <a16:creationId xmlns:a16="http://schemas.microsoft.com/office/drawing/2014/main" id="{00000000-0008-0000-0100-0000991E1800}"/>
            </a:ext>
          </a:extLst>
        </xdr:cNvPr>
        <xdr:cNvSpPr>
          <a:spLocks noChangeArrowheads="1"/>
        </xdr:cNvSpPr>
      </xdr:nvSpPr>
      <xdr:spPr bwMode="auto">
        <a:xfrm>
          <a:off x="8362950"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580698" name="AutoShape 8">
          <a:extLst>
            <a:ext uri="{FF2B5EF4-FFF2-40B4-BE49-F238E27FC236}">
              <a16:creationId xmlns:a16="http://schemas.microsoft.com/office/drawing/2014/main" id="{00000000-0008-0000-0100-00009A1E1800}"/>
            </a:ext>
          </a:extLst>
        </xdr:cNvPr>
        <xdr:cNvSpPr>
          <a:spLocks noChangeArrowheads="1"/>
        </xdr:cNvSpPr>
      </xdr:nvSpPr>
      <xdr:spPr bwMode="auto">
        <a:xfrm>
          <a:off x="104775"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580699" name="AutoShape 9">
          <a:extLst>
            <a:ext uri="{FF2B5EF4-FFF2-40B4-BE49-F238E27FC236}">
              <a16:creationId xmlns:a16="http://schemas.microsoft.com/office/drawing/2014/main" id="{00000000-0008-0000-0100-00009B1E18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Sch-2</a:t>
          </a:r>
        </a:p>
      </xdr:txBody>
    </xdr:sp>
    <xdr:clientData/>
  </xdr:twoCellAnchor>
  <xdr:twoCellAnchor>
    <xdr:from>
      <xdr:col>1</xdr:col>
      <xdr:colOff>420413</xdr:colOff>
      <xdr:row>10</xdr:row>
      <xdr:rowOff>32846</xdr:rowOff>
    </xdr:from>
    <xdr:to>
      <xdr:col>4</xdr:col>
      <xdr:colOff>282137</xdr:colOff>
      <xdr:row>13</xdr:row>
      <xdr:rowOff>170794</xdr:rowOff>
    </xdr:to>
    <xdr:pic>
      <xdr:nvPicPr>
        <xdr:cNvPr id="2" name="Picture 3" descr="header">
          <a:extLst>
            <a:ext uri="{FF2B5EF4-FFF2-40B4-BE49-F238E27FC236}">
              <a16:creationId xmlns:a16="http://schemas.microsoft.com/office/drawing/2014/main" id="{323E0FEF-30DF-B6D0-4217-CDA1402288B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77310" y="3461846"/>
          <a:ext cx="6594913" cy="939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405489" name="Group 1">
          <a:hlinkClick xmlns:r="http://schemas.openxmlformats.org/officeDocument/2006/relationships" r:id="rId1" tooltip="Click to Proceed"/>
          <a:extLst>
            <a:ext uri="{FF2B5EF4-FFF2-40B4-BE49-F238E27FC236}">
              <a16:creationId xmlns:a16="http://schemas.microsoft.com/office/drawing/2014/main" id="{00000000-0008-0000-0200-000031721500}"/>
            </a:ext>
          </a:extLst>
        </xdr:cNvPr>
        <xdr:cNvGrpSpPr>
          <a:grpSpLocks/>
        </xdr:cNvGrpSpPr>
      </xdr:nvGrpSpPr>
      <xdr:grpSpPr bwMode="auto">
        <a:xfrm>
          <a:off x="7105650" y="57150"/>
          <a:ext cx="1209675" cy="771525"/>
          <a:chOff x="804" y="5"/>
          <a:chExt cx="116" cy="73"/>
        </a:xfrm>
      </xdr:grpSpPr>
      <xdr:sp macro="" textlink="">
        <xdr:nvSpPr>
          <xdr:cNvPr id="1405491" name="AutoShape 2">
            <a:extLst>
              <a:ext uri="{FF2B5EF4-FFF2-40B4-BE49-F238E27FC236}">
                <a16:creationId xmlns:a16="http://schemas.microsoft.com/office/drawing/2014/main" id="{00000000-0008-0000-0200-00003372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40</xdr:row>
      <xdr:rowOff>0</xdr:rowOff>
    </xdr:from>
    <xdr:to>
      <xdr:col>2</xdr:col>
      <xdr:colOff>4981575</xdr:colOff>
      <xdr:row>40</xdr:row>
      <xdr:rowOff>0</xdr:rowOff>
    </xdr:to>
    <xdr:pic>
      <xdr:nvPicPr>
        <xdr:cNvPr id="1405490" name="Picture 4">
          <a:extLst>
            <a:ext uri="{FF2B5EF4-FFF2-40B4-BE49-F238E27FC236}">
              <a16:creationId xmlns:a16="http://schemas.microsoft.com/office/drawing/2014/main" id="{00000000-0008-0000-0200-0000327215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05156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600075</xdr:colOff>
      <xdr:row>0</xdr:row>
      <xdr:rowOff>666750</xdr:rowOff>
    </xdr:to>
    <xdr:grpSp>
      <xdr:nvGrpSpPr>
        <xdr:cNvPr id="1414560" name="Group 6">
          <a:hlinkClick xmlns:r="http://schemas.openxmlformats.org/officeDocument/2006/relationships" r:id="rId1" tooltip="Click for Sch-1"/>
          <a:extLst>
            <a:ext uri="{FF2B5EF4-FFF2-40B4-BE49-F238E27FC236}">
              <a16:creationId xmlns:a16="http://schemas.microsoft.com/office/drawing/2014/main" id="{00000000-0008-0000-0300-0000A0951500}"/>
            </a:ext>
          </a:extLst>
        </xdr:cNvPr>
        <xdr:cNvGrpSpPr>
          <a:grpSpLocks/>
        </xdr:cNvGrpSpPr>
      </xdr:nvGrpSpPr>
      <xdr:grpSpPr bwMode="auto">
        <a:xfrm>
          <a:off x="7572375" y="47625"/>
          <a:ext cx="1295400" cy="619125"/>
          <a:chOff x="804" y="5"/>
          <a:chExt cx="116" cy="73"/>
        </a:xfrm>
      </xdr:grpSpPr>
      <xdr:sp macro="" textlink="">
        <xdr:nvSpPr>
          <xdr:cNvPr id="1414561" name="AutoShape 2">
            <a:extLst>
              <a:ext uri="{FF2B5EF4-FFF2-40B4-BE49-F238E27FC236}">
                <a16:creationId xmlns:a16="http://schemas.microsoft.com/office/drawing/2014/main" id="{00000000-0008-0000-0300-0000A195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247650</xdr:colOff>
      <xdr:row>0</xdr:row>
      <xdr:rowOff>28575</xdr:rowOff>
    </xdr:from>
    <xdr:to>
      <xdr:col>17</xdr:col>
      <xdr:colOff>1647825</xdr:colOff>
      <xdr:row>2</xdr:row>
      <xdr:rowOff>266700</xdr:rowOff>
    </xdr:to>
    <xdr:grpSp>
      <xdr:nvGrpSpPr>
        <xdr:cNvPr id="1328641" name="Group 38">
          <a:hlinkClick xmlns:r="http://schemas.openxmlformats.org/officeDocument/2006/relationships" r:id="rId1" tooltip="Click for Sch-2"/>
          <a:extLst>
            <a:ext uri="{FF2B5EF4-FFF2-40B4-BE49-F238E27FC236}">
              <a16:creationId xmlns:a16="http://schemas.microsoft.com/office/drawing/2014/main" id="{00000000-0008-0000-0400-000001461400}"/>
            </a:ext>
          </a:extLst>
        </xdr:cNvPr>
        <xdr:cNvGrpSpPr>
          <a:grpSpLocks/>
        </xdr:cNvGrpSpPr>
      </xdr:nvGrpSpPr>
      <xdr:grpSpPr bwMode="auto">
        <a:xfrm>
          <a:off x="26306318" y="28575"/>
          <a:ext cx="0" cy="792307"/>
          <a:chOff x="804" y="5"/>
          <a:chExt cx="190" cy="73"/>
        </a:xfrm>
      </xdr:grpSpPr>
      <xdr:sp macro="" textlink="">
        <xdr:nvSpPr>
          <xdr:cNvPr id="1328642" name="AutoShape 39">
            <a:extLst>
              <a:ext uri="{FF2B5EF4-FFF2-40B4-BE49-F238E27FC236}">
                <a16:creationId xmlns:a16="http://schemas.microsoft.com/office/drawing/2014/main" id="{00000000-0008-0000-0400-000002461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0706100" y="14582124471055"/>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7</xdr:col>
      <xdr:colOff>0</xdr:colOff>
      <xdr:row>2</xdr:row>
      <xdr:rowOff>266700</xdr:rowOff>
    </xdr:to>
    <xdr:grpSp>
      <xdr:nvGrpSpPr>
        <xdr:cNvPr id="1605831" name="Group 38">
          <a:hlinkClick xmlns:r="http://schemas.openxmlformats.org/officeDocument/2006/relationships" r:id="rId1" tooltip="Click for Sch-2"/>
          <a:extLst>
            <a:ext uri="{FF2B5EF4-FFF2-40B4-BE49-F238E27FC236}">
              <a16:creationId xmlns:a16="http://schemas.microsoft.com/office/drawing/2014/main" id="{00000000-0008-0000-0500-0000C7801800}"/>
            </a:ext>
          </a:extLst>
        </xdr:cNvPr>
        <xdr:cNvGrpSpPr>
          <a:grpSpLocks/>
        </xdr:cNvGrpSpPr>
      </xdr:nvGrpSpPr>
      <xdr:grpSpPr bwMode="auto">
        <a:xfrm>
          <a:off x="10949268" y="28575"/>
          <a:ext cx="1197908" cy="630331"/>
          <a:chOff x="804" y="5"/>
          <a:chExt cx="190" cy="73"/>
        </a:xfrm>
      </xdr:grpSpPr>
      <xdr:sp macro="" textlink="">
        <xdr:nvSpPr>
          <xdr:cNvPr id="1605832" name="AutoShape 39">
            <a:extLst>
              <a:ext uri="{FF2B5EF4-FFF2-40B4-BE49-F238E27FC236}">
                <a16:creationId xmlns:a16="http://schemas.microsoft.com/office/drawing/2014/main" id="{00000000-0008-0000-0500-0000C880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21" y="24"/>
            <a:ext cx="173"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1603803" name="Group 25">
          <a:hlinkClick xmlns:r="http://schemas.openxmlformats.org/officeDocument/2006/relationships" r:id="rId1" tooltip="Click for Sch-6"/>
          <a:extLst>
            <a:ext uri="{FF2B5EF4-FFF2-40B4-BE49-F238E27FC236}">
              <a16:creationId xmlns:a16="http://schemas.microsoft.com/office/drawing/2014/main" id="{00000000-0008-0000-0700-0000DB781800}"/>
            </a:ext>
          </a:extLst>
        </xdr:cNvPr>
        <xdr:cNvGrpSpPr>
          <a:grpSpLocks/>
        </xdr:cNvGrpSpPr>
      </xdr:nvGrpSpPr>
      <xdr:grpSpPr bwMode="auto">
        <a:xfrm>
          <a:off x="8538633" y="47625"/>
          <a:ext cx="1104900" cy="604308"/>
          <a:chOff x="804" y="5"/>
          <a:chExt cx="116" cy="73"/>
        </a:xfrm>
      </xdr:grpSpPr>
      <xdr:sp macro="" textlink="">
        <xdr:nvSpPr>
          <xdr:cNvPr id="1603804" name="AutoShape 26">
            <a:extLst>
              <a:ext uri="{FF2B5EF4-FFF2-40B4-BE49-F238E27FC236}">
                <a16:creationId xmlns:a16="http://schemas.microsoft.com/office/drawing/2014/main" id="{00000000-0008-0000-0700-0000DC78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7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76200</xdr:colOff>
      <xdr:row>1</xdr:row>
      <xdr:rowOff>209550</xdr:rowOff>
    </xdr:to>
    <xdr:grpSp>
      <xdr:nvGrpSpPr>
        <xdr:cNvPr id="1573122" name="Group 4">
          <a:hlinkClick xmlns:r="http://schemas.openxmlformats.org/officeDocument/2006/relationships" r:id="rId1" tooltip="Click for Bid Form"/>
          <a:extLst>
            <a:ext uri="{FF2B5EF4-FFF2-40B4-BE49-F238E27FC236}">
              <a16:creationId xmlns:a16="http://schemas.microsoft.com/office/drawing/2014/main" id="{00000000-0008-0000-0A00-000002011800}"/>
            </a:ext>
          </a:extLst>
        </xdr:cNvPr>
        <xdr:cNvGrpSpPr>
          <a:grpSpLocks/>
        </xdr:cNvGrpSpPr>
      </xdr:nvGrpSpPr>
      <xdr:grpSpPr bwMode="auto">
        <a:xfrm>
          <a:off x="7715250" y="19050"/>
          <a:ext cx="847725" cy="695325"/>
          <a:chOff x="784" y="2"/>
          <a:chExt cx="116" cy="73"/>
        </a:xfrm>
      </xdr:grpSpPr>
      <xdr:sp macro="" textlink="">
        <xdr:nvSpPr>
          <xdr:cNvPr id="1573123" name="AutoShape 2">
            <a:extLst>
              <a:ext uri="{FF2B5EF4-FFF2-40B4-BE49-F238E27FC236}">
                <a16:creationId xmlns:a16="http://schemas.microsoft.com/office/drawing/2014/main" id="{00000000-0008-0000-0A00-0000030118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96" y="18"/>
            <a:ext cx="86"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B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227994</xdr:colOff>
      <xdr:row>2</xdr:row>
      <xdr:rowOff>100071</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0C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0D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448318" name="Group 10">
          <a:hlinkClick xmlns:r="http://schemas.openxmlformats.org/officeDocument/2006/relationships" r:id="rId1" tooltip="Back to Cover Page"/>
          <a:extLst>
            <a:ext uri="{FF2B5EF4-FFF2-40B4-BE49-F238E27FC236}">
              <a16:creationId xmlns:a16="http://schemas.microsoft.com/office/drawing/2014/main" id="{00000000-0008-0000-0E00-00007E191600}"/>
            </a:ext>
          </a:extLst>
        </xdr:cNvPr>
        <xdr:cNvGrpSpPr>
          <a:grpSpLocks/>
        </xdr:cNvGrpSpPr>
      </xdr:nvGrpSpPr>
      <xdr:grpSpPr bwMode="auto">
        <a:xfrm>
          <a:off x="7337181" y="104775"/>
          <a:ext cx="1121019" cy="752475"/>
          <a:chOff x="744" y="11"/>
          <a:chExt cx="113" cy="74"/>
        </a:xfrm>
      </xdr:grpSpPr>
      <xdr:sp macro="" textlink="">
        <xdr:nvSpPr>
          <xdr:cNvPr id="1448319" name="AutoShape 7">
            <a:extLst>
              <a:ext uri="{FF2B5EF4-FFF2-40B4-BE49-F238E27FC236}">
                <a16:creationId xmlns:a16="http://schemas.microsoft.com/office/drawing/2014/main" id="{00000000-0008-0000-0E00-00007F191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E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6.bin"/><Relationship Id="rId13" Type="http://schemas.openxmlformats.org/officeDocument/2006/relationships/printerSettings" Target="../printerSettings/printerSettings31.bin"/><Relationship Id="rId18" Type="http://schemas.openxmlformats.org/officeDocument/2006/relationships/printerSettings" Target="../printerSettings/printerSettings36.bin"/><Relationship Id="rId26" Type="http://schemas.openxmlformats.org/officeDocument/2006/relationships/printerSettings" Target="../printerSettings/printerSettings44.bin"/><Relationship Id="rId3" Type="http://schemas.openxmlformats.org/officeDocument/2006/relationships/printerSettings" Target="../printerSettings/printerSettings21.bin"/><Relationship Id="rId21" Type="http://schemas.openxmlformats.org/officeDocument/2006/relationships/printerSettings" Target="../printerSettings/printerSettings39.bin"/><Relationship Id="rId7" Type="http://schemas.openxmlformats.org/officeDocument/2006/relationships/printerSettings" Target="../printerSettings/printerSettings25.bin"/><Relationship Id="rId12" Type="http://schemas.openxmlformats.org/officeDocument/2006/relationships/printerSettings" Target="../printerSettings/printerSettings30.bin"/><Relationship Id="rId17" Type="http://schemas.openxmlformats.org/officeDocument/2006/relationships/printerSettings" Target="../printerSettings/printerSettings35.bin"/><Relationship Id="rId25" Type="http://schemas.openxmlformats.org/officeDocument/2006/relationships/printerSettings" Target="../printerSettings/printerSettings43.bin"/><Relationship Id="rId2" Type="http://schemas.openxmlformats.org/officeDocument/2006/relationships/printerSettings" Target="../printerSettings/printerSettings20.bin"/><Relationship Id="rId16" Type="http://schemas.openxmlformats.org/officeDocument/2006/relationships/printerSettings" Target="../printerSettings/printerSettings34.bin"/><Relationship Id="rId20" Type="http://schemas.openxmlformats.org/officeDocument/2006/relationships/printerSettings" Target="../printerSettings/printerSettings38.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printerSettings" Target="../printerSettings/printerSettings29.bin"/><Relationship Id="rId24" Type="http://schemas.openxmlformats.org/officeDocument/2006/relationships/printerSettings" Target="../printerSettings/printerSettings42.bin"/><Relationship Id="rId5" Type="http://schemas.openxmlformats.org/officeDocument/2006/relationships/printerSettings" Target="../printerSettings/printerSettings23.bin"/><Relationship Id="rId15" Type="http://schemas.openxmlformats.org/officeDocument/2006/relationships/printerSettings" Target="../printerSettings/printerSettings33.bin"/><Relationship Id="rId23" Type="http://schemas.openxmlformats.org/officeDocument/2006/relationships/printerSettings" Target="../printerSettings/printerSettings41.bin"/><Relationship Id="rId28" Type="http://schemas.openxmlformats.org/officeDocument/2006/relationships/drawing" Target="../drawings/drawing1.xml"/><Relationship Id="rId10" Type="http://schemas.openxmlformats.org/officeDocument/2006/relationships/printerSettings" Target="../printerSettings/printerSettings28.bin"/><Relationship Id="rId19" Type="http://schemas.openxmlformats.org/officeDocument/2006/relationships/printerSettings" Target="../printerSettings/printerSettings37.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 Id="rId14" Type="http://schemas.openxmlformats.org/officeDocument/2006/relationships/printerSettings" Target="../printerSettings/printerSettings32.bin"/><Relationship Id="rId22" Type="http://schemas.openxmlformats.org/officeDocument/2006/relationships/printerSettings" Target="../printerSettings/printerSettings40.bin"/><Relationship Id="rId27"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printerSettings" Target="../printerSettings/printerSettings66.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5" Type="http://schemas.openxmlformats.org/officeDocument/2006/relationships/drawing" Target="../drawings/drawing2.xml"/><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printerSettings" Target="../printerSettings/printerSettings65.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24" Type="http://schemas.openxmlformats.org/officeDocument/2006/relationships/printerSettings" Target="../printerSettings/printerSettings69.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23" Type="http://schemas.openxmlformats.org/officeDocument/2006/relationships/printerSettings" Target="../printerSettings/printerSettings68.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printerSettings" Target="../printerSettings/printerSettings6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drawing" Target="../drawings/drawing3.xml"/><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drawing" Target="../drawings/drawing4.xml"/><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1.bin"/><Relationship Id="rId13" Type="http://schemas.openxmlformats.org/officeDocument/2006/relationships/printerSettings" Target="../printerSettings/printerSettings136.bin"/><Relationship Id="rId18" Type="http://schemas.openxmlformats.org/officeDocument/2006/relationships/printerSettings" Target="../printerSettings/printerSettings141.bin"/><Relationship Id="rId3" Type="http://schemas.openxmlformats.org/officeDocument/2006/relationships/printerSettings" Target="../printerSettings/printerSettings126.bin"/><Relationship Id="rId21" Type="http://schemas.openxmlformats.org/officeDocument/2006/relationships/drawing" Target="../drawings/drawing5.xml"/><Relationship Id="rId7" Type="http://schemas.openxmlformats.org/officeDocument/2006/relationships/printerSettings" Target="../printerSettings/printerSettings130.bin"/><Relationship Id="rId12" Type="http://schemas.openxmlformats.org/officeDocument/2006/relationships/printerSettings" Target="../printerSettings/printerSettings135.bin"/><Relationship Id="rId17" Type="http://schemas.openxmlformats.org/officeDocument/2006/relationships/printerSettings" Target="../printerSettings/printerSettings140.bin"/><Relationship Id="rId2" Type="http://schemas.openxmlformats.org/officeDocument/2006/relationships/printerSettings" Target="../printerSettings/printerSettings125.bin"/><Relationship Id="rId16" Type="http://schemas.openxmlformats.org/officeDocument/2006/relationships/printerSettings" Target="../printerSettings/printerSettings139.bin"/><Relationship Id="rId20" Type="http://schemas.openxmlformats.org/officeDocument/2006/relationships/printerSettings" Target="../printerSettings/printerSettings143.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1" Type="http://schemas.openxmlformats.org/officeDocument/2006/relationships/printerSettings" Target="../printerSettings/printerSettings134.bin"/><Relationship Id="rId5" Type="http://schemas.openxmlformats.org/officeDocument/2006/relationships/printerSettings" Target="../printerSettings/printerSettings128.bin"/><Relationship Id="rId15" Type="http://schemas.openxmlformats.org/officeDocument/2006/relationships/printerSettings" Target="../printerSettings/printerSettings138.bin"/><Relationship Id="rId10" Type="http://schemas.openxmlformats.org/officeDocument/2006/relationships/printerSettings" Target="../printerSettings/printerSettings133.bin"/><Relationship Id="rId19" Type="http://schemas.openxmlformats.org/officeDocument/2006/relationships/printerSettings" Target="../printerSettings/printerSettings142.bin"/><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4" Type="http://schemas.openxmlformats.org/officeDocument/2006/relationships/printerSettings" Target="../printerSettings/printerSettings13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18" Type="http://schemas.openxmlformats.org/officeDocument/2006/relationships/printerSettings" Target="../printerSettings/printerSettings161.bin"/><Relationship Id="rId26" Type="http://schemas.openxmlformats.org/officeDocument/2006/relationships/printerSettings" Target="../printerSettings/printerSettings169.bin"/><Relationship Id="rId3" Type="http://schemas.openxmlformats.org/officeDocument/2006/relationships/printerSettings" Target="../printerSettings/printerSettings146.bin"/><Relationship Id="rId21" Type="http://schemas.openxmlformats.org/officeDocument/2006/relationships/printerSettings" Target="../printerSettings/printerSettings164.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5" Type="http://schemas.openxmlformats.org/officeDocument/2006/relationships/printerSettings" Target="../printerSettings/printerSettings168.bin"/><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20" Type="http://schemas.openxmlformats.org/officeDocument/2006/relationships/printerSettings" Target="../printerSettings/printerSettings163.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24" Type="http://schemas.openxmlformats.org/officeDocument/2006/relationships/printerSettings" Target="../printerSettings/printerSettings167.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23" Type="http://schemas.openxmlformats.org/officeDocument/2006/relationships/printerSettings" Target="../printerSettings/printerSettings166.bin"/><Relationship Id="rId10" Type="http://schemas.openxmlformats.org/officeDocument/2006/relationships/printerSettings" Target="../printerSettings/printerSettings153.bin"/><Relationship Id="rId19" Type="http://schemas.openxmlformats.org/officeDocument/2006/relationships/printerSettings" Target="../printerSettings/printerSettings162.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 Id="rId22" Type="http://schemas.openxmlformats.org/officeDocument/2006/relationships/printerSettings" Target="../printerSettings/printerSettings165.bin"/><Relationship Id="rId27" Type="http://schemas.openxmlformats.org/officeDocument/2006/relationships/printerSettings" Target="../printerSettings/printerSettings17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8.bin"/><Relationship Id="rId13" Type="http://schemas.openxmlformats.org/officeDocument/2006/relationships/printerSettings" Target="../printerSettings/printerSettings183.bin"/><Relationship Id="rId18" Type="http://schemas.openxmlformats.org/officeDocument/2006/relationships/printerSettings" Target="../printerSettings/printerSettings188.bin"/><Relationship Id="rId3" Type="http://schemas.openxmlformats.org/officeDocument/2006/relationships/printerSettings" Target="../printerSettings/printerSettings173.bin"/><Relationship Id="rId21" Type="http://schemas.openxmlformats.org/officeDocument/2006/relationships/printerSettings" Target="../printerSettings/printerSettings191.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17" Type="http://schemas.openxmlformats.org/officeDocument/2006/relationships/printerSettings" Target="../printerSettings/printerSettings187.bin"/><Relationship Id="rId25" Type="http://schemas.openxmlformats.org/officeDocument/2006/relationships/drawing" Target="../drawings/drawing6.xml"/><Relationship Id="rId2" Type="http://schemas.openxmlformats.org/officeDocument/2006/relationships/printerSettings" Target="../printerSettings/printerSettings172.bin"/><Relationship Id="rId16" Type="http://schemas.openxmlformats.org/officeDocument/2006/relationships/printerSettings" Target="../printerSettings/printerSettings186.bin"/><Relationship Id="rId20" Type="http://schemas.openxmlformats.org/officeDocument/2006/relationships/printerSettings" Target="../printerSettings/printerSettings190.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24" Type="http://schemas.openxmlformats.org/officeDocument/2006/relationships/printerSettings" Target="../printerSettings/printerSettings194.bin"/><Relationship Id="rId5" Type="http://schemas.openxmlformats.org/officeDocument/2006/relationships/printerSettings" Target="../printerSettings/printerSettings175.bin"/><Relationship Id="rId15" Type="http://schemas.openxmlformats.org/officeDocument/2006/relationships/printerSettings" Target="../printerSettings/printerSettings185.bin"/><Relationship Id="rId23" Type="http://schemas.openxmlformats.org/officeDocument/2006/relationships/printerSettings" Target="../printerSettings/printerSettings193.bin"/><Relationship Id="rId10" Type="http://schemas.openxmlformats.org/officeDocument/2006/relationships/printerSettings" Target="../printerSettings/printerSettings180.bin"/><Relationship Id="rId19" Type="http://schemas.openxmlformats.org/officeDocument/2006/relationships/printerSettings" Target="../printerSettings/printerSettings189.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 Id="rId22" Type="http://schemas.openxmlformats.org/officeDocument/2006/relationships/printerSettings" Target="../printerSettings/printerSettings19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18" Type="http://schemas.openxmlformats.org/officeDocument/2006/relationships/printerSettings" Target="../printerSettings/printerSettings212.bin"/><Relationship Id="rId26" Type="http://schemas.openxmlformats.org/officeDocument/2006/relationships/printerSettings" Target="../printerSettings/printerSettings220.bin"/><Relationship Id="rId3" Type="http://schemas.openxmlformats.org/officeDocument/2006/relationships/printerSettings" Target="../printerSettings/printerSettings197.bin"/><Relationship Id="rId21" Type="http://schemas.openxmlformats.org/officeDocument/2006/relationships/printerSettings" Target="../printerSettings/printerSettings215.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17" Type="http://schemas.openxmlformats.org/officeDocument/2006/relationships/printerSettings" Target="../printerSettings/printerSettings211.bin"/><Relationship Id="rId25" Type="http://schemas.openxmlformats.org/officeDocument/2006/relationships/printerSettings" Target="../printerSettings/printerSettings219.bin"/><Relationship Id="rId2" Type="http://schemas.openxmlformats.org/officeDocument/2006/relationships/printerSettings" Target="../printerSettings/printerSettings196.bin"/><Relationship Id="rId16" Type="http://schemas.openxmlformats.org/officeDocument/2006/relationships/printerSettings" Target="../printerSettings/printerSettings210.bin"/><Relationship Id="rId20" Type="http://schemas.openxmlformats.org/officeDocument/2006/relationships/printerSettings" Target="../printerSettings/printerSettings214.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24" Type="http://schemas.openxmlformats.org/officeDocument/2006/relationships/printerSettings" Target="../printerSettings/printerSettings218.bin"/><Relationship Id="rId5" Type="http://schemas.openxmlformats.org/officeDocument/2006/relationships/printerSettings" Target="../printerSettings/printerSettings199.bin"/><Relationship Id="rId15" Type="http://schemas.openxmlformats.org/officeDocument/2006/relationships/printerSettings" Target="../printerSettings/printerSettings209.bin"/><Relationship Id="rId23" Type="http://schemas.openxmlformats.org/officeDocument/2006/relationships/printerSettings" Target="../printerSettings/printerSettings217.bin"/><Relationship Id="rId10" Type="http://schemas.openxmlformats.org/officeDocument/2006/relationships/printerSettings" Target="../printerSettings/printerSettings204.bin"/><Relationship Id="rId19" Type="http://schemas.openxmlformats.org/officeDocument/2006/relationships/printerSettings" Target="../printerSettings/printerSettings213.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 Id="rId22" Type="http://schemas.openxmlformats.org/officeDocument/2006/relationships/printerSettings" Target="../printerSettings/printerSettings216.bin"/><Relationship Id="rId27" Type="http://schemas.openxmlformats.org/officeDocument/2006/relationships/printerSettings" Target="../printerSettings/printerSettings22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3.bin"/><Relationship Id="rId13" Type="http://schemas.openxmlformats.org/officeDocument/2006/relationships/printerSettings" Target="../printerSettings/printerSettings258.bin"/><Relationship Id="rId18" Type="http://schemas.openxmlformats.org/officeDocument/2006/relationships/printerSettings" Target="../printerSettings/printerSettings263.bin"/><Relationship Id="rId3" Type="http://schemas.openxmlformats.org/officeDocument/2006/relationships/printerSettings" Target="../printerSettings/printerSettings248.bin"/><Relationship Id="rId21" Type="http://schemas.openxmlformats.org/officeDocument/2006/relationships/printerSettings" Target="../printerSettings/printerSettings266.bin"/><Relationship Id="rId7" Type="http://schemas.openxmlformats.org/officeDocument/2006/relationships/printerSettings" Target="../printerSettings/printerSettings252.bin"/><Relationship Id="rId12" Type="http://schemas.openxmlformats.org/officeDocument/2006/relationships/printerSettings" Target="../printerSettings/printerSettings257.bin"/><Relationship Id="rId17" Type="http://schemas.openxmlformats.org/officeDocument/2006/relationships/printerSettings" Target="../printerSettings/printerSettings262.bin"/><Relationship Id="rId25" Type="http://schemas.openxmlformats.org/officeDocument/2006/relationships/drawing" Target="../drawings/drawing7.xml"/><Relationship Id="rId2" Type="http://schemas.openxmlformats.org/officeDocument/2006/relationships/printerSettings" Target="../printerSettings/printerSettings247.bin"/><Relationship Id="rId16" Type="http://schemas.openxmlformats.org/officeDocument/2006/relationships/printerSettings" Target="../printerSettings/printerSettings261.bin"/><Relationship Id="rId20" Type="http://schemas.openxmlformats.org/officeDocument/2006/relationships/printerSettings" Target="../printerSettings/printerSettings265.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24" Type="http://schemas.openxmlformats.org/officeDocument/2006/relationships/printerSettings" Target="../printerSettings/printerSettings269.bin"/><Relationship Id="rId5" Type="http://schemas.openxmlformats.org/officeDocument/2006/relationships/printerSettings" Target="../printerSettings/printerSettings250.bin"/><Relationship Id="rId15" Type="http://schemas.openxmlformats.org/officeDocument/2006/relationships/printerSettings" Target="../printerSettings/printerSettings260.bin"/><Relationship Id="rId23" Type="http://schemas.openxmlformats.org/officeDocument/2006/relationships/printerSettings" Target="../printerSettings/printerSettings268.bin"/><Relationship Id="rId10" Type="http://schemas.openxmlformats.org/officeDocument/2006/relationships/printerSettings" Target="../printerSettings/printerSettings255.bin"/><Relationship Id="rId19" Type="http://schemas.openxmlformats.org/officeDocument/2006/relationships/printerSettings" Target="../printerSettings/printerSettings264.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 Id="rId14" Type="http://schemas.openxmlformats.org/officeDocument/2006/relationships/printerSettings" Target="../printerSettings/printerSettings259.bin"/><Relationship Id="rId22" Type="http://schemas.openxmlformats.org/officeDocument/2006/relationships/printerSettings" Target="../printerSettings/printerSettings26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drawing" Target="../drawings/drawing8.xml"/><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1.bin"/><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5" Type="http://schemas.openxmlformats.org/officeDocument/2006/relationships/drawing" Target="../drawings/drawing9.xml"/><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24" Type="http://schemas.openxmlformats.org/officeDocument/2006/relationships/printerSettings" Target="../printerSettings/printerSettings317.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printerSettings" Target="../printerSettings/printerSettings316.bin"/><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drawing" Target="../drawings/drawing10.xml"/><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9.bin"/><Relationship Id="rId13" Type="http://schemas.openxmlformats.org/officeDocument/2006/relationships/printerSettings" Target="../printerSettings/printerSettings354.bin"/><Relationship Id="rId18" Type="http://schemas.openxmlformats.org/officeDocument/2006/relationships/printerSettings" Target="../printerSettings/printerSettings359.bin"/><Relationship Id="rId26" Type="http://schemas.openxmlformats.org/officeDocument/2006/relationships/printerSettings" Target="../printerSettings/printerSettings367.bin"/><Relationship Id="rId3" Type="http://schemas.openxmlformats.org/officeDocument/2006/relationships/printerSettings" Target="../printerSettings/printerSettings344.bin"/><Relationship Id="rId21" Type="http://schemas.openxmlformats.org/officeDocument/2006/relationships/printerSettings" Target="../printerSettings/printerSettings362.bin"/><Relationship Id="rId7" Type="http://schemas.openxmlformats.org/officeDocument/2006/relationships/printerSettings" Target="../printerSettings/printerSettings348.bin"/><Relationship Id="rId12" Type="http://schemas.openxmlformats.org/officeDocument/2006/relationships/printerSettings" Target="../printerSettings/printerSettings353.bin"/><Relationship Id="rId17" Type="http://schemas.openxmlformats.org/officeDocument/2006/relationships/printerSettings" Target="../printerSettings/printerSettings358.bin"/><Relationship Id="rId25" Type="http://schemas.openxmlformats.org/officeDocument/2006/relationships/printerSettings" Target="../printerSettings/printerSettings366.bin"/><Relationship Id="rId2" Type="http://schemas.openxmlformats.org/officeDocument/2006/relationships/printerSettings" Target="../printerSettings/printerSettings343.bin"/><Relationship Id="rId16" Type="http://schemas.openxmlformats.org/officeDocument/2006/relationships/printerSettings" Target="../printerSettings/printerSettings357.bin"/><Relationship Id="rId20" Type="http://schemas.openxmlformats.org/officeDocument/2006/relationships/printerSettings" Target="../printerSettings/printerSettings361.bin"/><Relationship Id="rId1" Type="http://schemas.openxmlformats.org/officeDocument/2006/relationships/printerSettings" Target="../printerSettings/printerSettings342.bin"/><Relationship Id="rId6" Type="http://schemas.openxmlformats.org/officeDocument/2006/relationships/printerSettings" Target="../printerSettings/printerSettings347.bin"/><Relationship Id="rId11" Type="http://schemas.openxmlformats.org/officeDocument/2006/relationships/printerSettings" Target="../printerSettings/printerSettings352.bin"/><Relationship Id="rId24" Type="http://schemas.openxmlformats.org/officeDocument/2006/relationships/printerSettings" Target="../printerSettings/printerSettings365.bin"/><Relationship Id="rId5" Type="http://schemas.openxmlformats.org/officeDocument/2006/relationships/printerSettings" Target="../printerSettings/printerSettings346.bin"/><Relationship Id="rId15" Type="http://schemas.openxmlformats.org/officeDocument/2006/relationships/printerSettings" Target="../printerSettings/printerSettings356.bin"/><Relationship Id="rId23" Type="http://schemas.openxmlformats.org/officeDocument/2006/relationships/printerSettings" Target="../printerSettings/printerSettings364.bin"/><Relationship Id="rId28" Type="http://schemas.openxmlformats.org/officeDocument/2006/relationships/drawing" Target="../drawings/drawing11.xml"/><Relationship Id="rId10" Type="http://schemas.openxmlformats.org/officeDocument/2006/relationships/printerSettings" Target="../printerSettings/printerSettings351.bin"/><Relationship Id="rId19" Type="http://schemas.openxmlformats.org/officeDocument/2006/relationships/printerSettings" Target="../printerSettings/printerSettings360.bin"/><Relationship Id="rId4" Type="http://schemas.openxmlformats.org/officeDocument/2006/relationships/printerSettings" Target="../printerSettings/printerSettings345.bin"/><Relationship Id="rId9" Type="http://schemas.openxmlformats.org/officeDocument/2006/relationships/printerSettings" Target="../printerSettings/printerSettings350.bin"/><Relationship Id="rId14" Type="http://schemas.openxmlformats.org/officeDocument/2006/relationships/printerSettings" Target="../printerSettings/printerSettings355.bin"/><Relationship Id="rId22" Type="http://schemas.openxmlformats.org/officeDocument/2006/relationships/printerSettings" Target="../printerSettings/printerSettings363.bin"/><Relationship Id="rId27"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6.bin"/><Relationship Id="rId13" Type="http://schemas.openxmlformats.org/officeDocument/2006/relationships/printerSettings" Target="../printerSettings/printerSettings381.bin"/><Relationship Id="rId18" Type="http://schemas.openxmlformats.org/officeDocument/2006/relationships/printerSettings" Target="../printerSettings/printerSettings386.bin"/><Relationship Id="rId26" Type="http://schemas.openxmlformats.org/officeDocument/2006/relationships/printerSettings" Target="../printerSettings/printerSettings394.bin"/><Relationship Id="rId3" Type="http://schemas.openxmlformats.org/officeDocument/2006/relationships/printerSettings" Target="../printerSettings/printerSettings371.bin"/><Relationship Id="rId21" Type="http://schemas.openxmlformats.org/officeDocument/2006/relationships/printerSettings" Target="../printerSettings/printerSettings389.bin"/><Relationship Id="rId7" Type="http://schemas.openxmlformats.org/officeDocument/2006/relationships/printerSettings" Target="../printerSettings/printerSettings375.bin"/><Relationship Id="rId12" Type="http://schemas.openxmlformats.org/officeDocument/2006/relationships/printerSettings" Target="../printerSettings/printerSettings380.bin"/><Relationship Id="rId17" Type="http://schemas.openxmlformats.org/officeDocument/2006/relationships/printerSettings" Target="../printerSettings/printerSettings385.bin"/><Relationship Id="rId25" Type="http://schemas.openxmlformats.org/officeDocument/2006/relationships/printerSettings" Target="../printerSettings/printerSettings393.bin"/><Relationship Id="rId2" Type="http://schemas.openxmlformats.org/officeDocument/2006/relationships/printerSettings" Target="../printerSettings/printerSettings370.bin"/><Relationship Id="rId16" Type="http://schemas.openxmlformats.org/officeDocument/2006/relationships/printerSettings" Target="../printerSettings/printerSettings384.bin"/><Relationship Id="rId20" Type="http://schemas.openxmlformats.org/officeDocument/2006/relationships/printerSettings" Target="../printerSettings/printerSettings388.bin"/><Relationship Id="rId1" Type="http://schemas.openxmlformats.org/officeDocument/2006/relationships/printerSettings" Target="../printerSettings/printerSettings369.bin"/><Relationship Id="rId6" Type="http://schemas.openxmlformats.org/officeDocument/2006/relationships/printerSettings" Target="../printerSettings/printerSettings374.bin"/><Relationship Id="rId11" Type="http://schemas.openxmlformats.org/officeDocument/2006/relationships/printerSettings" Target="../printerSettings/printerSettings379.bin"/><Relationship Id="rId24" Type="http://schemas.openxmlformats.org/officeDocument/2006/relationships/printerSettings" Target="../printerSettings/printerSettings392.bin"/><Relationship Id="rId5" Type="http://schemas.openxmlformats.org/officeDocument/2006/relationships/printerSettings" Target="../printerSettings/printerSettings373.bin"/><Relationship Id="rId15" Type="http://schemas.openxmlformats.org/officeDocument/2006/relationships/printerSettings" Target="../printerSettings/printerSettings383.bin"/><Relationship Id="rId23" Type="http://schemas.openxmlformats.org/officeDocument/2006/relationships/printerSettings" Target="../printerSettings/printerSettings391.bin"/><Relationship Id="rId10" Type="http://schemas.openxmlformats.org/officeDocument/2006/relationships/printerSettings" Target="../printerSettings/printerSettings378.bin"/><Relationship Id="rId19" Type="http://schemas.openxmlformats.org/officeDocument/2006/relationships/printerSettings" Target="../printerSettings/printerSettings387.bin"/><Relationship Id="rId4" Type="http://schemas.openxmlformats.org/officeDocument/2006/relationships/printerSettings" Target="../printerSettings/printerSettings372.bin"/><Relationship Id="rId9" Type="http://schemas.openxmlformats.org/officeDocument/2006/relationships/printerSettings" Target="../printerSettings/printerSettings377.bin"/><Relationship Id="rId14" Type="http://schemas.openxmlformats.org/officeDocument/2006/relationships/printerSettings" Target="../printerSettings/printerSettings382.bin"/><Relationship Id="rId22" Type="http://schemas.openxmlformats.org/officeDocument/2006/relationships/printerSettings" Target="../printerSettings/printerSettings390.bin"/><Relationship Id="rId27" Type="http://schemas.openxmlformats.org/officeDocument/2006/relationships/printerSettings" Target="../printerSettings/printerSettings39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3.bin"/><Relationship Id="rId13" Type="http://schemas.openxmlformats.org/officeDocument/2006/relationships/printerSettings" Target="../printerSettings/printerSettings408.bin"/><Relationship Id="rId18" Type="http://schemas.openxmlformats.org/officeDocument/2006/relationships/printerSettings" Target="../printerSettings/printerSettings413.bin"/><Relationship Id="rId26" Type="http://schemas.openxmlformats.org/officeDocument/2006/relationships/printerSettings" Target="../printerSettings/printerSettings421.bin"/><Relationship Id="rId3" Type="http://schemas.openxmlformats.org/officeDocument/2006/relationships/printerSettings" Target="../printerSettings/printerSettings398.bin"/><Relationship Id="rId21" Type="http://schemas.openxmlformats.org/officeDocument/2006/relationships/printerSettings" Target="../printerSettings/printerSettings416.bin"/><Relationship Id="rId7" Type="http://schemas.openxmlformats.org/officeDocument/2006/relationships/printerSettings" Target="../printerSettings/printerSettings402.bin"/><Relationship Id="rId12" Type="http://schemas.openxmlformats.org/officeDocument/2006/relationships/printerSettings" Target="../printerSettings/printerSettings407.bin"/><Relationship Id="rId17" Type="http://schemas.openxmlformats.org/officeDocument/2006/relationships/printerSettings" Target="../printerSettings/printerSettings412.bin"/><Relationship Id="rId25" Type="http://schemas.openxmlformats.org/officeDocument/2006/relationships/printerSettings" Target="../printerSettings/printerSettings420.bin"/><Relationship Id="rId2" Type="http://schemas.openxmlformats.org/officeDocument/2006/relationships/printerSettings" Target="../printerSettings/printerSettings397.bin"/><Relationship Id="rId16" Type="http://schemas.openxmlformats.org/officeDocument/2006/relationships/printerSettings" Target="../printerSettings/printerSettings411.bin"/><Relationship Id="rId20" Type="http://schemas.openxmlformats.org/officeDocument/2006/relationships/printerSettings" Target="../printerSettings/printerSettings415.bin"/><Relationship Id="rId1" Type="http://schemas.openxmlformats.org/officeDocument/2006/relationships/printerSettings" Target="../printerSettings/printerSettings396.bin"/><Relationship Id="rId6" Type="http://schemas.openxmlformats.org/officeDocument/2006/relationships/printerSettings" Target="../printerSettings/printerSettings401.bin"/><Relationship Id="rId11" Type="http://schemas.openxmlformats.org/officeDocument/2006/relationships/printerSettings" Target="../printerSettings/printerSettings406.bin"/><Relationship Id="rId24" Type="http://schemas.openxmlformats.org/officeDocument/2006/relationships/printerSettings" Target="../printerSettings/printerSettings419.bin"/><Relationship Id="rId5" Type="http://schemas.openxmlformats.org/officeDocument/2006/relationships/printerSettings" Target="../printerSettings/printerSettings400.bin"/><Relationship Id="rId15" Type="http://schemas.openxmlformats.org/officeDocument/2006/relationships/printerSettings" Target="../printerSettings/printerSettings410.bin"/><Relationship Id="rId23" Type="http://schemas.openxmlformats.org/officeDocument/2006/relationships/printerSettings" Target="../printerSettings/printerSettings418.bin"/><Relationship Id="rId10" Type="http://schemas.openxmlformats.org/officeDocument/2006/relationships/printerSettings" Target="../printerSettings/printerSettings405.bin"/><Relationship Id="rId19" Type="http://schemas.openxmlformats.org/officeDocument/2006/relationships/printerSettings" Target="../printerSettings/printerSettings414.bin"/><Relationship Id="rId4" Type="http://schemas.openxmlformats.org/officeDocument/2006/relationships/printerSettings" Target="../printerSettings/printerSettings399.bin"/><Relationship Id="rId9" Type="http://schemas.openxmlformats.org/officeDocument/2006/relationships/printerSettings" Target="../printerSettings/printerSettings404.bin"/><Relationship Id="rId14" Type="http://schemas.openxmlformats.org/officeDocument/2006/relationships/printerSettings" Target="../printerSettings/printerSettings409.bin"/><Relationship Id="rId22" Type="http://schemas.openxmlformats.org/officeDocument/2006/relationships/printerSettings" Target="../printerSettings/printerSettings417.bin"/><Relationship Id="rId27" Type="http://schemas.openxmlformats.org/officeDocument/2006/relationships/printerSettings" Target="../printerSettings/printerSettings4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5"/>
  <sheetViews>
    <sheetView workbookViewId="0">
      <selection activeCell="B12" sqref="B12"/>
    </sheetView>
  </sheetViews>
  <sheetFormatPr defaultRowHeight="16.5"/>
  <cols>
    <col min="1" max="1" width="18" customWidth="1"/>
    <col min="2" max="2" width="76" customWidth="1"/>
  </cols>
  <sheetData>
    <row r="1" spans="1:8" ht="40.5" customHeight="1">
      <c r="A1" s="525" t="s">
        <v>428</v>
      </c>
      <c r="B1" s="694" t="s">
        <v>474</v>
      </c>
      <c r="C1" s="694"/>
      <c r="D1" s="368"/>
      <c r="E1" s="368"/>
      <c r="F1" s="368"/>
      <c r="G1" s="368"/>
      <c r="H1" s="368"/>
    </row>
    <row r="2" spans="1:8">
      <c r="B2" s="526"/>
    </row>
    <row r="3" spans="1:8">
      <c r="A3" t="s">
        <v>291</v>
      </c>
      <c r="B3" t="s">
        <v>473</v>
      </c>
    </row>
    <row r="5" spans="1:8">
      <c r="A5" t="s">
        <v>292</v>
      </c>
      <c r="B5" t="s">
        <v>480</v>
      </c>
    </row>
  </sheetData>
  <sheetProtection algorithmName="SHA-512" hashValue="NMKDs00Z1e2e0aW65QQTD4nZ1KobCQ+mSeFG3TOe/G90FBPHksYEiHjeKC3vyrXeX/8VvnTL93CIFNfto3xwxQ==" saltValue="NP54smuJfOxPApNLnLDPjQ==" spinCount="100000" sheet="1" objects="1" scenarios="1"/>
  <customSheetViews>
    <customSheetView guid="{93F2FEDA-AB07-4652-9895-BE34975CD6CE}" state="hidden">
      <selection activeCell="B12" sqref="B12"/>
      <pageMargins left="0.75" right="0.75" top="1" bottom="1" header="0.5" footer="0.5"/>
      <pageSetup paperSize="9" orientation="portrait" r:id="rId1"/>
      <headerFooter alignWithMargins="0"/>
    </customSheetView>
    <customSheetView guid="{D4DE57C7-E521-4428-80BD-545B19793C78}" state="hidden">
      <selection activeCell="B15" sqref="B15"/>
      <pageMargins left="0.75" right="0.75" top="1" bottom="1" header="0.5" footer="0.5"/>
      <pageSetup paperSize="9" orientation="portrait" r:id="rId2"/>
      <headerFooter alignWithMargins="0"/>
    </customSheetView>
    <customSheetView guid="{427AF4ED-2BDF-478F-9F0A-595838FA0EC8}" state="hidden">
      <selection activeCell="B15" sqref="B15"/>
      <pageMargins left="0.75" right="0.75" top="1" bottom="1" header="0.5" footer="0.5"/>
      <pageSetup paperSize="9" orientation="portrait" r:id="rId3"/>
      <headerFooter alignWithMargins="0"/>
    </customSheetView>
    <customSheetView guid="{EF8F60CB-82F3-477F-A7D3-94F4C70843DC}" state="hidden">
      <selection activeCell="B6" sqref="B6"/>
      <pageMargins left="0.75" right="0.75" top="1" bottom="1" header="0.5" footer="0.5"/>
      <pageSetup paperSize="9" orientation="portrait" r:id="rId4"/>
      <headerFooter alignWithMargins="0"/>
    </customSheetView>
    <customSheetView guid="{9658319F-66FC-48F8-AB8A-302F6F77BA10}" state="hidden">
      <selection activeCell="B9" sqref="B9"/>
      <pageMargins left="0.75" right="0.75" top="1" bottom="1" header="0.5" footer="0.5"/>
      <pageSetup paperSize="9" orientation="portrait" r:id="rId5"/>
      <headerFooter alignWithMargins="0"/>
    </customSheetView>
    <customSheetView guid="{D4A148BB-8D25-43B9-8797-A9D3AE767B49}" state="hidden">
      <pageMargins left="0.75" right="0.75" top="1" bottom="1" header="0.5" footer="0.5"/>
      <pageSetup paperSize="9" orientation="portrait" r:id="rId6"/>
      <headerFooter alignWithMargins="0"/>
    </customSheetView>
    <customSheetView guid="{714760DF-5EB1-4543-9C04-C1A23AAE4384}" state="hidden">
      <selection activeCell="B9" sqref="B9"/>
      <pageMargins left="0.75" right="0.75" top="1" bottom="1" header="0.5" footer="0.5"/>
      <headerFooter alignWithMargins="0"/>
    </customSheetView>
    <customSheetView guid="{BE0CEA4D-1A4E-4C32-BF92-B8DA3D3423E5}" state="hidden">
      <selection activeCell="B9" sqref="B9"/>
      <pageMargins left="0.75" right="0.75" top="1" bottom="1" header="0.5" footer="0.5"/>
      <headerFooter alignWithMargins="0"/>
    </customSheetView>
    <customSheetView guid="{3DA0B320-DAF7-4F4A-921A-9FCFD188E8C7}" state="hidden">
      <selection activeCell="B12" sqref="B12"/>
      <pageMargins left="0.75" right="0.75" top="1" bottom="1" header="0.5" footer="0.5"/>
      <pageSetup scale="90" orientation="portrait" r:id="rId7"/>
      <headerFooter alignWithMargins="0"/>
    </customSheetView>
    <customSheetView guid="{8C0E2163-61BB-48DF-AFAF-5E75147ED450}" state="hidden">
      <selection activeCell="D17" sqref="D17"/>
      <pageMargins left="0.75" right="0.75" top="1" bottom="1" header="0.5" footer="0.5"/>
      <pageSetup scale="90" orientation="portrait" r:id="rId8"/>
      <headerFooter alignWithMargins="0"/>
    </customSheetView>
    <customSheetView guid="{FD7F7BE1-8CB1-460B-98AB-D33E15FD14E6}" state="hidden">
      <selection activeCell="B8" sqref="B8"/>
      <pageMargins left="0.75" right="0.75" top="1" bottom="1" header="0.5" footer="0.5"/>
      <pageSetup scale="90" orientation="portrait" r:id="rId9"/>
      <headerFooter alignWithMargins="0"/>
    </customSheetView>
    <customSheetView guid="{1F4837C2-36FF-4422-95DC-EAAD1B4FAC2F}" state="hidden">
      <selection activeCell="E8" sqref="E8"/>
      <pageMargins left="0.75" right="0.75" top="1" bottom="1" header="0.5" footer="0.5"/>
      <pageSetup scale="90" orientation="portrait" r:id="rId10"/>
      <headerFooter alignWithMargins="0"/>
    </customSheetView>
    <customSheetView guid="{27A45B7A-04F2-4516-B80B-5ED0825D4ED3}" fitToPage="1" state="hidden">
      <selection activeCell="B8" sqref="B8"/>
      <pageMargins left="0.75" right="0.75" top="1" bottom="1" header="0.5" footer="0.5"/>
      <pageSetup paperSize="9" scale="98" orientation="portrait" r:id="rId11"/>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EEE4E2D7-4BFE-4C24-8B93-9FD441A50336}" state="hidden">
      <selection activeCell="B5" sqref="B5"/>
      <pageMargins left="0.75" right="0.75" top="1" bottom="1" header="0.5" footer="0.5"/>
      <headerFooter alignWithMargins="0"/>
    </customSheetView>
    <customSheetView guid="{E2E57CA5-082B-4C11-AB34-2A298199576B}" state="hidden">
      <selection activeCell="D5" sqref="D5"/>
      <pageMargins left="0.75" right="0.75" top="1" bottom="1" header="0.5" footer="0.5"/>
      <headerFooter alignWithMargins="0"/>
    </customSheetView>
    <customSheetView guid="{E8B8E0BD-9CB3-4C7D-9BC6-088FDFCB0B45}" state="hidden">
      <selection activeCell="A16" sqref="A16"/>
      <pageMargins left="0.75" right="0.75" top="1" bottom="1" header="0.5" footer="0.5"/>
      <headerFooter alignWithMargins="0"/>
    </customSheetView>
    <customSheetView guid="{CB39F8EE-FAD8-4C4E-B5E9-5EC27AC08528}" state="hidden">
      <selection activeCell="B5" sqref="B5"/>
      <pageMargins left="0.75" right="0.75" top="1" bottom="1" header="0.5" footer="0.5"/>
      <pageSetup paperSize="9" orientation="portrait" r:id="rId12"/>
      <headerFooter alignWithMargins="0"/>
    </customSheetView>
    <customSheetView guid="{97B2ED79-AE3F-4DF3-959D-96AE4A0B76A0}" state="hidden">
      <selection activeCell="B9" sqref="B9"/>
      <pageMargins left="0.75" right="0.75" top="1" bottom="1" header="0.5" footer="0.5"/>
      <pageSetup paperSize="9" orientation="portrait" r:id="rId13"/>
      <headerFooter alignWithMargins="0"/>
    </customSheetView>
    <customSheetView guid="{2D068FA3-47E3-4516-81A6-894AA90F7864}" state="hidden">
      <selection activeCell="B6" sqref="B6"/>
      <pageMargins left="0.75" right="0.75" top="1" bottom="1" header="0.5" footer="0.5"/>
      <pageSetup paperSize="9" orientation="portrait" r:id="rId14"/>
      <headerFooter alignWithMargins="0"/>
    </customSheetView>
    <customSheetView guid="{25F14B1D-FADD-4C44-AA48-5D402D65337D}" state="hidden">
      <selection activeCell="B10" sqref="B10"/>
      <pageMargins left="0.75" right="0.75" top="1" bottom="1" header="0.5" footer="0.5"/>
      <pageSetup paperSize="9" orientation="portrait" r:id="rId15"/>
      <headerFooter alignWithMargins="0"/>
    </customSheetView>
    <customSheetView guid="{FC366365-2136-48B2-A9F6-DEB708B66B93}" state="hidden">
      <selection activeCell="B15" sqref="B15"/>
      <pageMargins left="0.75" right="0.75" top="1" bottom="1" header="0.5" footer="0.5"/>
      <pageSetup paperSize="9" orientation="portrait" r:id="rId16"/>
      <headerFooter alignWithMargins="0"/>
    </customSheetView>
    <customSheetView guid="{FCAAE906-744B-4580-8002-466CC408DAC9}" state="hidden">
      <selection activeCell="B12" sqref="B12"/>
      <pageMargins left="0.75" right="0.75" top="1" bottom="1" header="0.5" footer="0.5"/>
      <pageSetup paperSize="9" orientation="portrait" r:id="rId17"/>
      <headerFooter alignWithMargins="0"/>
    </customSheetView>
  </customSheetViews>
  <mergeCells count="1">
    <mergeCell ref="B1:C1"/>
  </mergeCells>
  <phoneticPr fontId="28" type="noConversion"/>
  <pageMargins left="0.75" right="0.75" top="1" bottom="1" header="0.5" footer="0.5"/>
  <pageSetup paperSize="9" orientation="portrait" r:id="rId1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Normal="80" zoomScaleSheetLayoutView="100" workbookViewId="0">
      <selection activeCell="F2" sqref="F2:F12"/>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7" customWidth="1"/>
    <col min="7" max="9" width="8" style="17" customWidth="1"/>
    <col min="10" max="16384" width="8" style="8"/>
  </cols>
  <sheetData>
    <row r="1" spans="1:10" ht="30.75" customHeight="1">
      <c r="A1" s="213"/>
      <c r="B1" s="716"/>
      <c r="C1" s="717"/>
      <c r="D1" s="717"/>
      <c r="E1" s="718"/>
      <c r="F1" s="212"/>
      <c r="G1" s="527" t="s">
        <v>458</v>
      </c>
      <c r="H1" s="6"/>
      <c r="I1" s="6"/>
      <c r="J1" s="7"/>
    </row>
    <row r="2" spans="1:10" ht="58.5" customHeight="1">
      <c r="A2" s="701" t="s">
        <v>293</v>
      </c>
      <c r="B2" s="719" t="str">
        <f>Basic!B1</f>
        <v xml:space="preserve">Pile Foundation package PL-01 under “Transmission Line works of 765KV Angul-Srikakulam 2nd D/c Transmission line part-I”.     </v>
      </c>
      <c r="C2" s="720"/>
      <c r="D2" s="720"/>
      <c r="E2" s="721"/>
      <c r="F2" s="704" t="s">
        <v>459</v>
      </c>
      <c r="G2" s="6"/>
      <c r="H2" s="6"/>
      <c r="I2" s="6"/>
      <c r="J2" s="7"/>
    </row>
    <row r="3" spans="1:10" ht="23.25" customHeight="1">
      <c r="A3" s="702"/>
      <c r="B3" s="722" t="str">
        <f>Basic!B5</f>
        <v>Specification No.: CC/T/W-PILE/DOM/A10/26/08899</v>
      </c>
      <c r="C3" s="723"/>
      <c r="D3" s="723"/>
      <c r="E3" s="724"/>
      <c r="F3" s="705"/>
      <c r="G3" s="6"/>
      <c r="H3" s="6"/>
      <c r="I3" s="6"/>
      <c r="J3" s="7"/>
    </row>
    <row r="4" spans="1:10" ht="39.950000000000003" customHeight="1">
      <c r="A4" s="702"/>
      <c r="B4" s="211">
        <v>1</v>
      </c>
      <c r="C4" s="711" t="s">
        <v>403</v>
      </c>
      <c r="D4" s="711"/>
      <c r="E4" s="712"/>
      <c r="F4" s="705"/>
      <c r="G4" s="12"/>
      <c r="H4" s="12"/>
      <c r="I4" s="6"/>
      <c r="J4" s="7"/>
    </row>
    <row r="5" spans="1:10" ht="44.25" customHeight="1">
      <c r="A5" s="702"/>
      <c r="B5" s="211">
        <v>2</v>
      </c>
      <c r="C5" s="711" t="s">
        <v>438</v>
      </c>
      <c r="D5" s="711"/>
      <c r="E5" s="712"/>
      <c r="F5" s="705"/>
      <c r="G5" s="6"/>
      <c r="H5" s="6"/>
      <c r="I5" s="6"/>
      <c r="J5" s="7"/>
    </row>
    <row r="6" spans="1:10" s="17" customFormat="1" ht="30" customHeight="1">
      <c r="A6" s="702"/>
      <c r="B6" s="211">
        <v>3</v>
      </c>
      <c r="C6" s="711" t="s">
        <v>250</v>
      </c>
      <c r="D6" s="711"/>
      <c r="E6" s="712"/>
      <c r="F6" s="705"/>
      <c r="G6" s="6"/>
      <c r="H6" s="6"/>
      <c r="I6" s="6"/>
      <c r="J6" s="6"/>
    </row>
    <row r="7" spans="1:10" ht="52.5" hidden="1" customHeight="1">
      <c r="A7" s="702"/>
      <c r="B7" s="211">
        <v>4</v>
      </c>
      <c r="C7" s="711" t="s">
        <v>387</v>
      </c>
      <c r="D7" s="711"/>
      <c r="E7" s="712"/>
      <c r="F7" s="705"/>
      <c r="G7" s="6"/>
      <c r="H7" s="6"/>
      <c r="I7" s="6"/>
      <c r="J7" s="7"/>
    </row>
    <row r="8" spans="1:10" ht="9.75" customHeight="1">
      <c r="A8" s="702"/>
      <c r="B8" s="10"/>
      <c r="C8" s="9"/>
      <c r="D8" s="9"/>
      <c r="E8" s="11"/>
      <c r="F8" s="705"/>
      <c r="G8" s="6"/>
      <c r="H8" s="6"/>
      <c r="I8" s="6"/>
      <c r="J8" s="7"/>
    </row>
    <row r="9" spans="1:10" ht="23.25" customHeight="1">
      <c r="A9" s="702"/>
      <c r="B9" s="713"/>
      <c r="C9" s="714"/>
      <c r="D9" s="714"/>
      <c r="E9" s="715"/>
      <c r="F9" s="705"/>
      <c r="G9" s="6"/>
      <c r="H9" s="6"/>
      <c r="I9" s="6"/>
      <c r="J9" s="7"/>
    </row>
    <row r="10" spans="1:10" ht="10.5" customHeight="1">
      <c r="A10" s="702"/>
      <c r="B10" s="13"/>
      <c r="C10" s="14"/>
      <c r="D10" s="14"/>
      <c r="E10" s="15"/>
      <c r="F10" s="705"/>
      <c r="G10" s="6"/>
      <c r="H10" s="6"/>
      <c r="I10" s="6"/>
      <c r="J10" s="7"/>
    </row>
    <row r="11" spans="1:10" ht="24" customHeight="1">
      <c r="A11" s="702"/>
      <c r="B11" s="709"/>
      <c r="C11" s="710"/>
      <c r="D11" s="710"/>
      <c r="E11" s="16"/>
      <c r="F11" s="705"/>
    </row>
    <row r="12" spans="1:10" ht="15.95" customHeight="1">
      <c r="A12" s="703"/>
      <c r="B12" s="695"/>
      <c r="C12" s="696"/>
      <c r="D12" s="696"/>
      <c r="E12" s="18"/>
      <c r="F12" s="706"/>
      <c r="G12" s="6"/>
      <c r="H12" s="6"/>
      <c r="I12" s="6"/>
      <c r="J12" s="7"/>
    </row>
    <row r="13" spans="1:10" ht="24" customHeight="1">
      <c r="A13" s="700"/>
      <c r="B13" s="697"/>
      <c r="C13" s="698"/>
      <c r="D13" s="698"/>
      <c r="E13" s="16"/>
      <c r="F13" s="699"/>
      <c r="G13" s="19"/>
      <c r="H13" s="19"/>
      <c r="I13" s="19"/>
      <c r="J13" s="19"/>
    </row>
    <row r="14" spans="1:10" ht="15.95" customHeight="1">
      <c r="A14" s="700"/>
      <c r="B14" s="707"/>
      <c r="C14" s="708"/>
      <c r="D14" s="708"/>
      <c r="E14" s="20"/>
      <c r="F14" s="699"/>
      <c r="G14" s="19"/>
      <c r="H14" s="19"/>
      <c r="I14" s="19"/>
      <c r="J14" s="19"/>
    </row>
    <row r="15" spans="1:10" ht="15.75">
      <c r="A15" s="9"/>
      <c r="B15" s="21"/>
      <c r="C15" s="21"/>
      <c r="D15" s="21"/>
      <c r="E15" s="21"/>
      <c r="F15" s="6"/>
      <c r="G15" s="6"/>
      <c r="H15" s="6"/>
      <c r="I15" s="6"/>
      <c r="J15" s="7"/>
    </row>
    <row r="16" spans="1:10" ht="15.75">
      <c r="A16" s="9"/>
      <c r="B16" s="9"/>
      <c r="C16" s="9"/>
      <c r="D16" s="9"/>
      <c r="E16" s="9"/>
      <c r="F16" s="6"/>
      <c r="G16" s="6"/>
      <c r="H16" s="6"/>
      <c r="I16" s="6"/>
      <c r="J16" s="7"/>
    </row>
    <row r="17" spans="1:10" ht="15.75">
      <c r="A17" s="9"/>
      <c r="B17" s="9"/>
      <c r="C17" s="9"/>
      <c r="D17" s="9"/>
      <c r="E17" s="9"/>
      <c r="F17" s="6"/>
      <c r="G17" s="6"/>
      <c r="H17" s="6"/>
      <c r="I17" s="6"/>
      <c r="J17" s="7"/>
    </row>
  </sheetData>
  <sheetProtection algorithmName="SHA-512" hashValue="tfNTAp7QsiygQahtLvkNqRPlM3Q83zbM/2Lz/i+2OpvdpoI7AOjI3HVX4N2oaH16lHM4oAhn+0DV1K/rEcAPZA==" saltValue="KgPY/EuMCGLmEHIHyC3o5Q==" spinCount="100000" sheet="1" objects="1" scenarios="1"/>
  <customSheetViews>
    <customSheetView guid="{93F2FEDA-AB07-4652-9895-BE34975CD6CE}" scale="145" showPageBreaks="1" showGridLines="0" hiddenRows="1" view="pageBreakPreview" topLeftCell="A22">
      <selection activeCell="F13" sqref="F13:F14"/>
      <pageMargins left="0.15748031496063" right="0.23622047244094499" top="0.78" bottom="0.61" header="0.35433070866141703" footer="0.511811023622047"/>
      <printOptions horizontalCentered="1"/>
      <pageSetup paperSize="9" scale="110" orientation="landscape" r:id="rId1"/>
      <headerFooter alignWithMargins="0"/>
    </customSheetView>
    <customSheetView guid="{D4DE57C7-E521-4428-80BD-545B19793C78}" scale="145" showPageBreaks="1" showGridLines="0" hiddenRows="1" view="pageBreakPreview">
      <selection activeCell="J5" sqref="J5"/>
      <pageMargins left="0.15748031496063" right="0.23622047244094499" top="0.78" bottom="0.61" header="0.35433070866141703" footer="0.511811023622047"/>
      <printOptions horizontalCentered="1"/>
      <pageSetup paperSize="9" scale="110" orientation="landscape" r:id="rId2"/>
      <headerFooter alignWithMargins="0"/>
    </customSheetView>
    <customSheetView guid="{427AF4ED-2BDF-478F-9F0A-595838FA0EC8}"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3"/>
      <headerFooter alignWithMargins="0"/>
    </customSheetView>
    <customSheetView guid="{EF8F60CB-82F3-477F-A7D3-94F4C70843DC}"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4"/>
      <headerFooter alignWithMargins="0"/>
    </customSheetView>
    <customSheetView guid="{9658319F-66FC-48F8-AB8A-302F6F77BA10}" scale="80" showGridLines="0" hiddenRows="1">
      <pageMargins left="0.15748031496063" right="0.23622047244094499" top="0.78" bottom="0.61" header="0.35433070866141703" footer="0.511811023622047"/>
      <printOptions horizontalCentered="1"/>
      <pageSetup paperSize="9" scale="110" orientation="landscape" r:id="rId5"/>
      <headerFooter alignWithMargins="0"/>
    </customSheetView>
    <customSheetView guid="{D4A148BB-8D25-43B9-8797-A9D3AE767B49}"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6"/>
      <headerFooter alignWithMargins="0"/>
    </customSheetView>
    <customSheetView guid="{714760DF-5EB1-4543-9C04-C1A23AAE4384}"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7"/>
      <headerFooter alignWithMargins="0"/>
    </customSheetView>
    <customSheetView guid="{BE0CEA4D-1A4E-4C32-BF92-B8DA3D3423E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8"/>
      <headerFooter alignWithMargins="0"/>
    </customSheetView>
    <customSheetView guid="{3DA0B320-DAF7-4F4A-921A-9FCFD188E8C7}" showGridLines="0" hiddenRows="1">
      <selection activeCell="C6" sqref="C6:E6"/>
      <pageMargins left="0.15748031496063" right="0.23622047244094499" top="0.78" bottom="0.61" header="0.35433070866141703" footer="0.511811023622047"/>
      <printOptions horizontalCentered="1"/>
      <pageSetup paperSize="9" scale="110" orientation="landscape" r:id="rId9"/>
      <headerFooter alignWithMargins="0"/>
    </customSheetView>
    <customSheetView guid="{8C0E2163-61BB-48DF-AFAF-5E75147ED450}" showGridLines="0" hiddenRows="1">
      <selection activeCell="C6" sqref="C6:E6"/>
      <pageMargins left="0.15748031496063" right="0.23622047244094499" top="0.78" bottom="0.61" header="0.35433070866141703" footer="0.511811023622047"/>
      <printOptions horizontalCentered="1"/>
      <pageSetup paperSize="9" scale="110" orientation="landscape" r:id="rId10"/>
      <headerFooter alignWithMargins="0"/>
    </customSheetView>
    <customSheetView guid="{FD7F7BE1-8CB1-460B-98AB-D33E15FD14E6}" showGridLines="0" hiddenRows="1" topLeftCell="A8">
      <selection activeCell="B2" sqref="B2:E2"/>
      <pageMargins left="0.15748031496063" right="0.23622047244094499" top="0.78" bottom="0.61" header="0.35433070866141703" footer="0.511811023622047"/>
      <printOptions horizontalCentered="1"/>
      <pageSetup paperSize="9" scale="110" orientation="landscape" r:id="rId11"/>
      <headerFooter alignWithMargins="0"/>
    </customSheetView>
    <customSheetView guid="{1F4837C2-36FF-4422-95DC-EAAD1B4FAC2F}" showGridLines="0" hiddenRows="1">
      <selection activeCell="I2" sqref="I2"/>
      <pageMargins left="0.15748031496063" right="0.23622047244094499" top="0.78" bottom="0.61" header="0.35433070866141703" footer="0.511811023622047"/>
      <printOptions horizontalCentered="1"/>
      <pageSetup paperSize="9" scale="110" orientation="landscape" r:id="rId12"/>
      <headerFooter alignWithMargins="0"/>
    </customSheetView>
    <customSheetView guid="{27A45B7A-04F2-4516-B80B-5ED0825D4ED3}" showGridLines="0" fitToPage="1" hiddenRows="1">
      <selection activeCell="C6" sqref="C6:E6"/>
      <pageMargins left="0.15748031496063" right="0.23622047244094499" top="0.78" bottom="0.98425196850393704" header="0.35433070866141703" footer="0.511811023622047"/>
      <printOptions horizontalCentered="1"/>
      <pageSetup paperSize="9" scale="86" orientation="portrait"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E4E2D7-4BFE-4C24-8B93-9FD441A50336}" showGridLines="0" hiddenRows="1" topLeftCell="A4">
      <selection activeCell="C6" sqref="C6:E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2E57CA5-082B-4C11-AB34-2A298199576B}" showGridLines="0" hiddenRows="1" topLeftCell="A2">
      <selection activeCell="B3" sqref="B3:E3"/>
      <pageMargins left="0.15748031496063" right="0.23622047244094499" top="0.78" bottom="0.61" header="0.35433070866141703" footer="0.511811023622047"/>
      <printOptions horizontalCentered="1"/>
      <pageSetup paperSize="9" scale="110" orientation="landscape" r:id="rId19"/>
      <headerFooter alignWithMargins="0"/>
    </customSheetView>
    <customSheetView guid="{E8B8E0BD-9CB3-4C7D-9BC6-088FDFCB0B4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0"/>
      <headerFooter alignWithMargins="0"/>
    </customSheetView>
    <customSheetView guid="{CB39F8EE-FAD8-4C4E-B5E9-5EC27AC08528}"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1"/>
      <headerFooter alignWithMargins="0"/>
    </customSheetView>
    <customSheetView guid="{97B2ED79-AE3F-4DF3-959D-96AE4A0B76A0}"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2"/>
      <headerFooter alignWithMargins="0"/>
    </customSheetView>
    <customSheetView guid="{2D068FA3-47E3-4516-81A6-894AA90F7864}"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23"/>
      <headerFooter alignWithMargins="0"/>
    </customSheetView>
    <customSheetView guid="{25F14B1D-FADD-4C44-AA48-5D402D65337D}"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24"/>
      <headerFooter alignWithMargins="0"/>
    </customSheetView>
    <customSheetView guid="{FC366365-2136-48B2-A9F6-DEB708B66B93}"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25"/>
      <headerFooter alignWithMargins="0"/>
    </customSheetView>
    <customSheetView guid="{FCAAE906-744B-4580-8002-466CC408DAC9}" scale="145" showPageBreaks="1" showGridLines="0" hiddenRows="1" view="pageBreakPreview" topLeftCell="A22">
      <selection activeCell="F13" sqref="F13:F14"/>
      <pageMargins left="0.15748031496063" right="0.23622047244094499" top="0.78" bottom="0.61" header="0.35433070866141703" footer="0.511811023622047"/>
      <printOptions horizontalCentered="1"/>
      <pageSetup paperSize="9" scale="110" orientation="landscape" r:id="rId26"/>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3" type="noConversion"/>
  <printOptions horizontalCentered="1"/>
  <pageMargins left="0.15748031496063" right="0.23622047244094499" top="0.78" bottom="0.61" header="0.35433070866141703" footer="0.511811023622047"/>
  <pageSetup paperSize="9" scale="11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24"/>
  <sheetViews>
    <sheetView showGridLines="0" view="pageBreakPreview" topLeftCell="A16" zoomScaleNormal="100" zoomScaleSheetLayoutView="100" workbookViewId="0">
      <selection activeCell="D20" sqref="D20"/>
    </sheetView>
  </sheetViews>
  <sheetFormatPr defaultColWidth="9" defaultRowHeight="16.5"/>
  <cols>
    <col min="1" max="1" width="9" style="216"/>
    <col min="2" max="2" width="9" style="217"/>
    <col min="3" max="3" width="72.625" style="217" customWidth="1"/>
    <col min="4" max="4" width="66.125" style="229" customWidth="1"/>
    <col min="5" max="16384" width="9" style="215"/>
  </cols>
  <sheetData>
    <row r="1" spans="1:11" ht="45" customHeight="1">
      <c r="A1" s="729" t="str">
        <f>"General Instruction to the Bidders for filling up this workbook of Price Schedules for Package " &amp; Basic!B3</f>
        <v>General Instruction to the Bidders for filling up this workbook of Price Schedules for Package Pile Foundation package PL-01</v>
      </c>
      <c r="B1" s="729"/>
      <c r="C1" s="729"/>
      <c r="D1" s="214"/>
      <c r="E1" s="374"/>
      <c r="F1" s="374"/>
      <c r="G1" s="374"/>
      <c r="H1" s="374"/>
      <c r="I1" s="374"/>
      <c r="J1" s="374"/>
      <c r="K1" s="374"/>
    </row>
    <row r="2" spans="1:11" ht="18" customHeight="1">
      <c r="D2" s="218"/>
      <c r="E2" s="219"/>
      <c r="F2" s="219"/>
      <c r="G2" s="219"/>
      <c r="H2" s="219"/>
      <c r="I2" s="219"/>
      <c r="J2" s="219"/>
      <c r="K2" s="219"/>
    </row>
    <row r="3" spans="1:11" ht="18" customHeight="1">
      <c r="A3" s="220" t="s">
        <v>308</v>
      </c>
      <c r="B3" s="217" t="s">
        <v>294</v>
      </c>
      <c r="D3" s="221"/>
      <c r="E3" s="222"/>
      <c r="F3" s="222"/>
      <c r="G3" s="222"/>
      <c r="H3" s="222"/>
      <c r="I3" s="222"/>
      <c r="J3" s="222"/>
      <c r="K3" s="222"/>
    </row>
    <row r="4" spans="1:11" ht="18" customHeight="1">
      <c r="B4" s="223" t="s">
        <v>322</v>
      </c>
      <c r="C4" s="224" t="s">
        <v>303</v>
      </c>
      <c r="D4" s="221"/>
      <c r="E4" s="222"/>
      <c r="F4" s="222"/>
      <c r="G4" s="222"/>
      <c r="H4" s="222"/>
      <c r="I4" s="222"/>
      <c r="J4" s="222"/>
      <c r="K4" s="222"/>
    </row>
    <row r="5" spans="1:11" ht="38.1" customHeight="1">
      <c r="B5" s="223" t="s">
        <v>323</v>
      </c>
      <c r="C5" s="224" t="s">
        <v>374</v>
      </c>
      <c r="D5" s="221"/>
      <c r="E5" s="222"/>
      <c r="F5" s="222"/>
      <c r="G5" s="222"/>
      <c r="H5" s="222"/>
      <c r="I5" s="222"/>
      <c r="J5" s="222"/>
      <c r="K5" s="222"/>
    </row>
    <row r="6" spans="1:11" ht="18" customHeight="1">
      <c r="B6" s="223" t="s">
        <v>362</v>
      </c>
      <c r="C6" s="224" t="s">
        <v>118</v>
      </c>
      <c r="D6" s="221"/>
      <c r="E6" s="222"/>
      <c r="F6" s="222"/>
      <c r="G6" s="222"/>
      <c r="H6" s="222"/>
      <c r="I6" s="222"/>
      <c r="J6" s="222"/>
      <c r="K6" s="222"/>
    </row>
    <row r="7" spans="1:11" ht="18" customHeight="1">
      <c r="B7" s="223" t="s">
        <v>363</v>
      </c>
      <c r="C7" s="224" t="s">
        <v>375</v>
      </c>
      <c r="D7" s="221"/>
      <c r="E7" s="222"/>
      <c r="F7" s="222"/>
      <c r="G7" s="222"/>
      <c r="H7" s="222"/>
      <c r="I7" s="222"/>
      <c r="J7" s="222"/>
      <c r="K7" s="222"/>
    </row>
    <row r="8" spans="1:11" ht="18" customHeight="1">
      <c r="B8" s="223" t="s">
        <v>376</v>
      </c>
      <c r="C8" s="224" t="s">
        <v>377</v>
      </c>
      <c r="D8" s="221"/>
      <c r="E8" s="222"/>
      <c r="F8" s="222"/>
      <c r="G8" s="222"/>
      <c r="H8" s="222"/>
      <c r="I8" s="222"/>
      <c r="J8" s="222"/>
      <c r="K8" s="222"/>
    </row>
    <row r="9" spans="1:11" ht="18" customHeight="1">
      <c r="B9" s="223" t="s">
        <v>378</v>
      </c>
      <c r="C9" s="224" t="s">
        <v>379</v>
      </c>
      <c r="D9" s="221"/>
      <c r="E9" s="222"/>
      <c r="F9" s="222"/>
      <c r="G9" s="222"/>
      <c r="H9" s="222"/>
      <c r="I9" s="222"/>
      <c r="J9" s="222"/>
      <c r="K9" s="222"/>
    </row>
    <row r="10" spans="1:11" ht="18" customHeight="1">
      <c r="B10" s="223"/>
      <c r="C10" s="224"/>
      <c r="D10" s="221"/>
      <c r="E10" s="222"/>
      <c r="F10" s="222"/>
      <c r="G10" s="222"/>
      <c r="H10" s="222"/>
      <c r="I10" s="222"/>
      <c r="J10" s="222"/>
      <c r="K10" s="222"/>
    </row>
    <row r="11" spans="1:11" ht="18" customHeight="1">
      <c r="A11" s="220" t="s">
        <v>309</v>
      </c>
      <c r="B11" s="217" t="s">
        <v>295</v>
      </c>
      <c r="D11" s="221"/>
      <c r="E11" s="222"/>
      <c r="F11" s="222"/>
      <c r="G11" s="222"/>
      <c r="H11" s="222"/>
      <c r="I11" s="222"/>
      <c r="J11" s="222"/>
      <c r="K11" s="222"/>
    </row>
    <row r="12" spans="1:11" ht="18" customHeight="1">
      <c r="B12" s="728" t="s">
        <v>296</v>
      </c>
      <c r="C12" s="728"/>
      <c r="D12" s="226"/>
      <c r="E12" s="222"/>
      <c r="F12" s="222"/>
      <c r="G12" s="222"/>
      <c r="H12" s="222"/>
      <c r="I12" s="222"/>
      <c r="J12" s="222"/>
      <c r="K12" s="222"/>
    </row>
    <row r="13" spans="1:11" ht="18" customHeight="1">
      <c r="B13" s="227"/>
      <c r="C13" s="224" t="s">
        <v>297</v>
      </c>
      <c r="D13" s="221"/>
      <c r="E13" s="222"/>
      <c r="F13" s="222"/>
      <c r="G13" s="222"/>
      <c r="H13" s="222"/>
      <c r="I13" s="222"/>
      <c r="J13" s="222"/>
      <c r="K13" s="222"/>
    </row>
    <row r="14" spans="1:11" ht="18" customHeight="1">
      <c r="B14" s="728" t="s">
        <v>298</v>
      </c>
      <c r="C14" s="728"/>
      <c r="D14" s="226"/>
      <c r="E14" s="222"/>
      <c r="F14" s="222"/>
      <c r="G14" s="222"/>
      <c r="H14" s="222"/>
      <c r="I14" s="222"/>
      <c r="J14" s="222"/>
      <c r="K14" s="222"/>
    </row>
    <row r="15" spans="1:11" ht="38.1" customHeight="1">
      <c r="B15" s="228" t="s">
        <v>304</v>
      </c>
      <c r="C15" s="224" t="s">
        <v>119</v>
      </c>
      <c r="D15" s="221"/>
      <c r="E15" s="222"/>
      <c r="F15" s="222"/>
      <c r="G15" s="222"/>
      <c r="H15" s="222"/>
      <c r="I15" s="222"/>
      <c r="J15" s="222"/>
      <c r="K15" s="222"/>
    </row>
    <row r="16" spans="1:11" ht="33.6" customHeight="1">
      <c r="B16" s="228" t="s">
        <v>304</v>
      </c>
      <c r="C16" s="224" t="s">
        <v>383</v>
      </c>
      <c r="D16" s="221"/>
      <c r="E16" s="222"/>
      <c r="F16" s="222"/>
      <c r="G16" s="222"/>
      <c r="H16" s="222"/>
      <c r="I16" s="222"/>
      <c r="J16" s="222"/>
      <c r="K16" s="222"/>
    </row>
    <row r="17" spans="2:11" ht="42" customHeight="1">
      <c r="B17" s="228" t="s">
        <v>304</v>
      </c>
      <c r="C17" s="224" t="s">
        <v>384</v>
      </c>
      <c r="D17" s="221"/>
      <c r="E17" s="222"/>
      <c r="F17" s="222"/>
      <c r="G17" s="222"/>
      <c r="H17" s="222"/>
      <c r="I17" s="222"/>
      <c r="J17" s="222"/>
      <c r="K17" s="222"/>
    </row>
    <row r="18" spans="2:11" ht="18" customHeight="1">
      <c r="B18" s="228" t="s">
        <v>304</v>
      </c>
      <c r="C18" s="224" t="s">
        <v>299</v>
      </c>
      <c r="D18" s="221"/>
      <c r="E18" s="222"/>
      <c r="F18" s="222"/>
      <c r="G18" s="222"/>
      <c r="H18" s="222"/>
      <c r="I18" s="222"/>
      <c r="J18" s="222"/>
      <c r="K18" s="222"/>
    </row>
    <row r="19" spans="2:11" ht="18" customHeight="1">
      <c r="B19" s="228" t="s">
        <v>304</v>
      </c>
      <c r="C19" s="224" t="s">
        <v>392</v>
      </c>
      <c r="D19" s="221"/>
      <c r="E19" s="222"/>
      <c r="F19" s="222"/>
      <c r="G19" s="222"/>
      <c r="H19" s="222"/>
      <c r="I19" s="222"/>
      <c r="J19" s="222"/>
      <c r="K19" s="222"/>
    </row>
    <row r="20" spans="2:11" ht="18" customHeight="1">
      <c r="B20" s="228" t="s">
        <v>304</v>
      </c>
      <c r="C20" s="224" t="s">
        <v>300</v>
      </c>
      <c r="D20" s="221"/>
      <c r="E20" s="222"/>
      <c r="F20" s="222"/>
      <c r="G20" s="222"/>
      <c r="H20" s="222"/>
      <c r="I20" s="222"/>
      <c r="J20" s="222"/>
      <c r="K20" s="222"/>
    </row>
    <row r="21" spans="2:11" ht="18" customHeight="1">
      <c r="B21" s="728" t="s">
        <v>405</v>
      </c>
      <c r="C21" s="728"/>
      <c r="D21" s="226"/>
    </row>
    <row r="22" spans="2:11" ht="54" customHeight="1">
      <c r="B22" s="228" t="s">
        <v>304</v>
      </c>
      <c r="C22" s="224" t="s">
        <v>301</v>
      </c>
      <c r="D22" s="221"/>
      <c r="E22" s="222"/>
      <c r="F22" s="222"/>
      <c r="G22" s="222"/>
      <c r="H22" s="222"/>
      <c r="I22" s="222"/>
      <c r="J22" s="222"/>
      <c r="K22" s="222"/>
    </row>
    <row r="23" spans="2:11" ht="28.5" customHeight="1">
      <c r="B23" s="228" t="s">
        <v>304</v>
      </c>
      <c r="C23" s="224" t="s">
        <v>302</v>
      </c>
      <c r="D23" s="221"/>
    </row>
    <row r="24" spans="2:11" ht="18" customHeight="1">
      <c r="B24" s="728" t="s">
        <v>439</v>
      </c>
      <c r="C24" s="728"/>
      <c r="D24" s="221"/>
    </row>
    <row r="25" spans="2:11" ht="24" customHeight="1">
      <c r="B25" s="228" t="s">
        <v>304</v>
      </c>
      <c r="C25" s="224" t="s">
        <v>441</v>
      </c>
      <c r="D25" s="221"/>
    </row>
    <row r="26" spans="2:11" ht="18" customHeight="1">
      <c r="B26" s="228" t="s">
        <v>304</v>
      </c>
      <c r="C26" s="224" t="s">
        <v>305</v>
      </c>
      <c r="D26" s="221"/>
    </row>
    <row r="27" spans="2:11" ht="18" customHeight="1">
      <c r="B27" s="228"/>
      <c r="C27" s="224"/>
      <c r="D27" s="221"/>
    </row>
    <row r="28" spans="2:11" ht="18" customHeight="1">
      <c r="B28" s="728" t="s">
        <v>440</v>
      </c>
      <c r="C28" s="728"/>
    </row>
    <row r="29" spans="2:11" ht="38.1" customHeight="1">
      <c r="B29" s="228" t="s">
        <v>304</v>
      </c>
      <c r="C29" s="224" t="s">
        <v>406</v>
      </c>
    </row>
    <row r="30" spans="2:11" ht="38.1" customHeight="1">
      <c r="B30" s="228" t="s">
        <v>304</v>
      </c>
      <c r="C30" s="224" t="s">
        <v>305</v>
      </c>
    </row>
    <row r="31" spans="2:11" ht="18" customHeight="1">
      <c r="B31" s="728" t="s">
        <v>411</v>
      </c>
      <c r="C31" s="728"/>
    </row>
    <row r="32" spans="2:11" ht="18" customHeight="1">
      <c r="B32" s="228" t="s">
        <v>304</v>
      </c>
      <c r="C32" s="224" t="s">
        <v>120</v>
      </c>
      <c r="D32" s="221"/>
      <c r="E32" s="222"/>
      <c r="F32" s="222"/>
      <c r="G32" s="222"/>
      <c r="H32" s="222"/>
      <c r="I32" s="222"/>
      <c r="J32" s="222"/>
      <c r="K32" s="222"/>
    </row>
    <row r="33" spans="1:11" ht="18" customHeight="1">
      <c r="B33" s="228" t="s">
        <v>304</v>
      </c>
      <c r="C33" s="224" t="s">
        <v>442</v>
      </c>
      <c r="D33" s="221"/>
      <c r="E33" s="222"/>
      <c r="F33" s="222"/>
      <c r="G33" s="222"/>
      <c r="H33" s="222"/>
      <c r="I33" s="222"/>
      <c r="J33" s="222"/>
      <c r="K33" s="222"/>
    </row>
    <row r="34" spans="1:11" ht="36" customHeight="1">
      <c r="B34" s="228" t="s">
        <v>304</v>
      </c>
      <c r="C34" s="224" t="s">
        <v>121</v>
      </c>
      <c r="D34" s="221"/>
      <c r="E34" s="222"/>
      <c r="F34" s="222"/>
      <c r="G34" s="222"/>
      <c r="H34" s="222"/>
      <c r="I34" s="222"/>
      <c r="J34" s="222"/>
      <c r="K34" s="222"/>
    </row>
    <row r="35" spans="1:11" ht="18" customHeight="1">
      <c r="B35" s="228" t="s">
        <v>304</v>
      </c>
      <c r="C35" s="224" t="s">
        <v>306</v>
      </c>
      <c r="D35" s="221"/>
      <c r="E35" s="222"/>
      <c r="F35" s="222"/>
      <c r="G35" s="222"/>
      <c r="H35" s="222"/>
      <c r="I35" s="222"/>
      <c r="J35" s="222"/>
      <c r="K35" s="222"/>
    </row>
    <row r="36" spans="1:11" ht="18" hidden="1" customHeight="1">
      <c r="A36" s="217"/>
      <c r="C36" s="231"/>
    </row>
    <row r="37" spans="1:11" ht="18" hidden="1" customHeight="1">
      <c r="A37" s="725"/>
      <c r="B37" s="725"/>
      <c r="C37" s="725"/>
      <c r="D37" s="225"/>
    </row>
    <row r="38" spans="1:11" ht="18" customHeight="1">
      <c r="A38" s="726" t="s">
        <v>122</v>
      </c>
      <c r="B38" s="726"/>
      <c r="C38" s="726"/>
      <c r="D38" s="225"/>
    </row>
    <row r="39" spans="1:11" ht="36" customHeight="1">
      <c r="A39" s="727" t="s">
        <v>307</v>
      </c>
      <c r="B39" s="727"/>
      <c r="C39" s="727"/>
    </row>
    <row r="40" spans="1:11" ht="18" customHeight="1">
      <c r="B40" s="232"/>
      <c r="C40" s="232"/>
    </row>
    <row r="41" spans="1:11" ht="18" customHeight="1">
      <c r="C41" s="230"/>
    </row>
    <row r="42" spans="1:11" ht="18" customHeight="1">
      <c r="C42" s="231"/>
    </row>
    <row r="43" spans="1:11" ht="18" customHeight="1">
      <c r="C43" s="230"/>
    </row>
    <row r="44" spans="1:11" ht="18" customHeight="1">
      <c r="B44" s="231"/>
      <c r="C44" s="231"/>
    </row>
    <row r="45" spans="1:11" ht="18" customHeight="1">
      <c r="B45" s="231"/>
      <c r="C45" s="231"/>
    </row>
    <row r="46" spans="1:11" ht="18" customHeight="1">
      <c r="B46" s="231"/>
      <c r="C46" s="231"/>
    </row>
    <row r="47" spans="1:11" ht="18" customHeight="1">
      <c r="B47" s="231"/>
      <c r="C47" s="231"/>
    </row>
    <row r="48" spans="1:11" ht="18" customHeight="1">
      <c r="B48" s="231"/>
      <c r="C48" s="231"/>
    </row>
    <row r="49" spans="2:3" ht="18" customHeight="1">
      <c r="B49" s="231"/>
      <c r="C49" s="231"/>
    </row>
    <row r="50" spans="2:3" ht="18" customHeight="1"/>
    <row r="51" spans="2:3" ht="18" customHeight="1"/>
    <row r="52" spans="2:3" ht="18" customHeight="1"/>
    <row r="53" spans="2:3" ht="18" customHeight="1"/>
    <row r="54" spans="2:3" ht="18" customHeight="1"/>
    <row r="55" spans="2:3" ht="18" customHeight="1"/>
    <row r="56" spans="2:3" ht="18" customHeight="1"/>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sheetData>
  <sheetProtection algorithmName="SHA-512" hashValue="ID+T0ZrHHBgpZdlaWIYl1rOf+L9HnMvMANBM0ebEFPLCFgMA2u9JAnxw292eXLeQOcYPzdYgGyMtp8UWkfmgwg==" saltValue="+ENOEy/QHd8IHK2kkuYZog==" spinCount="100000" sheet="1" objects="1" scenarios="1"/>
  <customSheetViews>
    <customSheetView guid="{93F2FEDA-AB07-4652-9895-BE34975CD6CE}" showPageBreaks="1" showGridLines="0" printArea="1" hiddenRows="1" view="pageBreakPreview">
      <selection activeCell="C32" sqref="C32"/>
      <pageMargins left="0.75" right="0.75" top="0.55000000000000004" bottom="0.47" header="0.32" footer="0.25"/>
      <pageSetup paperSize="9" scale="90" fitToHeight="0" orientation="portrait" r:id="rId1"/>
      <headerFooter alignWithMargins="0">
        <oddFooter>&amp;RPage &amp;P of &amp;N</oddFooter>
      </headerFooter>
    </customSheetView>
    <customSheetView guid="{D4DE57C7-E521-4428-80BD-545B19793C78}" showPageBreaks="1" showGridLines="0" printArea="1" hiddenRows="1" view="pageBreakPreview">
      <selection activeCell="C32" sqref="C32"/>
      <pageMargins left="0.75" right="0.75" top="0.55000000000000004" bottom="0.47" header="0.32" footer="0.25"/>
      <pageSetup paperSize="9" scale="90" fitToHeight="0" orientation="portrait" r:id="rId2"/>
      <headerFooter alignWithMargins="0">
        <oddFooter>&amp;RPage &amp;P of &amp;N</oddFooter>
      </headerFooter>
    </customSheetView>
    <customSheetView guid="{427AF4ED-2BDF-478F-9F0A-595838FA0EC8}" showPageBreaks="1" showGridLines="0" printArea="1" hiddenRows="1" view="pageBreakPreview" topLeftCell="A10">
      <selection activeCell="D29" sqref="D29"/>
      <pageMargins left="0.75" right="0.75" top="0.55000000000000004" bottom="0.47" header="0.32" footer="0.25"/>
      <pageSetup paperSize="9" scale="90" fitToHeight="0" orientation="portrait" r:id="rId3"/>
      <headerFooter alignWithMargins="0">
        <oddFooter>&amp;RPage &amp;P of &amp;N</oddFooter>
      </headerFooter>
    </customSheetView>
    <customSheetView guid="{EF8F60CB-82F3-477F-A7D3-94F4C70843DC}" showPageBreaks="1" showGridLines="0" printArea="1" hiddenRows="1" view="pageBreakPreview" topLeftCell="A25">
      <selection activeCell="D29" sqref="D29"/>
      <pageMargins left="0.75" right="0.75" top="0.55000000000000004" bottom="0.47" header="0.32" footer="0.25"/>
      <pageSetup paperSize="9" scale="90" fitToHeight="0" orientation="portrait" r:id="rId4"/>
      <headerFooter alignWithMargins="0">
        <oddFooter>&amp;RPage &amp;P of &amp;N</oddFooter>
      </headerFooter>
    </customSheetView>
    <customSheetView guid="{9658319F-66FC-48F8-AB8A-302F6F77BA10}" scale="60" showPageBreaks="1" showGridLines="0" printArea="1" hiddenRows="1" view="pageBreakPreview" topLeftCell="A22">
      <selection activeCell="D29" sqref="D29"/>
      <pageMargins left="0.75" right="0.75" top="0.55000000000000004" bottom="0.47" header="0.32" footer="0.25"/>
      <pageSetup paperSize="9" scale="90" fitToHeight="0" orientation="portrait" r:id="rId5"/>
      <headerFooter alignWithMargins="0">
        <oddFooter>&amp;RPage &amp;P of &amp;N</oddFooter>
      </headerFooter>
    </customSheetView>
    <customSheetView guid="{D4A148BB-8D25-43B9-8797-A9D3AE767B49}" showGridLines="0" hiddenRows="1">
      <selection activeCell="C19" sqref="C19"/>
      <pageMargins left="0.75" right="0.75" top="0.55000000000000004" bottom="0.47" header="0.32" footer="0.25"/>
      <pageSetup paperSize="9" scale="90" fitToHeight="0" orientation="portrait" r:id="rId6"/>
      <headerFooter alignWithMargins="0">
        <oddFooter>&amp;RPage &amp;P of &amp;N</oddFooter>
      </headerFooter>
    </customSheetView>
    <customSheetView guid="{714760DF-5EB1-4543-9C04-C1A23AAE4384}" showGridLines="0" hiddenRows="1">
      <selection activeCell="C19" sqref="C19"/>
      <pageMargins left="0.75" right="0.75" top="0.55000000000000004" bottom="0.47" header="0.32" footer="0.25"/>
      <pageSetup paperSize="9" scale="90" fitToHeight="0" orientation="portrait" r:id="rId7"/>
      <headerFooter alignWithMargins="0">
        <oddFooter>&amp;RPage &amp;P of &amp;N</oddFooter>
      </headerFooter>
    </customSheetView>
    <customSheetView guid="{BE0CEA4D-1A4E-4C32-BF92-B8DA3D3423E5}" showGridLines="0" hiddenRows="1" topLeftCell="A28">
      <selection activeCell="C19" sqref="C19"/>
      <pageMargins left="0.75" right="0.75" top="0.55000000000000004" bottom="0.47" header="0.32" footer="0.25"/>
      <pageSetup paperSize="9" scale="90" fitToHeight="0" orientation="portrait" r:id="rId8"/>
      <headerFooter alignWithMargins="0">
        <oddFooter>&amp;RPage &amp;P of &amp;N</oddFooter>
      </headerFooter>
    </customSheetView>
    <customSheetView guid="{3DA0B320-DAF7-4F4A-921A-9FCFD188E8C7}" showGridLines="0" hiddenRows="1" topLeftCell="A13">
      <selection activeCell="C19" sqref="C19"/>
      <pageMargins left="0.75" right="0.75" top="0.55000000000000004" bottom="0.47" header="0.32" footer="0.25"/>
      <pageSetup paperSize="9" scale="90" fitToHeight="0" orientation="portrait" r:id="rId9"/>
      <headerFooter alignWithMargins="0">
        <oddFooter>&amp;RPage &amp;P of &amp;N</oddFooter>
      </headerFooter>
    </customSheetView>
    <customSheetView guid="{8C0E2163-61BB-48DF-AFAF-5E75147ED450}" showGridLines="0" hiddenRows="1" topLeftCell="A13">
      <selection activeCell="C19" sqref="C19"/>
      <pageMargins left="0.75" right="0.75" top="0.55000000000000004" bottom="0.47" header="0.32" footer="0.25"/>
      <pageSetup paperSize="9" scale="90" fitToHeight="0" orientation="portrait" r:id="rId10"/>
      <headerFooter alignWithMargins="0">
        <oddFooter>&amp;RPage &amp;P of &amp;N</oddFooter>
      </headerFooter>
    </customSheetView>
    <customSheetView guid="{FD7F7BE1-8CB1-460B-98AB-D33E15FD14E6}" showGridLines="0" hiddenRows="1" topLeftCell="A25">
      <selection activeCell="D28" sqref="D28"/>
      <pageMargins left="0.75" right="0.75" top="0.55000000000000004" bottom="0.47" header="0.32" footer="0.25"/>
      <pageSetup paperSize="9" scale="90" fitToHeight="0" orientation="portrait" r:id="rId11"/>
      <headerFooter alignWithMargins="0">
        <oddFooter>&amp;RPage &amp;P of &amp;N</oddFooter>
      </headerFooter>
    </customSheetView>
    <customSheetView guid="{1F4837C2-36FF-4422-95DC-EAAD1B4FAC2F}" showGridLines="0" hiddenRows="1">
      <selection activeCell="D28" sqref="D28"/>
      <pageMargins left="0.75" right="0.75" top="0.55000000000000004" bottom="0.47" header="0.32" footer="0.25"/>
      <pageSetup paperSize="9" scale="90" fitToHeight="0" orientation="portrait" r:id="rId12"/>
      <headerFooter alignWithMargins="0">
        <oddFooter>&amp;RPage &amp;P of &amp;N</oddFooter>
      </headerFooter>
    </customSheetView>
    <customSheetView guid="{27A45B7A-04F2-4516-B80B-5ED0825D4ED3}" showGridLines="0" fitToPage="1" topLeftCell="A19">
      <selection activeCell="B12" sqref="B12:C12"/>
      <pageMargins left="0.75" right="0.75" top="0.55000000000000004" bottom="0.47" header="0.32" footer="0.25"/>
      <pageSetup paperSize="9" scale="97" fitToHeight="0" orientation="portrait" r:id="rId13"/>
      <headerFooter alignWithMargins="0">
        <oddFooter>&amp;RPage &amp;P of &amp;N</oddFooter>
      </headerFooter>
    </customSheetView>
    <customSheetView guid="{091A6405-72DB-46E0-B81A-EC53A5C58396}" showGridLines="0">
      <selection activeCell="B12" sqref="B12:C12"/>
      <pageMargins left="0.75" right="0.75" top="0.55000000000000004" bottom="0.47" header="0.32" footer="0.25"/>
      <pageSetup orientation="portrait" r:id="rId14"/>
      <headerFooter alignWithMargins="0">
        <oddFooter>&amp;RPage &amp;P of &amp;N</oddFooter>
      </headerFooter>
    </customSheetView>
    <customSheetView guid="{EEE4E2D7-4BFE-4C24-8B93-9FD441A50336}" showGridLines="0" fitToPage="1" topLeftCell="A55">
      <selection activeCell="B12" sqref="B12:C12"/>
      <pageMargins left="0.75" right="0.75" top="0.55000000000000004" bottom="0.47" header="0.32" footer="0.25"/>
      <pageSetup paperSize="9" scale="97" fitToHeight="0" orientation="portrait" r:id="rId15"/>
      <headerFooter alignWithMargins="0">
        <oddFooter>&amp;RPage &amp;P of &amp;N</oddFooter>
      </headerFooter>
    </customSheetView>
    <customSheetView guid="{E2E57CA5-082B-4C11-AB34-2A298199576B}" showGridLines="0" fitToPage="1">
      <selection activeCell="C23" sqref="C23"/>
      <pageMargins left="0.75" right="0.75" top="0.55000000000000004" bottom="0.47" header="0.32" footer="0.25"/>
      <pageSetup paperSize="9" scale="96" fitToHeight="0" orientation="portrait" r:id="rId16"/>
      <headerFooter alignWithMargins="0">
        <oddFooter>&amp;RPage &amp;P of &amp;N</oddFooter>
      </headerFooter>
    </customSheetView>
    <customSheetView guid="{E8B8E0BD-9CB3-4C7D-9BC6-088FDFCB0B45}" showGridLines="0" hiddenRows="1">
      <selection activeCell="C19" sqref="C19"/>
      <pageMargins left="0.75" right="0.75" top="0.55000000000000004" bottom="0.47" header="0.32" footer="0.25"/>
      <pageSetup paperSize="9" scale="90" fitToHeight="0" orientation="portrait" r:id="rId17"/>
      <headerFooter alignWithMargins="0">
        <oddFooter>&amp;RPage &amp;P of &amp;N</oddFooter>
      </headerFooter>
    </customSheetView>
    <customSheetView guid="{CB39F8EE-FAD8-4C4E-B5E9-5EC27AC08528}" showGridLines="0" hiddenRows="1">
      <selection activeCell="C19" sqref="C19"/>
      <pageMargins left="0.75" right="0.75" top="0.55000000000000004" bottom="0.47" header="0.32" footer="0.25"/>
      <pageSetup paperSize="9" scale="90" fitToHeight="0" orientation="portrait" r:id="rId18"/>
      <headerFooter alignWithMargins="0">
        <oddFooter>&amp;RPage &amp;P of &amp;N</oddFooter>
      </headerFooter>
    </customSheetView>
    <customSheetView guid="{97B2ED79-AE3F-4DF3-959D-96AE4A0B76A0}" scale="60" showPageBreaks="1" showGridLines="0" printArea="1" hiddenRows="1" view="pageBreakPreview" topLeftCell="A10">
      <selection activeCell="D29" sqref="D29"/>
      <pageMargins left="0.75" right="0.75" top="0.55000000000000004" bottom="0.47" header="0.32" footer="0.25"/>
      <pageSetup paperSize="9" scale="90" fitToHeight="0" orientation="portrait" r:id="rId19"/>
      <headerFooter alignWithMargins="0">
        <oddFooter>&amp;RPage &amp;P of &amp;N</oddFooter>
      </headerFooter>
    </customSheetView>
    <customSheetView guid="{2D068FA3-47E3-4516-81A6-894AA90F7864}" showPageBreaks="1" showGridLines="0" printArea="1" hiddenRows="1" view="pageBreakPreview" topLeftCell="A25">
      <selection activeCell="D29" sqref="D29"/>
      <pageMargins left="0.75" right="0.75" top="0.55000000000000004" bottom="0.47" header="0.32" footer="0.25"/>
      <pageSetup paperSize="9" scale="90" fitToHeight="0" orientation="portrait" r:id="rId20"/>
      <headerFooter alignWithMargins="0">
        <oddFooter>&amp;RPage &amp;P of &amp;N</oddFooter>
      </headerFooter>
    </customSheetView>
    <customSheetView guid="{25F14B1D-FADD-4C44-AA48-5D402D65337D}" showPageBreaks="1" showGridLines="0" printArea="1" hiddenRows="1" view="pageBreakPreview">
      <selection activeCell="D29" sqref="D29"/>
      <pageMargins left="0.75" right="0.75" top="0.55000000000000004" bottom="0.47" header="0.32" footer="0.25"/>
      <pageSetup paperSize="9" scale="90" fitToHeight="0" orientation="portrait" r:id="rId21"/>
      <headerFooter alignWithMargins="0">
        <oddFooter>&amp;RPage &amp;P of &amp;N</oddFooter>
      </headerFooter>
    </customSheetView>
    <customSheetView guid="{FC366365-2136-48B2-A9F6-DEB708B66B93}" showPageBreaks="1" showGridLines="0" printArea="1" hiddenRows="1" view="pageBreakPreview" topLeftCell="A10">
      <selection activeCell="D29" sqref="D29"/>
      <pageMargins left="0.75" right="0.75" top="0.55000000000000004" bottom="0.47" header="0.32" footer="0.25"/>
      <pageSetup paperSize="9" scale="90" fitToHeight="0" orientation="portrait" r:id="rId22"/>
      <headerFooter alignWithMargins="0">
        <oddFooter>&amp;RPage &amp;P of &amp;N</oddFooter>
      </headerFooter>
    </customSheetView>
    <customSheetView guid="{FCAAE906-744B-4580-8002-466CC408DAC9}" showPageBreaks="1" showGridLines="0" printArea="1" hiddenRows="1" view="pageBreakPreview">
      <selection activeCell="C32" sqref="C32"/>
      <pageMargins left="0.75" right="0.75" top="0.55000000000000004" bottom="0.47" header="0.32" footer="0.25"/>
      <pageSetup paperSize="9" scale="90" fitToHeight="0" orientation="portrait" r:id="rId23"/>
      <headerFooter alignWithMargins="0">
        <oddFooter>&amp;RPage &amp;P of &amp;N</oddFooter>
      </headerFooter>
    </customSheetView>
  </customSheetViews>
  <mergeCells count="10">
    <mergeCell ref="A37:C37"/>
    <mergeCell ref="A38:C38"/>
    <mergeCell ref="A39:C39"/>
    <mergeCell ref="B28:C28"/>
    <mergeCell ref="A1:C1"/>
    <mergeCell ref="B12:C12"/>
    <mergeCell ref="B14:C14"/>
    <mergeCell ref="B21:C21"/>
    <mergeCell ref="B31:C31"/>
    <mergeCell ref="B24:C24"/>
  </mergeCells>
  <pageMargins left="0.75" right="0.75" top="0.55000000000000004" bottom="0.47" header="0.32" footer="0.25"/>
  <pageSetup paperSize="9" scale="90" fitToHeight="0" orientation="portrait" r:id="rId24"/>
  <headerFooter alignWithMargins="0">
    <oddFooter>&amp;RPage &amp;P of &amp;N</oddFooter>
  </headerFooter>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fitToPage="1"/>
  </sheetPr>
  <dimension ref="B1:AC29"/>
  <sheetViews>
    <sheetView showGridLines="0" view="pageBreakPreview" topLeftCell="A10" zoomScaleNormal="100" zoomScaleSheetLayoutView="100" workbookViewId="0">
      <selection activeCell="M24" sqref="M24"/>
    </sheetView>
  </sheetViews>
  <sheetFormatPr defaultColWidth="8" defaultRowHeight="16.5"/>
  <cols>
    <col min="1" max="1" width="8" style="124" customWidth="1"/>
    <col min="2" max="2" width="28.875" style="126" customWidth="1"/>
    <col min="3" max="3" width="10.25" style="126" customWidth="1"/>
    <col min="4" max="5" width="5.625" style="126" customWidth="1"/>
    <col min="6" max="6" width="5.625" style="134" customWidth="1"/>
    <col min="7" max="7" width="34.125" style="134" customWidth="1"/>
    <col min="8" max="11" width="10.375" style="134" customWidth="1"/>
    <col min="12" max="12" width="10.375" style="134" hidden="1" customWidth="1"/>
    <col min="13" max="25" width="10.375" style="134" customWidth="1"/>
    <col min="26" max="26" width="8" style="124" customWidth="1"/>
    <col min="27" max="27" width="13.375" style="124" customWidth="1"/>
    <col min="28" max="16384" width="8" style="124"/>
  </cols>
  <sheetData>
    <row r="1" spans="2:29" s="129" customFormat="1" ht="60" customHeight="1">
      <c r="B1" s="730" t="str">
        <f>Cover!$B$2</f>
        <v xml:space="preserve">Pile Foundation package PL-01 under “Transmission Line works of 765KV Angul-Srikakulam 2nd D/c Transmission line part-I”.     </v>
      </c>
      <c r="C1" s="730"/>
      <c r="D1" s="730"/>
      <c r="E1" s="730"/>
      <c r="F1" s="730"/>
      <c r="G1" s="730"/>
      <c r="H1" s="125"/>
      <c r="I1" s="125"/>
      <c r="J1" s="125"/>
      <c r="K1" s="125"/>
      <c r="L1" s="125"/>
      <c r="M1" s="125"/>
      <c r="N1" s="125"/>
      <c r="O1" s="125"/>
      <c r="P1" s="125"/>
      <c r="Q1" s="125"/>
      <c r="R1" s="125"/>
      <c r="S1" s="125"/>
      <c r="T1" s="125"/>
      <c r="U1" s="125"/>
      <c r="V1" s="125"/>
      <c r="W1" s="125"/>
      <c r="X1" s="125"/>
      <c r="Y1" s="125"/>
      <c r="AA1" s="148"/>
      <c r="AB1" s="148"/>
      <c r="AC1" s="148"/>
    </row>
    <row r="2" spans="2:29" ht="20.100000000000001" customHeight="1">
      <c r="B2" s="731" t="str">
        <f>Cover!B3</f>
        <v>Specification No.: CC/T/W-PILE/DOM/A10/26/08899</v>
      </c>
      <c r="C2" s="731"/>
      <c r="D2" s="731"/>
      <c r="E2" s="731"/>
      <c r="F2" s="731"/>
      <c r="G2" s="731"/>
      <c r="H2" s="126"/>
      <c r="I2" s="126"/>
      <c r="J2" s="126"/>
      <c r="K2" s="126"/>
      <c r="L2" s="126"/>
      <c r="M2" s="126"/>
      <c r="N2" s="126"/>
      <c r="O2" s="126"/>
      <c r="P2" s="126"/>
      <c r="Q2" s="126"/>
      <c r="R2" s="126"/>
      <c r="S2" s="126"/>
      <c r="T2" s="126"/>
      <c r="U2" s="126"/>
      <c r="V2" s="126"/>
      <c r="W2" s="126"/>
      <c r="X2" s="126"/>
      <c r="Y2" s="126"/>
      <c r="AA2" s="124" t="s">
        <v>243</v>
      </c>
      <c r="AB2" s="248">
        <v>1</v>
      </c>
      <c r="AC2" s="149"/>
    </row>
    <row r="3" spans="2:29" ht="12" customHeight="1">
      <c r="B3" s="127"/>
      <c r="C3" s="127"/>
      <c r="D3" s="127"/>
      <c r="E3" s="127"/>
      <c r="F3" s="126"/>
      <c r="G3" s="126"/>
      <c r="H3" s="126"/>
      <c r="I3" s="126"/>
      <c r="J3" s="126"/>
      <c r="K3" s="126"/>
      <c r="L3" s="126"/>
      <c r="M3" s="126"/>
      <c r="N3" s="126"/>
      <c r="O3" s="126"/>
      <c r="P3" s="126"/>
      <c r="Q3" s="126"/>
      <c r="R3" s="126"/>
      <c r="S3" s="126"/>
      <c r="T3" s="126"/>
      <c r="U3" s="126"/>
      <c r="V3" s="126"/>
      <c r="W3" s="126"/>
      <c r="X3" s="126"/>
      <c r="Y3" s="126"/>
      <c r="AA3" s="528" t="s">
        <v>460</v>
      </c>
      <c r="AB3" s="248" t="s">
        <v>380</v>
      </c>
      <c r="AC3" s="149"/>
    </row>
    <row r="4" spans="2:29" ht="20.100000000000001" customHeight="1">
      <c r="B4" s="732" t="s">
        <v>244</v>
      </c>
      <c r="C4" s="732"/>
      <c r="D4" s="732"/>
      <c r="E4" s="732"/>
      <c r="F4" s="732"/>
      <c r="G4" s="732"/>
      <c r="H4" s="126"/>
      <c r="I4" s="126"/>
      <c r="J4" s="126"/>
      <c r="K4" s="126"/>
      <c r="L4" s="126"/>
      <c r="M4" s="126"/>
      <c r="N4" s="126"/>
      <c r="O4" s="126"/>
      <c r="P4" s="126"/>
      <c r="Q4" s="126"/>
      <c r="R4" s="126"/>
      <c r="S4" s="126"/>
      <c r="T4" s="126"/>
      <c r="U4" s="126"/>
      <c r="V4" s="126"/>
      <c r="W4" s="126"/>
      <c r="X4" s="126"/>
      <c r="Y4" s="126"/>
      <c r="AB4" s="248"/>
      <c r="AC4" s="149"/>
    </row>
    <row r="5" spans="2:29" ht="12" customHeight="1">
      <c r="B5" s="128"/>
      <c r="C5" s="128"/>
      <c r="F5" s="126"/>
      <c r="G5" s="126"/>
      <c r="H5" s="126"/>
      <c r="I5" s="126"/>
      <c r="J5" s="126"/>
      <c r="K5" s="126"/>
      <c r="L5" s="126"/>
      <c r="M5" s="126"/>
      <c r="N5" s="126"/>
      <c r="O5" s="126"/>
      <c r="P5" s="126"/>
      <c r="Q5" s="126"/>
      <c r="R5" s="126"/>
      <c r="S5" s="126"/>
      <c r="T5" s="126"/>
      <c r="U5" s="126"/>
      <c r="V5" s="126"/>
      <c r="W5" s="126"/>
      <c r="X5" s="126"/>
      <c r="Y5" s="126"/>
      <c r="AA5" s="149"/>
      <c r="AB5" s="149"/>
      <c r="AC5" s="149"/>
    </row>
    <row r="6" spans="2:29" s="129" customFormat="1" ht="43.5" customHeight="1">
      <c r="B6" s="130" t="s">
        <v>245</v>
      </c>
      <c r="C6" s="131"/>
      <c r="D6" s="733" t="s">
        <v>243</v>
      </c>
      <c r="E6" s="733"/>
      <c r="F6" s="733"/>
      <c r="G6" s="733"/>
      <c r="H6" s="132"/>
      <c r="I6" s="132"/>
      <c r="J6" s="132"/>
      <c r="K6" s="132"/>
      <c r="L6" s="132"/>
      <c r="M6" s="132"/>
      <c r="N6" s="132"/>
      <c r="O6" s="132"/>
      <c r="P6" s="132"/>
      <c r="Q6" s="132"/>
      <c r="R6" s="132"/>
      <c r="S6" s="132"/>
      <c r="U6" s="132"/>
      <c r="V6" s="132"/>
      <c r="W6" s="132"/>
      <c r="X6" s="132"/>
      <c r="Y6" s="132"/>
      <c r="AA6" s="150">
        <f>IF(D6= "Sole Bidder", 0, D7)</f>
        <v>0</v>
      </c>
      <c r="AB6" s="148"/>
      <c r="AC6" s="148"/>
    </row>
    <row r="7" spans="2:29" ht="50.1" customHeight="1">
      <c r="B7" s="130" t="str">
        <f>IF(D6= "JV (Joint Venture)", "Total Nos. of  Partners in the JV [excluding the Lead Partner]", "")</f>
        <v/>
      </c>
      <c r="C7" s="133"/>
      <c r="D7" s="734">
        <v>1</v>
      </c>
      <c r="E7" s="735"/>
      <c r="F7" s="735"/>
      <c r="G7" s="736"/>
      <c r="AA7" s="149"/>
      <c r="AB7" s="149"/>
      <c r="AC7" s="149"/>
    </row>
    <row r="8" spans="2:29" ht="19.5" customHeight="1">
      <c r="B8" s="135"/>
      <c r="C8" s="135"/>
      <c r="D8" s="132"/>
      <c r="L8" s="134">
        <f>IF(AND(D6="JV (Joint Venture)",D7=1),1,0)</f>
        <v>0</v>
      </c>
    </row>
    <row r="9" spans="2:29" ht="20.100000000000001" customHeight="1">
      <c r="B9" s="136" t="str">
        <f>IF(D6= "Sole Bidder", "Name of Sole Bidder", "Name of Lead Partner")</f>
        <v>Name of Sole Bidder</v>
      </c>
      <c r="C9" s="137"/>
      <c r="D9" s="737"/>
      <c r="E9" s="738"/>
      <c r="F9" s="738"/>
      <c r="G9" s="739"/>
    </row>
    <row r="10" spans="2:29" ht="20.100000000000001" customHeight="1">
      <c r="B10" s="138" t="str">
        <f>IF(D6= "Sole Bidder", "Address of Sole Bidder", "Address of Lead Partner")</f>
        <v>Address of Sole Bidder</v>
      </c>
      <c r="C10" s="139"/>
      <c r="D10" s="737"/>
      <c r="E10" s="738"/>
      <c r="F10" s="738"/>
      <c r="G10" s="739"/>
    </row>
    <row r="11" spans="2:29" ht="20.100000000000001" customHeight="1">
      <c r="B11" s="140"/>
      <c r="C11" s="141"/>
      <c r="D11" s="737"/>
      <c r="E11" s="738"/>
      <c r="F11" s="738"/>
      <c r="G11" s="739"/>
    </row>
    <row r="12" spans="2:29" ht="20.100000000000001" customHeight="1">
      <c r="B12" s="142"/>
      <c r="C12" s="143"/>
      <c r="D12" s="737"/>
      <c r="E12" s="738"/>
      <c r="F12" s="738"/>
      <c r="G12" s="739"/>
    </row>
    <row r="13" spans="2:29" ht="20.100000000000001" customHeight="1"/>
    <row r="14" spans="2:29" ht="20.100000000000001" customHeight="1">
      <c r="B14" s="136" t="str">
        <f>IF(D7=1, "Name of other Partner","Name of other Partner - 1")</f>
        <v>Name of other Partner</v>
      </c>
      <c r="C14" s="137"/>
      <c r="D14" s="737"/>
      <c r="E14" s="738"/>
      <c r="F14" s="738"/>
      <c r="G14" s="739"/>
    </row>
    <row r="15" spans="2:29" ht="20.100000000000001" customHeight="1">
      <c r="B15" s="138" t="str">
        <f>IF(D7=1, "Address of other Partner","Address of other Partner - 1")</f>
        <v>Address of other Partner</v>
      </c>
      <c r="C15" s="139"/>
      <c r="D15" s="737"/>
      <c r="E15" s="738"/>
      <c r="F15" s="738"/>
      <c r="G15" s="739"/>
    </row>
    <row r="16" spans="2:29" ht="20.100000000000001" customHeight="1">
      <c r="B16" s="140"/>
      <c r="C16" s="141"/>
      <c r="D16" s="737"/>
      <c r="E16" s="738"/>
      <c r="F16" s="738"/>
      <c r="G16" s="739"/>
    </row>
    <row r="17" spans="2:25" ht="20.100000000000001" customHeight="1">
      <c r="B17" s="142"/>
      <c r="C17" s="143"/>
      <c r="D17" s="737"/>
      <c r="E17" s="738"/>
      <c r="F17" s="738"/>
      <c r="G17" s="739"/>
    </row>
    <row r="18" spans="2:25" ht="20.100000000000001" customHeight="1"/>
    <row r="19" spans="2:25" ht="20.100000000000001" customHeight="1">
      <c r="B19" s="136" t="s">
        <v>381</v>
      </c>
      <c r="C19" s="137"/>
      <c r="D19" s="737"/>
      <c r="E19" s="738"/>
      <c r="F19" s="738"/>
      <c r="G19" s="739"/>
    </row>
    <row r="20" spans="2:25" ht="20.100000000000001" customHeight="1">
      <c r="B20" s="138" t="s">
        <v>382</v>
      </c>
      <c r="C20" s="139"/>
      <c r="D20" s="737"/>
      <c r="E20" s="738"/>
      <c r="F20" s="738"/>
      <c r="G20" s="739"/>
    </row>
    <row r="21" spans="2:25" ht="20.100000000000001" customHeight="1">
      <c r="B21" s="140"/>
      <c r="C21" s="141"/>
      <c r="D21" s="737"/>
      <c r="E21" s="738"/>
      <c r="F21" s="738"/>
      <c r="G21" s="739"/>
    </row>
    <row r="22" spans="2:25" ht="20.100000000000001" customHeight="1">
      <c r="B22" s="142"/>
      <c r="C22" s="143"/>
      <c r="D22" s="737"/>
      <c r="E22" s="738"/>
      <c r="F22" s="738"/>
      <c r="G22" s="739"/>
    </row>
    <row r="23" spans="2:25" ht="20.100000000000001" customHeight="1"/>
    <row r="24" spans="2:25" ht="21" customHeight="1">
      <c r="B24" s="144" t="s">
        <v>246</v>
      </c>
      <c r="C24" s="145"/>
      <c r="D24" s="737"/>
      <c r="E24" s="738"/>
      <c r="F24" s="738"/>
      <c r="G24" s="739"/>
    </row>
    <row r="25" spans="2:25" ht="21" customHeight="1">
      <c r="B25" s="144" t="s">
        <v>247</v>
      </c>
      <c r="C25" s="145"/>
      <c r="D25" s="737"/>
      <c r="E25" s="738"/>
      <c r="F25" s="738"/>
      <c r="G25" s="739"/>
    </row>
    <row r="26" spans="2:25" ht="21" customHeight="1">
      <c r="B26" s="146"/>
      <c r="C26" s="146"/>
      <c r="D26" s="146"/>
    </row>
    <row r="27" spans="2:25" s="129" customFormat="1" ht="21" customHeight="1">
      <c r="B27" s="144" t="s">
        <v>248</v>
      </c>
      <c r="C27" s="145"/>
      <c r="D27" s="244"/>
      <c r="E27" s="245"/>
      <c r="F27" s="245"/>
      <c r="G27" s="246" t="str">
        <f>IF(D27&gt;H27, "Invalid Date !", "")</f>
        <v/>
      </c>
      <c r="H27" s="247">
        <f>IF(E27="Feb",29,IF(OR(E27="Apr", E27="Jun", E27="Sep", E27="Nov"),30,31))</f>
        <v>31</v>
      </c>
      <c r="I27" s="126"/>
      <c r="J27" s="126"/>
      <c r="K27" s="126"/>
      <c r="L27" s="126"/>
      <c r="M27" s="126"/>
      <c r="N27" s="126"/>
      <c r="O27" s="126"/>
      <c r="P27" s="126"/>
      <c r="Q27" s="126"/>
      <c r="R27" s="126"/>
      <c r="S27" s="126"/>
      <c r="T27" s="126"/>
      <c r="U27" s="126"/>
      <c r="V27" s="126"/>
      <c r="W27" s="126"/>
      <c r="X27" s="126"/>
      <c r="Y27" s="126"/>
    </row>
    <row r="28" spans="2:25" ht="21" customHeight="1">
      <c r="B28" s="144" t="s">
        <v>249</v>
      </c>
      <c r="C28" s="145"/>
      <c r="D28" s="737"/>
      <c r="E28" s="738"/>
      <c r="F28" s="738"/>
      <c r="G28" s="739"/>
    </row>
    <row r="29" spans="2:25">
      <c r="E29" s="134"/>
    </row>
  </sheetData>
  <sheetProtection algorithmName="SHA-512" hashValue="3uh/0URkhavTbyjbL3QxzkfdXw3hO+9iFExcQyL4EO75LTEuN4L1w2TgJK8VOjOpvgVP9UzoQapCWRTlNw9kig==" saltValue="U2OoNBvulkSBlTcbUm4oAw==" spinCount="100000" sheet="1" objects="1" scenarios="1"/>
  <customSheetViews>
    <customSheetView guid="{93F2FEDA-AB07-4652-9895-BE34975CD6CE}" scale="160" showPageBreaks="1" showGridLines="0" fitToPage="1" printArea="1" hiddenColumns="1" view="pageBreakPreview" topLeftCell="A25">
      <selection activeCell="D6" sqref="D6:G6"/>
      <pageMargins left="0.75" right="0.75" top="0.69" bottom="0.7" header="0.4" footer="0.37"/>
      <pageSetup paperSize="9" scale="97" orientation="portrait" r:id="rId1"/>
      <headerFooter alignWithMargins="0"/>
    </customSheetView>
    <customSheetView guid="{D4DE57C7-E521-4428-80BD-545B19793C78}" scale="160" showPageBreaks="1" showGridLines="0" fitToPage="1" printArea="1" hiddenColumns="1" view="pageBreakPreview">
      <selection activeCell="D6" sqref="D6:G6"/>
      <pageMargins left="0.75" right="0.75" top="0.69" bottom="0.7" header="0.4" footer="0.37"/>
      <pageSetup paperSize="9" scale="97" orientation="portrait" r:id="rId2"/>
      <headerFooter alignWithMargins="0"/>
    </customSheetView>
    <customSheetView guid="{427AF4ED-2BDF-478F-9F0A-595838FA0EC8}" scale="90" showPageBreaks="1" showGridLines="0" fitToPage="1" printArea="1" hiddenColumns="1" view="pageBreakPreview">
      <selection activeCell="D17" sqref="D17:G17"/>
      <pageMargins left="0.75" right="0.75" top="0.69" bottom="0.7" header="0.4" footer="0.37"/>
      <pageSetup paperSize="9" scale="96" orientation="portrait" r:id="rId3"/>
      <headerFooter alignWithMargins="0"/>
    </customSheetView>
    <customSheetView guid="{EF8F60CB-82F3-477F-A7D3-94F4C70843DC}" scale="90" showPageBreaks="1" showGridLines="0" fitToPage="1" printArea="1" hiddenColumns="1" view="pageBreakPreview" topLeftCell="A7">
      <selection activeCell="D28" sqref="D28:G28"/>
      <pageMargins left="0.75" right="0.75" top="0.69" bottom="0.7" header="0.4" footer="0.37"/>
      <pageSetup paperSize="9" scale="97" orientation="portrait" r:id="rId4"/>
      <headerFooter alignWithMargins="0"/>
    </customSheetView>
    <customSheetView guid="{9658319F-66FC-48F8-AB8A-302F6F77BA10}" scale="90" showPageBreaks="1" showGridLines="0" fitToPage="1" printArea="1" hiddenColumns="1" view="pageBreakPreview">
      <selection activeCell="D7" sqref="D7:G7"/>
      <pageMargins left="0.75" right="0.75" top="0.69" bottom="0.7" header="0.4" footer="0.37"/>
      <pageSetup paperSize="9" scale="97" orientation="portrait" r:id="rId5"/>
      <headerFooter alignWithMargins="0"/>
    </customSheetView>
    <customSheetView guid="{D4A148BB-8D25-43B9-8797-A9D3AE767B49}" showGridLines="0" fitToPage="1" hiddenColumns="1">
      <selection activeCell="D16" sqref="D16:G16"/>
      <pageMargins left="0.75" right="0.75" top="0.69" bottom="0.7" header="0.4" footer="0.37"/>
      <pageSetup paperSize="9" scale="97" orientation="portrait" r:id="rId6"/>
      <headerFooter alignWithMargins="0"/>
    </customSheetView>
    <customSheetView guid="{714760DF-5EB1-4543-9C04-C1A23AAE4384}" showGridLines="0" fitToPage="1" hiddenColumns="1" topLeftCell="A10">
      <selection activeCell="D6" sqref="D6:G6"/>
      <pageMargins left="0.75" right="0.75" top="0.69" bottom="0.7" header="0.4" footer="0.37"/>
      <pageSetup paperSize="9" scale="97" orientation="portrait" r:id="rId7"/>
      <headerFooter alignWithMargins="0"/>
    </customSheetView>
    <customSheetView guid="{BE0CEA4D-1A4E-4C32-BF92-B8DA3D3423E5}" showGridLines="0" fitToPage="1" hiddenColumns="1" topLeftCell="A19">
      <selection activeCell="D7" sqref="D7:G7"/>
      <pageMargins left="0.75" right="0.75" top="0.69" bottom="0.7" header="0.4" footer="0.37"/>
      <pageSetup paperSize="9" scale="97" orientation="portrait" r:id="rId8"/>
      <headerFooter alignWithMargins="0"/>
    </customSheetView>
    <customSheetView guid="{3DA0B320-DAF7-4F4A-921A-9FCFD188E8C7}" showGridLines="0" fitToPage="1" hiddenColumns="1">
      <selection activeCell="D6" sqref="D6:G6"/>
      <pageMargins left="0.75" right="0.75" top="0.69" bottom="0.7" header="0.4" footer="0.37"/>
      <pageSetup paperSize="9" scale="97" orientation="portrait" r:id="rId9"/>
      <headerFooter alignWithMargins="0"/>
    </customSheetView>
    <customSheetView guid="{8C0E2163-61BB-48DF-AFAF-5E75147ED450}" showGridLines="0" fitToPage="1" hiddenColumns="1" topLeftCell="A6">
      <selection activeCell="D6" sqref="D6:G6"/>
      <pageMargins left="0.75" right="0.75" top="0.69" bottom="0.7" header="0.4" footer="0.37"/>
      <pageSetup paperSize="9" scale="97" orientation="portrait" r:id="rId10"/>
      <headerFooter alignWithMargins="0"/>
    </customSheetView>
    <customSheetView guid="{FD7F7BE1-8CB1-460B-98AB-D33E15FD14E6}" showGridLines="0" fitToPage="1" printArea="1" hiddenColumns="1">
      <selection activeCell="D6" sqref="D6:G6"/>
      <pageMargins left="0.75" right="0.75" top="0.69" bottom="0.7" header="0.4" footer="0.37"/>
      <pageSetup paperSize="9" scale="97" orientation="portrait" r:id="rId11"/>
      <headerFooter alignWithMargins="0"/>
    </customSheetView>
    <customSheetView guid="{1F4837C2-36FF-4422-95DC-EAAD1B4FAC2F}" showGridLines="0" fitToPage="1" hiddenColumns="1" topLeftCell="A19">
      <selection activeCell="F27" sqref="F27"/>
      <pageMargins left="0.75" right="0.75" top="0.69" bottom="0.7" header="0.4" footer="0.37"/>
      <pageSetup paperSize="9" scale="97" orientation="portrait" r:id="rId12"/>
      <headerFooter alignWithMargins="0"/>
    </customSheetView>
    <customSheetView guid="{27A45B7A-04F2-4516-B80B-5ED0825D4ED3}" showGridLines="0" fitToPage="1" printArea="1" hiddenColumns="1" topLeftCell="A6">
      <selection activeCell="D6" sqref="D6:G6"/>
      <pageMargins left="0.75" right="0.75" top="0.69" bottom="0.7" header="0.4" footer="0.37"/>
      <pageSetup paperSize="9"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01ACF2E1-8E61-4459-ABC1-B6C183DEED61}" showGridLines="0" showRuler="0">
      <selection activeCell="D28" sqref="D28"/>
      <pageMargins left="0.75" right="0.75" top="0.69" bottom="0.7" header="0.4" footer="0.37"/>
      <pageSetup orientation="portrait" r:id="rId15"/>
      <headerFooter alignWithMargins="0"/>
    </customSheetView>
    <customSheetView guid="{4F65FF32-EC61-4022-A399-2986D7B6B8B3}" showGridLines="0" showRuler="0">
      <selection activeCell="D6" sqref="D6"/>
      <pageMargins left="0.75" right="0.75" top="0.69" bottom="0.7" header="0.4" footer="0.37"/>
      <pageSetup orientation="portrait" r:id="rId16"/>
      <headerFooter alignWithMargins="0"/>
    </customSheetView>
    <customSheetView guid="{091A6405-72DB-46E0-B81A-EC53A5C58396}" showGridLines="0" topLeftCell="A16">
      <selection activeCell="D7" sqref="D7:G7"/>
      <pageMargins left="0.75" right="0.75" top="0.69" bottom="0.7" header="0.4" footer="0.37"/>
      <pageSetup orientation="portrait" r:id="rId17"/>
      <headerFooter alignWithMargins="0"/>
    </customSheetView>
    <customSheetView guid="{EEE4E2D7-4BFE-4C24-8B93-9FD441A50336}" showGridLines="0" fitToPage="1" hiddenColumns="1" topLeftCell="A13">
      <selection activeCell="D28" sqref="D28:G28"/>
      <pageMargins left="0.75" right="0.75" top="0.69" bottom="0.7" header="0.4" footer="0.37"/>
      <pageSetup paperSize="9" orientation="portrait" r:id="rId18"/>
      <headerFooter alignWithMargins="0"/>
    </customSheetView>
    <customSheetView guid="{E2E57CA5-082B-4C11-AB34-2A298199576B}" showGridLines="0" fitToPage="1" hiddenColumns="1">
      <selection activeCell="D6" sqref="D6:G6"/>
      <pageMargins left="0.75" right="0.75" top="0.69" bottom="0.7" header="0.4" footer="0.37"/>
      <pageSetup paperSize="9" scale="96" orientation="portrait" r:id="rId19"/>
      <headerFooter alignWithMargins="0"/>
    </customSheetView>
    <customSheetView guid="{E8B8E0BD-9CB3-4C7D-9BC6-088FDFCB0B45}" showGridLines="0" fitToPage="1" hiddenColumns="1">
      <selection activeCell="D7" sqref="D7:G7"/>
      <pageMargins left="0.75" right="0.75" top="0.69" bottom="0.7" header="0.4" footer="0.37"/>
      <pageSetup paperSize="9" scale="97" orientation="portrait" r:id="rId20"/>
      <headerFooter alignWithMargins="0"/>
    </customSheetView>
    <customSheetView guid="{CB39F8EE-FAD8-4C4E-B5E9-5EC27AC08528}" showGridLines="0" fitToPage="1" hiddenColumns="1">
      <selection activeCell="D6" sqref="D6:G6"/>
      <pageMargins left="0.75" right="0.75" top="0.69" bottom="0.7" header="0.4" footer="0.37"/>
      <pageSetup paperSize="9" scale="97" orientation="portrait" r:id="rId21"/>
      <headerFooter alignWithMargins="0"/>
    </customSheetView>
    <customSheetView guid="{97B2ED79-AE3F-4DF3-959D-96AE4A0B76A0}" scale="90" showPageBreaks="1" showGridLines="0" fitToPage="1" printArea="1" hiddenColumns="1" view="pageBreakPreview">
      <selection activeCell="F27" sqref="F27"/>
      <pageMargins left="0.75" right="0.75" top="0.69" bottom="0.7" header="0.4" footer="0.37"/>
      <pageSetup paperSize="9" scale="97" orientation="portrait" r:id="rId22"/>
      <headerFooter alignWithMargins="0"/>
    </customSheetView>
    <customSheetView guid="{2D068FA3-47E3-4516-81A6-894AA90F7864}" scale="90" showPageBreaks="1" showGridLines="0" fitToPage="1" printArea="1" hiddenColumns="1" view="pageBreakPreview" topLeftCell="A7">
      <selection activeCell="D28" sqref="D28:G28"/>
      <pageMargins left="0.75" right="0.75" top="0.69" bottom="0.7" header="0.4" footer="0.37"/>
      <pageSetup paperSize="9" scale="97" orientation="portrait" r:id="rId23"/>
      <headerFooter alignWithMargins="0"/>
    </customSheetView>
    <customSheetView guid="{25F14B1D-FADD-4C44-AA48-5D402D65337D}" scale="90" showPageBreaks="1" showGridLines="0" fitToPage="1" printArea="1" hiddenColumns="1" view="pageBreakPreview" topLeftCell="A8">
      <selection activeCell="D27" sqref="D27"/>
      <pageMargins left="0.75" right="0.75" top="0.69" bottom="0.7" header="0.4" footer="0.37"/>
      <pageSetup paperSize="9" scale="97" orientation="portrait" r:id="rId24"/>
      <headerFooter alignWithMargins="0"/>
    </customSheetView>
    <customSheetView guid="{FC366365-2136-48B2-A9F6-DEB708B66B93}" scale="90" showPageBreaks="1" showGridLines="0" fitToPage="1" printArea="1" hiddenColumns="1" view="pageBreakPreview">
      <selection activeCell="D17" sqref="D17:G17"/>
      <pageMargins left="0.75" right="0.75" top="0.69" bottom="0.7" header="0.4" footer="0.37"/>
      <pageSetup paperSize="9" scale="97" orientation="portrait" r:id="rId25"/>
      <headerFooter alignWithMargins="0"/>
    </customSheetView>
    <customSheetView guid="{FCAAE906-744B-4580-8002-466CC408DAC9}" scale="160" showPageBreaks="1" showGridLines="0" fitToPage="1" printArea="1" hiddenColumns="1" view="pageBreakPreview" topLeftCell="A25">
      <selection activeCell="D6" sqref="D6:G6"/>
      <pageMargins left="0.75" right="0.75" top="0.69" bottom="0.7" header="0.4" footer="0.37"/>
      <pageSetup paperSize="9" scale="97" orientation="portrait" r:id="rId26"/>
      <headerFooter alignWithMargins="0"/>
    </customSheetView>
  </customSheetViews>
  <mergeCells count="20">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 ref="B1:G1"/>
    <mergeCell ref="B2:G2"/>
    <mergeCell ref="B4:G4"/>
    <mergeCell ref="D6:G6"/>
    <mergeCell ref="D7:G7"/>
  </mergeCells>
  <phoneticPr fontId="32" type="noConversion"/>
  <conditionalFormatting sqref="B14:C17">
    <cfRule type="expression" dxfId="18" priority="4" stopIfTrue="1">
      <formula>$AA$6&lt;1</formula>
    </cfRule>
  </conditionalFormatting>
  <conditionalFormatting sqref="B19:C22">
    <cfRule type="expression" dxfId="17" priority="3" stopIfTrue="1">
      <formula>$AA$6&lt;2</formula>
    </cfRule>
  </conditionalFormatting>
  <conditionalFormatting sqref="B7:G7">
    <cfRule type="expression" dxfId="16" priority="6" stopIfTrue="1">
      <formula>$D$6="Sole Bidder"</formula>
    </cfRule>
  </conditionalFormatting>
  <conditionalFormatting sqref="D8">
    <cfRule type="expression" dxfId="15" priority="5" stopIfTrue="1">
      <formula>$AA$6=0</formula>
    </cfRule>
  </conditionalFormatting>
  <conditionalFormatting sqref="D14:G22">
    <cfRule type="expression" dxfId="14" priority="2" stopIfTrue="1">
      <formula>$D$6="Sole Bidder"</formula>
    </cfRule>
  </conditionalFormatting>
  <conditionalFormatting sqref="D19:G22">
    <cfRule type="expression" dxfId="13" priority="1" stopIfTrue="1">
      <formula>$L$8=1</formula>
    </cfRule>
  </conditionalFormatting>
  <dataValidations count="5">
    <dataValidation type="list" allowBlank="1" showInputMessage="1" showErrorMessage="1" sqref="D7:G7" xr:uid="{00000000-0002-0000-0300-000001000000}">
      <formula1>$AB$2:$AB$3</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E27" xr:uid="{00000000-0002-0000-0300-000003000000}">
      <formula1>"Jan,Feb,Mar,Apr,May,Jun,Jul,Aug,Sep,Oct,Nov,Dec"</formula1>
    </dataValidation>
    <dataValidation type="list" allowBlank="1" showInputMessage="1" showErrorMessage="1" sqref="F27" xr:uid="{EF0C8EEE-0B61-431A-AB10-5CDA943DAE23}">
      <formula1>"2026"</formula1>
    </dataValidation>
    <dataValidation type="list" allowBlank="1" showInputMessage="1" showErrorMessage="1" sqref="D6:G6" xr:uid="{CCE71B5E-027E-448A-A093-F9D1D8692892}">
      <formula1>$AA$2:$AA$3</formula1>
    </dataValidation>
  </dataValidations>
  <pageMargins left="0.75" right="0.75" top="0.69" bottom="0.7" header="0.4" footer="0.37"/>
  <pageSetup paperSize="9" scale="97"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fitToPage="1"/>
  </sheetPr>
  <dimension ref="A1:AX142"/>
  <sheetViews>
    <sheetView view="pageBreakPreview" topLeftCell="A25" zoomScale="40" zoomScaleSheetLayoutView="40" workbookViewId="0">
      <selection activeCell="B38" sqref="B38:P38"/>
    </sheetView>
  </sheetViews>
  <sheetFormatPr defaultColWidth="9" defaultRowHeight="23.25"/>
  <cols>
    <col min="1" max="1" width="8.125" style="535" customWidth="1"/>
    <col min="2" max="2" width="9.5" style="535" bestFit="1" customWidth="1"/>
    <col min="3" max="3" width="5.75" style="535" bestFit="1" customWidth="1"/>
    <col min="4" max="4" width="12.875" style="535" customWidth="1"/>
    <col min="5" max="5" width="14" style="535" customWidth="1"/>
    <col min="6" max="6" width="22.625" style="535" customWidth="1"/>
    <col min="7" max="7" width="26.75" style="535" customWidth="1"/>
    <col min="8" max="9" width="32.125" style="535" customWidth="1"/>
    <col min="10" max="10" width="21.25" style="535" customWidth="1"/>
    <col min="11" max="11" width="22.25" style="535" customWidth="1"/>
    <col min="12" max="12" width="214.25" style="538" bestFit="1" customWidth="1"/>
    <col min="13" max="13" width="16.75" style="535" customWidth="1"/>
    <col min="14" max="14" width="25.125" style="552" bestFit="1" customWidth="1"/>
    <col min="15" max="15" width="59" style="534" customWidth="1"/>
    <col min="16" max="16" width="45.125" style="534" customWidth="1"/>
    <col min="17" max="17" width="20" style="534" hidden="1" customWidth="1"/>
    <col min="18" max="18" width="19" style="532" hidden="1" customWidth="1"/>
    <col min="19" max="19" width="8.875" style="533" hidden="1" customWidth="1"/>
    <col min="20" max="21" width="12.125" style="533" hidden="1" customWidth="1"/>
    <col min="22" max="22" width="15" style="533" hidden="1" customWidth="1"/>
    <col min="23" max="23" width="9" style="534" customWidth="1"/>
    <col min="24" max="24" width="24.125" style="534" customWidth="1"/>
    <col min="25" max="25" width="11.125" style="534" customWidth="1"/>
    <col min="26" max="26" width="12.75" style="534" customWidth="1"/>
    <col min="27" max="27" width="11.375" style="535" customWidth="1"/>
    <col min="28" max="28" width="10.375" style="534" hidden="1" customWidth="1"/>
    <col min="29" max="29" width="17.75" style="534" hidden="1" customWidth="1"/>
    <col min="30" max="30" width="10.5" style="534" hidden="1" customWidth="1"/>
    <col min="31" max="31" width="12.375" style="534" hidden="1" customWidth="1"/>
    <col min="32" max="33" width="0" style="534" hidden="1" customWidth="1"/>
    <col min="34" max="34" width="10.875" style="534" hidden="1" customWidth="1"/>
    <col min="35" max="35" width="18.75" style="534" hidden="1" customWidth="1"/>
    <col min="36" max="36" width="0" style="534" hidden="1" customWidth="1"/>
    <col min="37" max="38" width="0" style="533" hidden="1" customWidth="1"/>
    <col min="39" max="50" width="9" style="533"/>
    <col min="51" max="16384" width="9" style="534"/>
  </cols>
  <sheetData>
    <row r="1" spans="1:50" ht="43.5" customHeight="1">
      <c r="A1" s="743" t="str">
        <f>Cover!B3</f>
        <v>Specification No.: CC/T/W-PILE/DOM/A10/26/08899</v>
      </c>
      <c r="B1" s="743"/>
      <c r="C1" s="743"/>
      <c r="D1" s="743"/>
      <c r="E1" s="743"/>
      <c r="F1" s="743"/>
      <c r="G1" s="743"/>
      <c r="H1" s="743"/>
      <c r="I1" s="743"/>
      <c r="J1" s="743"/>
      <c r="K1" s="743"/>
      <c r="L1" s="743"/>
      <c r="M1" s="529"/>
      <c r="N1" s="530"/>
      <c r="O1" s="531"/>
      <c r="P1" s="531" t="s">
        <v>359</v>
      </c>
      <c r="Q1" s="532"/>
      <c r="AC1" s="536" t="s">
        <v>237</v>
      </c>
      <c r="AD1" s="537" t="e">
        <f>SUMIF(#REF!, "Direct",P20:P34)</f>
        <v>#REF!</v>
      </c>
      <c r="AI1" s="537" t="str">
        <f>'Names of Bidder'!D6</f>
        <v>Sole Bidder</v>
      </c>
      <c r="AJ1" s="534" t="s">
        <v>238</v>
      </c>
    </row>
    <row r="2" spans="1:50" ht="5.45" hidden="1" customHeight="1">
      <c r="M2" s="539"/>
      <c r="N2" s="540"/>
      <c r="Z2" s="535"/>
      <c r="AC2" s="536" t="s">
        <v>239</v>
      </c>
      <c r="AD2" s="541" t="e">
        <f>#REF!-AD1</f>
        <v>#REF!</v>
      </c>
      <c r="AE2" s="542"/>
      <c r="AI2" s="537">
        <f>'Names of Bidder'!AA6</f>
        <v>0</v>
      </c>
    </row>
    <row r="3" spans="1:50" s="546" customFormat="1" ht="64.5" customHeight="1">
      <c r="A3" s="756" t="str">
        <f>Cover!$B$2</f>
        <v xml:space="preserve">Pile Foundation package PL-01 under “Transmission Line works of 765KV Angul-Srikakulam 2nd D/c Transmission line part-I”.     </v>
      </c>
      <c r="B3" s="756"/>
      <c r="C3" s="756"/>
      <c r="D3" s="756"/>
      <c r="E3" s="756"/>
      <c r="F3" s="756"/>
      <c r="G3" s="756"/>
      <c r="H3" s="756"/>
      <c r="I3" s="756"/>
      <c r="J3" s="756"/>
      <c r="K3" s="756"/>
      <c r="L3" s="756"/>
      <c r="M3" s="756"/>
      <c r="N3" s="756"/>
      <c r="O3" s="756"/>
      <c r="P3" s="756"/>
      <c r="Q3" s="543"/>
      <c r="R3" s="544"/>
      <c r="S3" s="545"/>
      <c r="T3" s="545"/>
      <c r="U3" s="545"/>
      <c r="V3" s="545"/>
      <c r="X3" s="547"/>
      <c r="Y3" s="548"/>
      <c r="Z3" s="548"/>
      <c r="AA3" s="548"/>
      <c r="AC3" s="547"/>
      <c r="AF3" s="753"/>
      <c r="AG3" s="753"/>
      <c r="AK3" s="545"/>
      <c r="AL3" s="545"/>
      <c r="AM3" s="545"/>
      <c r="AN3" s="545"/>
      <c r="AO3" s="545"/>
      <c r="AP3" s="545"/>
      <c r="AQ3" s="545"/>
      <c r="AR3" s="545"/>
      <c r="AS3" s="545"/>
      <c r="AT3" s="545"/>
      <c r="AU3" s="545"/>
      <c r="AV3" s="545"/>
      <c r="AW3" s="545"/>
      <c r="AX3" s="545"/>
    </row>
    <row r="4" spans="1:50">
      <c r="A4" s="747" t="s">
        <v>388</v>
      </c>
      <c r="B4" s="747"/>
      <c r="C4" s="747"/>
      <c r="D4" s="747"/>
      <c r="E4" s="747"/>
      <c r="F4" s="747"/>
      <c r="G4" s="747"/>
      <c r="H4" s="747"/>
      <c r="I4" s="747"/>
      <c r="J4" s="747"/>
      <c r="K4" s="747"/>
      <c r="L4" s="747"/>
      <c r="M4" s="747"/>
      <c r="N4" s="747"/>
      <c r="O4" s="747"/>
      <c r="P4" s="747"/>
      <c r="Q4" s="549"/>
      <c r="X4" s="539"/>
      <c r="Y4" s="550"/>
      <c r="Z4" s="550"/>
      <c r="AA4" s="550"/>
      <c r="AC4" s="539"/>
      <c r="AD4" s="551"/>
      <c r="AE4" s="542"/>
    </row>
    <row r="5" spans="1:50">
      <c r="X5" s="539"/>
      <c r="Y5" s="550"/>
      <c r="Z5" s="550"/>
      <c r="AA5" s="550"/>
      <c r="AC5" s="539"/>
    </row>
    <row r="6" spans="1:50">
      <c r="A6" s="744" t="str">
        <f>"Bidder’s Name and Address (" &amp; MID('Names of Bidder'!B9,9, 20) &amp; ") :"</f>
        <v>Bidder’s Name and Address (Sole Bidder) :</v>
      </c>
      <c r="B6" s="744"/>
      <c r="C6" s="744"/>
      <c r="D6" s="744"/>
      <c r="E6" s="744"/>
      <c r="F6" s="744"/>
      <c r="G6" s="744"/>
      <c r="H6" s="744"/>
      <c r="I6" s="744"/>
      <c r="J6" s="744"/>
      <c r="K6" s="744"/>
      <c r="L6" s="744"/>
      <c r="M6" s="553"/>
      <c r="N6" s="554"/>
      <c r="O6" s="534" t="s">
        <v>341</v>
      </c>
      <c r="X6" s="539"/>
      <c r="Y6" s="550"/>
      <c r="Z6" s="550"/>
      <c r="AA6" s="550"/>
      <c r="AC6" s="539"/>
      <c r="AD6" s="551"/>
    </row>
    <row r="7" spans="1:50">
      <c r="A7" s="748" t="str">
        <f>IF('Names of Bidder'!D9="", "", IF('Names of Bidder'!D6= "JV (Joint Venture)", "JV of " &amp; AI8, ""))</f>
        <v/>
      </c>
      <c r="B7" s="748"/>
      <c r="C7" s="748"/>
      <c r="D7" s="748"/>
      <c r="E7" s="748"/>
      <c r="F7" s="748"/>
      <c r="G7" s="748"/>
      <c r="H7" s="748"/>
      <c r="I7" s="748"/>
      <c r="J7" s="748"/>
      <c r="K7" s="748"/>
      <c r="L7" s="748"/>
      <c r="M7" s="748"/>
      <c r="N7" s="748"/>
      <c r="O7" s="555" t="s">
        <v>342</v>
      </c>
      <c r="X7" s="556"/>
      <c r="Y7" s="557"/>
      <c r="Z7" s="557"/>
      <c r="AA7" s="557"/>
      <c r="AF7" s="754"/>
      <c r="AG7" s="754"/>
    </row>
    <row r="8" spans="1:50">
      <c r="A8" s="558" t="s">
        <v>391</v>
      </c>
      <c r="B8" s="558"/>
      <c r="C8" s="558"/>
      <c r="D8" s="558"/>
      <c r="E8" s="558"/>
      <c r="F8" s="745" t="str">
        <f>IF('Names of Bidder'!D9=0, "", 'Names of Bidder'!D9)</f>
        <v/>
      </c>
      <c r="G8" s="745"/>
      <c r="H8" s="745"/>
      <c r="I8" s="558"/>
      <c r="J8" s="558"/>
      <c r="K8" s="558"/>
      <c r="O8" s="555" t="s">
        <v>343</v>
      </c>
      <c r="X8" s="539"/>
      <c r="Y8" s="552"/>
      <c r="Z8" s="552"/>
      <c r="AA8" s="552"/>
      <c r="AI8" s="537" t="str">
        <f>IF('Names of Bidder'!D7=1,'Names of Bidder'!D9&amp;" &amp; "&amp;'Names of Bidder'!D14,IF('Names of Bidder'!D7="2 or More",'Names of Bidder'!D9&amp;" , "&amp;'Names of Bidder'!D14&amp;" &amp; "&amp;'Names of Bidder'!D19,""))</f>
        <v xml:space="preserve"> &amp; </v>
      </c>
    </row>
    <row r="9" spans="1:50">
      <c r="A9" s="558" t="s">
        <v>352</v>
      </c>
      <c r="B9" s="558"/>
      <c r="C9" s="558"/>
      <c r="D9" s="558"/>
      <c r="E9" s="558"/>
      <c r="F9" s="745" t="str">
        <f>IF('Names of Bidder'!D10=0, "", 'Names of Bidder'!D10)</f>
        <v/>
      </c>
      <c r="G9" s="745"/>
      <c r="H9" s="745"/>
      <c r="I9" s="558"/>
      <c r="J9" s="558"/>
      <c r="K9" s="558"/>
      <c r="O9" s="555" t="s">
        <v>344</v>
      </c>
      <c r="X9" s="539"/>
      <c r="Y9" s="552"/>
      <c r="Z9" s="552"/>
      <c r="AA9" s="552"/>
    </row>
    <row r="10" spans="1:50">
      <c r="A10" s="559"/>
      <c r="B10" s="559"/>
      <c r="C10" s="559"/>
      <c r="D10" s="559"/>
      <c r="E10" s="559"/>
      <c r="F10" s="745" t="str">
        <f>IF('Names of Bidder'!D11=0, "", 'Names of Bidder'!D11)</f>
        <v/>
      </c>
      <c r="G10" s="745"/>
      <c r="H10" s="745"/>
      <c r="I10" s="559"/>
      <c r="J10" s="559"/>
      <c r="K10" s="559"/>
      <c r="O10" s="555" t="s">
        <v>267</v>
      </c>
      <c r="X10" s="556"/>
      <c r="Y10" s="560"/>
      <c r="Z10" s="550"/>
      <c r="AA10" s="561"/>
    </row>
    <row r="11" spans="1:50">
      <c r="A11" s="559"/>
      <c r="B11" s="559"/>
      <c r="C11" s="559"/>
      <c r="D11" s="559"/>
      <c r="E11" s="559"/>
      <c r="F11" s="745" t="str">
        <f>IF('Names of Bidder'!D12=0, "", 'Names of Bidder'!D12)</f>
        <v/>
      </c>
      <c r="G11" s="745"/>
      <c r="H11" s="745"/>
      <c r="I11" s="559"/>
      <c r="J11" s="559"/>
      <c r="K11" s="559"/>
      <c r="O11" s="555" t="s">
        <v>450</v>
      </c>
      <c r="AF11" s="754"/>
      <c r="AG11" s="754"/>
    </row>
    <row r="12" spans="1:50" hidden="1">
      <c r="A12" s="559"/>
      <c r="B12" s="559"/>
      <c r="C12" s="559"/>
      <c r="D12" s="559"/>
      <c r="E12" s="559"/>
      <c r="F12" s="559"/>
      <c r="G12" s="559"/>
      <c r="H12" s="559"/>
      <c r="I12" s="559"/>
      <c r="J12" s="559"/>
      <c r="K12" s="559"/>
      <c r="L12" s="562"/>
      <c r="M12" s="555"/>
      <c r="N12" s="563"/>
      <c r="O12" s="553"/>
      <c r="AH12" s="564"/>
    </row>
    <row r="13" spans="1:50">
      <c r="A13" s="742" t="s">
        <v>452</v>
      </c>
      <c r="B13" s="742"/>
      <c r="C13" s="742"/>
      <c r="D13" s="742"/>
      <c r="E13" s="742"/>
      <c r="F13" s="742"/>
      <c r="G13" s="742"/>
      <c r="H13" s="742"/>
      <c r="I13" s="742"/>
      <c r="J13" s="742"/>
      <c r="K13" s="742"/>
      <c r="L13" s="742"/>
      <c r="M13" s="742"/>
      <c r="N13" s="742"/>
      <c r="O13" s="742"/>
      <c r="P13" s="742"/>
      <c r="Q13" s="565"/>
      <c r="R13" s="566"/>
      <c r="S13" s="567"/>
      <c r="T13" s="567"/>
      <c r="U13" s="567"/>
      <c r="V13" s="567"/>
      <c r="Z13" s="535"/>
      <c r="AD13" s="534" t="s">
        <v>360</v>
      </c>
      <c r="AH13" s="564"/>
    </row>
    <row r="14" spans="1:50" hidden="1">
      <c r="L14" s="568"/>
      <c r="P14" s="532"/>
      <c r="Q14" s="532"/>
      <c r="Y14" s="740"/>
      <c r="Z14" s="740"/>
      <c r="AB14" s="757"/>
      <c r="AC14" s="757"/>
      <c r="AD14" s="534" t="s">
        <v>59</v>
      </c>
      <c r="AF14" s="754"/>
      <c r="AG14" s="754"/>
    </row>
    <row r="15" spans="1:50" hidden="1">
      <c r="L15" s="568"/>
      <c r="T15" s="534">
        <f>Discount!N15</f>
        <v>0</v>
      </c>
      <c r="U15" s="534"/>
      <c r="Y15" s="568"/>
      <c r="Z15" s="568"/>
      <c r="AB15" s="568"/>
      <c r="AC15" s="568"/>
    </row>
    <row r="16" spans="1:50">
      <c r="B16" s="569"/>
      <c r="C16" s="569"/>
      <c r="D16" s="569"/>
      <c r="E16" s="569"/>
      <c r="F16" s="569"/>
      <c r="G16" s="569"/>
      <c r="H16" s="569"/>
      <c r="L16" s="570"/>
      <c r="N16" s="759" t="s">
        <v>257</v>
      </c>
      <c r="O16" s="759"/>
      <c r="P16" s="759"/>
      <c r="T16" s="534"/>
      <c r="U16" s="534"/>
      <c r="Y16" s="571"/>
      <c r="Z16" s="571"/>
      <c r="AB16" s="571"/>
      <c r="AC16" s="571"/>
    </row>
    <row r="17" spans="1:50" s="580" customFormat="1" ht="145.5" customHeight="1">
      <c r="A17" s="572" t="s">
        <v>320</v>
      </c>
      <c r="B17" s="573" t="s">
        <v>414</v>
      </c>
      <c r="C17" s="572" t="s">
        <v>415</v>
      </c>
      <c r="D17" s="572" t="s">
        <v>416</v>
      </c>
      <c r="E17" s="572" t="s">
        <v>417</v>
      </c>
      <c r="F17" s="572" t="s">
        <v>418</v>
      </c>
      <c r="G17" s="572" t="s">
        <v>419</v>
      </c>
      <c r="H17" s="572" t="s">
        <v>422</v>
      </c>
      <c r="I17" s="574" t="s">
        <v>425</v>
      </c>
      <c r="J17" s="575" t="s">
        <v>421</v>
      </c>
      <c r="K17" s="575" t="s">
        <v>426</v>
      </c>
      <c r="L17" s="572" t="s">
        <v>420</v>
      </c>
      <c r="M17" s="576" t="s">
        <v>313</v>
      </c>
      <c r="N17" s="577" t="s">
        <v>423</v>
      </c>
      <c r="O17" s="572" t="s">
        <v>398</v>
      </c>
      <c r="P17" s="572" t="s">
        <v>399</v>
      </c>
      <c r="Q17" s="543"/>
      <c r="R17" s="578"/>
      <c r="S17" s="579"/>
      <c r="V17" s="579"/>
      <c r="Y17" s="578"/>
      <c r="Z17" s="578"/>
      <c r="AB17" s="578"/>
      <c r="AC17" s="578"/>
      <c r="AK17" s="579"/>
      <c r="AL17" s="579"/>
      <c r="AM17" s="579"/>
      <c r="AN17" s="579"/>
      <c r="AO17" s="579"/>
      <c r="AP17" s="579"/>
      <c r="AQ17" s="579"/>
      <c r="AR17" s="579"/>
      <c r="AS17" s="579"/>
      <c r="AT17" s="579"/>
      <c r="AU17" s="579"/>
      <c r="AV17" s="579"/>
      <c r="AW17" s="579"/>
      <c r="AX17" s="579"/>
    </row>
    <row r="18" spans="1:50" s="590" customFormat="1">
      <c r="A18" s="581">
        <v>1</v>
      </c>
      <c r="B18" s="582">
        <v>2</v>
      </c>
      <c r="C18" s="581">
        <v>3</v>
      </c>
      <c r="D18" s="581">
        <v>4</v>
      </c>
      <c r="E18" s="581">
        <v>5</v>
      </c>
      <c r="F18" s="581">
        <v>6</v>
      </c>
      <c r="G18" s="581">
        <v>7</v>
      </c>
      <c r="H18" s="583">
        <v>8</v>
      </c>
      <c r="I18" s="584">
        <v>9</v>
      </c>
      <c r="J18" s="583">
        <v>10</v>
      </c>
      <c r="K18" s="583">
        <v>11</v>
      </c>
      <c r="L18" s="585">
        <v>12</v>
      </c>
      <c r="M18" s="585">
        <v>13</v>
      </c>
      <c r="N18" s="586">
        <v>14</v>
      </c>
      <c r="O18" s="585">
        <v>15</v>
      </c>
      <c r="P18" s="585" t="s">
        <v>424</v>
      </c>
      <c r="Q18" s="587"/>
      <c r="R18" s="588"/>
      <c r="S18" s="589"/>
      <c r="V18" s="589"/>
      <c r="Y18" s="591"/>
      <c r="Z18" s="591"/>
      <c r="AA18" s="592"/>
      <c r="AB18" s="591"/>
      <c r="AC18" s="591"/>
      <c r="AK18" s="589"/>
      <c r="AL18" s="589"/>
      <c r="AM18" s="589"/>
      <c r="AN18" s="589"/>
      <c r="AO18" s="589"/>
      <c r="AP18" s="589"/>
      <c r="AQ18" s="589"/>
      <c r="AR18" s="589"/>
      <c r="AS18" s="589"/>
      <c r="AT18" s="589"/>
      <c r="AU18" s="589"/>
      <c r="AV18" s="589"/>
      <c r="AW18" s="589"/>
      <c r="AX18" s="589"/>
    </row>
    <row r="19" spans="1:50" s="598" customFormat="1" ht="39" customHeight="1">
      <c r="A19" s="593" t="s">
        <v>308</v>
      </c>
      <c r="B19" s="760" t="s">
        <v>475</v>
      </c>
      <c r="C19" s="761"/>
      <c r="D19" s="761"/>
      <c r="E19" s="761"/>
      <c r="F19" s="761"/>
      <c r="G19" s="762"/>
      <c r="H19" s="594"/>
      <c r="I19" s="594"/>
      <c r="J19" s="594"/>
      <c r="K19" s="594"/>
      <c r="L19" s="594"/>
      <c r="M19" s="595"/>
      <c r="N19" s="596"/>
      <c r="O19" s="597"/>
      <c r="P19" s="597"/>
      <c r="R19" s="599"/>
      <c r="S19" s="600"/>
      <c r="V19" s="601"/>
      <c r="W19" s="602"/>
      <c r="Y19" s="603"/>
      <c r="Z19" s="603"/>
      <c r="AA19" s="604"/>
      <c r="AB19" s="603"/>
      <c r="AC19" s="603"/>
      <c r="AK19" s="600"/>
      <c r="AL19" s="600"/>
      <c r="AM19" s="600"/>
      <c r="AN19" s="600"/>
      <c r="AO19" s="600"/>
      <c r="AP19" s="600"/>
      <c r="AQ19" s="600"/>
      <c r="AR19" s="600"/>
      <c r="AS19" s="600"/>
      <c r="AT19" s="600"/>
      <c r="AU19" s="600"/>
      <c r="AV19" s="600"/>
      <c r="AW19" s="600"/>
      <c r="AX19" s="600"/>
    </row>
    <row r="20" spans="1:50" ht="147.75" customHeight="1">
      <c r="A20" s="605">
        <v>1</v>
      </c>
      <c r="B20" s="606">
        <v>10</v>
      </c>
      <c r="C20" s="605">
        <v>10</v>
      </c>
      <c r="D20" s="605">
        <v>10</v>
      </c>
      <c r="E20" s="605">
        <v>20</v>
      </c>
      <c r="F20" s="607" t="s">
        <v>476</v>
      </c>
      <c r="G20" s="605">
        <v>100002545</v>
      </c>
      <c r="H20" s="605">
        <v>995451</v>
      </c>
      <c r="I20" s="608"/>
      <c r="J20" s="605">
        <v>18</v>
      </c>
      <c r="K20" s="609"/>
      <c r="L20" s="610" t="s">
        <v>477</v>
      </c>
      <c r="M20" s="605" t="s">
        <v>453</v>
      </c>
      <c r="N20" s="611">
        <v>2400</v>
      </c>
      <c r="O20" s="612"/>
      <c r="P20" s="613" t="str">
        <f t="shared" ref="P20:P34" si="0">IF(O20=0, "Included",IF(ISERROR(N20*O20), O20, N20*O20))</f>
        <v>Included</v>
      </c>
      <c r="Q20" s="614">
        <f>O20*N20</f>
        <v>0</v>
      </c>
      <c r="R20" s="615">
        <f>IF(K20="", J20*Q20/100,K20*Q20/100)</f>
        <v>0</v>
      </c>
      <c r="S20" s="616"/>
      <c r="T20" s="616">
        <f>O20*(1-$T$15)</f>
        <v>0</v>
      </c>
      <c r="U20" s="616">
        <f>T20*N20</f>
        <v>0</v>
      </c>
      <c r="V20" s="617">
        <f>IF(K20="", J20*U20/100,K20*U20/100)</f>
        <v>0</v>
      </c>
      <c r="X20" s="535"/>
      <c r="AA20" s="534"/>
      <c r="AK20" s="534"/>
      <c r="AL20" s="534"/>
      <c r="AM20" s="534"/>
      <c r="AN20" s="534"/>
      <c r="AO20" s="534"/>
      <c r="AP20" s="534"/>
      <c r="AQ20" s="534"/>
      <c r="AR20" s="534"/>
      <c r="AS20" s="534"/>
      <c r="AT20" s="534"/>
      <c r="AU20" s="534"/>
      <c r="AV20" s="534"/>
      <c r="AW20" s="534"/>
      <c r="AX20" s="534"/>
    </row>
    <row r="21" spans="1:50" ht="90.75" customHeight="1">
      <c r="A21" s="607">
        <v>2</v>
      </c>
      <c r="B21" s="606">
        <v>10</v>
      </c>
      <c r="C21" s="605">
        <v>20</v>
      </c>
      <c r="D21" s="605">
        <v>10</v>
      </c>
      <c r="E21" s="605">
        <v>30</v>
      </c>
      <c r="F21" s="607" t="s">
        <v>476</v>
      </c>
      <c r="G21" s="605">
        <v>100024568</v>
      </c>
      <c r="H21" s="605">
        <v>995451</v>
      </c>
      <c r="I21" s="608"/>
      <c r="J21" s="605">
        <v>18</v>
      </c>
      <c r="K21" s="609"/>
      <c r="L21" s="610" t="s">
        <v>461</v>
      </c>
      <c r="M21" s="605" t="s">
        <v>453</v>
      </c>
      <c r="N21" s="611">
        <v>30</v>
      </c>
      <c r="O21" s="612"/>
      <c r="P21" s="613" t="str">
        <f t="shared" si="0"/>
        <v>Included</v>
      </c>
      <c r="Q21" s="614">
        <f t="shared" ref="Q21:Q34" si="1">O21*N21</f>
        <v>0</v>
      </c>
      <c r="R21" s="615">
        <f t="shared" ref="R21:R34" si="2">IF(K21="", J21*Q21/100,K21*Q21/100)</f>
        <v>0</v>
      </c>
      <c r="S21" s="616"/>
      <c r="T21" s="616">
        <f t="shared" ref="T21:T34" si="3">O21*(1-$T$15)</f>
        <v>0</v>
      </c>
      <c r="U21" s="616">
        <f t="shared" ref="U21:U34" si="4">T21*N21</f>
        <v>0</v>
      </c>
      <c r="V21" s="617">
        <f t="shared" ref="V21:V34" si="5">IF(K21="", J21*U21/100,K21*U21/100)</f>
        <v>0</v>
      </c>
      <c r="W21" s="618"/>
      <c r="X21" s="535"/>
      <c r="AA21" s="534"/>
      <c r="AK21" s="534"/>
      <c r="AL21" s="534"/>
      <c r="AM21" s="534"/>
      <c r="AN21" s="534"/>
      <c r="AO21" s="534"/>
      <c r="AP21" s="534"/>
      <c r="AQ21" s="534"/>
      <c r="AR21" s="534"/>
      <c r="AS21" s="534"/>
      <c r="AT21" s="534"/>
      <c r="AU21" s="534"/>
      <c r="AV21" s="534"/>
      <c r="AW21" s="534"/>
      <c r="AX21" s="534"/>
    </row>
    <row r="22" spans="1:50" ht="90.75" customHeight="1">
      <c r="A22" s="605">
        <v>3</v>
      </c>
      <c r="B22" s="606">
        <v>10</v>
      </c>
      <c r="C22" s="605">
        <v>30</v>
      </c>
      <c r="D22" s="605">
        <v>10</v>
      </c>
      <c r="E22" s="605">
        <v>40</v>
      </c>
      <c r="F22" s="607" t="s">
        <v>476</v>
      </c>
      <c r="G22" s="605">
        <v>100001314</v>
      </c>
      <c r="H22" s="605">
        <v>995451</v>
      </c>
      <c r="I22" s="608"/>
      <c r="J22" s="605">
        <v>18</v>
      </c>
      <c r="K22" s="609"/>
      <c r="L22" s="610" t="s">
        <v>466</v>
      </c>
      <c r="M22" s="605" t="s">
        <v>456</v>
      </c>
      <c r="N22" s="611">
        <v>240</v>
      </c>
      <c r="O22" s="612"/>
      <c r="P22" s="613" t="str">
        <f t="shared" ref="P22:P31" si="6">IF(O22=0, "Included",IF(ISERROR(N22*O22), O22, N22*O22))</f>
        <v>Included</v>
      </c>
      <c r="Q22" s="614">
        <f t="shared" ref="Q22:Q31" si="7">O22*N22</f>
        <v>0</v>
      </c>
      <c r="R22" s="615">
        <f t="shared" ref="R22:R31" si="8">IF(K22="", J22*Q22/100,K22*Q22/100)</f>
        <v>0</v>
      </c>
      <c r="S22" s="616"/>
      <c r="T22" s="616">
        <f t="shared" ref="T22:T31" si="9">O22*(1-$T$15)</f>
        <v>0</v>
      </c>
      <c r="U22" s="616">
        <f t="shared" ref="U22:U31" si="10">T22*N22</f>
        <v>0</v>
      </c>
      <c r="V22" s="617">
        <f t="shared" ref="V22:V31" si="11">IF(K22="", J22*U22/100,K22*U22/100)</f>
        <v>0</v>
      </c>
      <c r="W22" s="618"/>
      <c r="X22" s="535"/>
      <c r="AA22" s="534"/>
      <c r="AK22" s="534"/>
      <c r="AL22" s="534"/>
      <c r="AM22" s="534"/>
      <c r="AN22" s="534"/>
      <c r="AO22" s="534"/>
      <c r="AP22" s="534"/>
      <c r="AQ22" s="534"/>
      <c r="AR22" s="534"/>
      <c r="AS22" s="534"/>
      <c r="AT22" s="534"/>
      <c r="AU22" s="534"/>
      <c r="AV22" s="534"/>
      <c r="AW22" s="534"/>
      <c r="AX22" s="534"/>
    </row>
    <row r="23" spans="1:50" ht="90.75" customHeight="1">
      <c r="A23" s="605">
        <v>4</v>
      </c>
      <c r="B23" s="606">
        <v>10</v>
      </c>
      <c r="C23" s="605">
        <v>40</v>
      </c>
      <c r="D23" s="605">
        <v>10</v>
      </c>
      <c r="E23" s="605">
        <v>50</v>
      </c>
      <c r="F23" s="607" t="s">
        <v>476</v>
      </c>
      <c r="G23" s="605">
        <v>100001315</v>
      </c>
      <c r="H23" s="605">
        <v>995451</v>
      </c>
      <c r="I23" s="608"/>
      <c r="J23" s="605">
        <v>18</v>
      </c>
      <c r="K23" s="609"/>
      <c r="L23" s="610" t="s">
        <v>467</v>
      </c>
      <c r="M23" s="605" t="s">
        <v>456</v>
      </c>
      <c r="N23" s="611">
        <v>120</v>
      </c>
      <c r="O23" s="612"/>
      <c r="P23" s="613" t="str">
        <f t="shared" si="6"/>
        <v>Included</v>
      </c>
      <c r="Q23" s="614">
        <f t="shared" si="7"/>
        <v>0</v>
      </c>
      <c r="R23" s="615">
        <f t="shared" si="8"/>
        <v>0</v>
      </c>
      <c r="S23" s="616"/>
      <c r="T23" s="616">
        <f t="shared" si="9"/>
        <v>0</v>
      </c>
      <c r="U23" s="616">
        <f t="shared" si="10"/>
        <v>0</v>
      </c>
      <c r="V23" s="617">
        <f t="shared" si="11"/>
        <v>0</v>
      </c>
      <c r="W23" s="618"/>
      <c r="X23" s="535"/>
      <c r="AA23" s="534"/>
      <c r="AK23" s="534"/>
      <c r="AL23" s="534"/>
      <c r="AM23" s="534"/>
      <c r="AN23" s="534"/>
      <c r="AO23" s="534"/>
      <c r="AP23" s="534"/>
      <c r="AQ23" s="534"/>
      <c r="AR23" s="534"/>
      <c r="AS23" s="534"/>
      <c r="AT23" s="534"/>
      <c r="AU23" s="534"/>
      <c r="AV23" s="534"/>
      <c r="AW23" s="534"/>
      <c r="AX23" s="534"/>
    </row>
    <row r="24" spans="1:50" ht="90.75" customHeight="1">
      <c r="A24" s="607">
        <v>5</v>
      </c>
      <c r="B24" s="606">
        <v>10</v>
      </c>
      <c r="C24" s="605">
        <v>50</v>
      </c>
      <c r="D24" s="605">
        <v>10</v>
      </c>
      <c r="E24" s="605">
        <v>60</v>
      </c>
      <c r="F24" s="607" t="s">
        <v>476</v>
      </c>
      <c r="G24" s="605">
        <v>100001316</v>
      </c>
      <c r="H24" s="605">
        <v>995451</v>
      </c>
      <c r="I24" s="608"/>
      <c r="J24" s="605">
        <v>18</v>
      </c>
      <c r="K24" s="609"/>
      <c r="L24" s="610" t="s">
        <v>468</v>
      </c>
      <c r="M24" s="605" t="s">
        <v>455</v>
      </c>
      <c r="N24" s="611">
        <v>706</v>
      </c>
      <c r="O24" s="612"/>
      <c r="P24" s="613" t="str">
        <f t="shared" si="6"/>
        <v>Included</v>
      </c>
      <c r="Q24" s="614">
        <f t="shared" si="7"/>
        <v>0</v>
      </c>
      <c r="R24" s="615">
        <f t="shared" si="8"/>
        <v>0</v>
      </c>
      <c r="S24" s="616"/>
      <c r="T24" s="616">
        <f t="shared" si="9"/>
        <v>0</v>
      </c>
      <c r="U24" s="616">
        <f t="shared" si="10"/>
        <v>0</v>
      </c>
      <c r="V24" s="617">
        <f t="shared" si="11"/>
        <v>0</v>
      </c>
      <c r="W24" s="618"/>
      <c r="X24" s="535"/>
      <c r="AA24" s="534"/>
      <c r="AK24" s="534"/>
      <c r="AL24" s="534"/>
      <c r="AM24" s="534"/>
      <c r="AN24" s="534"/>
      <c r="AO24" s="534"/>
      <c r="AP24" s="534"/>
      <c r="AQ24" s="534"/>
      <c r="AR24" s="534"/>
      <c r="AS24" s="534"/>
      <c r="AT24" s="534"/>
      <c r="AU24" s="534"/>
      <c r="AV24" s="534"/>
      <c r="AW24" s="534"/>
      <c r="AX24" s="534"/>
    </row>
    <row r="25" spans="1:50" ht="76.5" customHeight="1">
      <c r="A25" s="605">
        <v>6</v>
      </c>
      <c r="B25" s="606">
        <v>10</v>
      </c>
      <c r="C25" s="605">
        <v>60</v>
      </c>
      <c r="D25" s="605">
        <v>10</v>
      </c>
      <c r="E25" s="605">
        <v>70</v>
      </c>
      <c r="F25" s="607" t="s">
        <v>476</v>
      </c>
      <c r="G25" s="605">
        <v>100001317</v>
      </c>
      <c r="H25" s="605">
        <v>995451</v>
      </c>
      <c r="I25" s="608"/>
      <c r="J25" s="605">
        <v>18</v>
      </c>
      <c r="K25" s="609"/>
      <c r="L25" s="610" t="s">
        <v>469</v>
      </c>
      <c r="M25" s="605" t="s">
        <v>457</v>
      </c>
      <c r="N25" s="611">
        <v>600</v>
      </c>
      <c r="O25" s="612"/>
      <c r="P25" s="613" t="str">
        <f t="shared" si="6"/>
        <v>Included</v>
      </c>
      <c r="Q25" s="614">
        <f t="shared" si="7"/>
        <v>0</v>
      </c>
      <c r="R25" s="615">
        <f t="shared" si="8"/>
        <v>0</v>
      </c>
      <c r="S25" s="616"/>
      <c r="T25" s="616">
        <f t="shared" si="9"/>
        <v>0</v>
      </c>
      <c r="U25" s="616">
        <f t="shared" si="10"/>
        <v>0</v>
      </c>
      <c r="V25" s="617">
        <f t="shared" si="11"/>
        <v>0</v>
      </c>
      <c r="W25" s="618"/>
      <c r="X25" s="535"/>
      <c r="AA25" s="534"/>
      <c r="AK25" s="534"/>
      <c r="AL25" s="534"/>
      <c r="AM25" s="534"/>
      <c r="AN25" s="534"/>
      <c r="AO25" s="534"/>
      <c r="AP25" s="534"/>
      <c r="AQ25" s="534"/>
      <c r="AR25" s="534"/>
      <c r="AS25" s="534"/>
      <c r="AT25" s="534"/>
      <c r="AU25" s="534"/>
      <c r="AV25" s="534"/>
      <c r="AW25" s="534"/>
      <c r="AX25" s="534"/>
    </row>
    <row r="26" spans="1:50" ht="99" customHeight="1">
      <c r="A26" s="605">
        <v>7</v>
      </c>
      <c r="B26" s="606">
        <v>10</v>
      </c>
      <c r="C26" s="605">
        <v>70</v>
      </c>
      <c r="D26" s="605">
        <v>10</v>
      </c>
      <c r="E26" s="605">
        <v>80</v>
      </c>
      <c r="F26" s="607" t="s">
        <v>476</v>
      </c>
      <c r="G26" s="605">
        <v>100001318</v>
      </c>
      <c r="H26" s="605">
        <v>995451</v>
      </c>
      <c r="I26" s="608"/>
      <c r="J26" s="605">
        <v>18</v>
      </c>
      <c r="K26" s="609"/>
      <c r="L26" s="610" t="s">
        <v>478</v>
      </c>
      <c r="M26" s="605" t="s">
        <v>456</v>
      </c>
      <c r="N26" s="611">
        <v>450</v>
      </c>
      <c r="O26" s="612"/>
      <c r="P26" s="613" t="str">
        <f t="shared" si="6"/>
        <v>Included</v>
      </c>
      <c r="Q26" s="614">
        <f t="shared" si="7"/>
        <v>0</v>
      </c>
      <c r="R26" s="615">
        <f t="shared" si="8"/>
        <v>0</v>
      </c>
      <c r="S26" s="616"/>
      <c r="T26" s="616">
        <f t="shared" si="9"/>
        <v>0</v>
      </c>
      <c r="U26" s="616">
        <f t="shared" si="10"/>
        <v>0</v>
      </c>
      <c r="V26" s="617">
        <f t="shared" si="11"/>
        <v>0</v>
      </c>
      <c r="W26" s="618"/>
      <c r="X26" s="535"/>
      <c r="AA26" s="534"/>
      <c r="AK26" s="534"/>
      <c r="AL26" s="534"/>
      <c r="AM26" s="534"/>
      <c r="AN26" s="534"/>
      <c r="AO26" s="534"/>
      <c r="AP26" s="534"/>
      <c r="AQ26" s="534"/>
      <c r="AR26" s="534"/>
      <c r="AS26" s="534"/>
      <c r="AT26" s="534"/>
      <c r="AU26" s="534"/>
      <c r="AV26" s="534"/>
      <c r="AW26" s="534"/>
      <c r="AX26" s="534"/>
    </row>
    <row r="27" spans="1:50" ht="99" customHeight="1">
      <c r="A27" s="607">
        <v>8</v>
      </c>
      <c r="B27" s="606">
        <v>10</v>
      </c>
      <c r="C27" s="605">
        <v>80</v>
      </c>
      <c r="D27" s="605">
        <v>10</v>
      </c>
      <c r="E27" s="605">
        <v>90</v>
      </c>
      <c r="F27" s="607" t="s">
        <v>476</v>
      </c>
      <c r="G27" s="605">
        <v>100001319</v>
      </c>
      <c r="H27" s="605">
        <v>995451</v>
      </c>
      <c r="I27" s="608"/>
      <c r="J27" s="605">
        <v>18</v>
      </c>
      <c r="K27" s="609"/>
      <c r="L27" s="610" t="s">
        <v>479</v>
      </c>
      <c r="M27" s="605" t="s">
        <v>456</v>
      </c>
      <c r="N27" s="611">
        <v>30</v>
      </c>
      <c r="O27" s="612"/>
      <c r="P27" s="613" t="str">
        <f t="shared" si="6"/>
        <v>Included</v>
      </c>
      <c r="Q27" s="614">
        <f t="shared" si="7"/>
        <v>0</v>
      </c>
      <c r="R27" s="615">
        <f t="shared" si="8"/>
        <v>0</v>
      </c>
      <c r="S27" s="616"/>
      <c r="T27" s="616">
        <f t="shared" si="9"/>
        <v>0</v>
      </c>
      <c r="U27" s="616">
        <f t="shared" si="10"/>
        <v>0</v>
      </c>
      <c r="V27" s="617">
        <f t="shared" si="11"/>
        <v>0</v>
      </c>
      <c r="W27" s="618"/>
      <c r="X27" s="535"/>
      <c r="AA27" s="534"/>
      <c r="AK27" s="534"/>
      <c r="AL27" s="534"/>
      <c r="AM27" s="534"/>
      <c r="AN27" s="534"/>
      <c r="AO27" s="534"/>
      <c r="AP27" s="534"/>
      <c r="AQ27" s="534"/>
      <c r="AR27" s="534"/>
      <c r="AS27" s="534"/>
      <c r="AT27" s="534"/>
      <c r="AU27" s="534"/>
      <c r="AV27" s="534"/>
      <c r="AW27" s="534"/>
      <c r="AX27" s="534"/>
    </row>
    <row r="28" spans="1:50" ht="99" customHeight="1">
      <c r="A28" s="605">
        <v>9</v>
      </c>
      <c r="B28" s="606">
        <v>10</v>
      </c>
      <c r="C28" s="605">
        <v>90</v>
      </c>
      <c r="D28" s="605">
        <v>10</v>
      </c>
      <c r="E28" s="605">
        <v>100</v>
      </c>
      <c r="F28" s="607" t="s">
        <v>476</v>
      </c>
      <c r="G28" s="605">
        <v>100001320</v>
      </c>
      <c r="H28" s="605">
        <v>998346</v>
      </c>
      <c r="I28" s="608"/>
      <c r="J28" s="605">
        <v>18</v>
      </c>
      <c r="K28" s="609"/>
      <c r="L28" s="610" t="s">
        <v>470</v>
      </c>
      <c r="M28" s="605" t="s">
        <v>454</v>
      </c>
      <c r="N28" s="611">
        <v>12</v>
      </c>
      <c r="O28" s="612"/>
      <c r="P28" s="613" t="str">
        <f t="shared" si="6"/>
        <v>Included</v>
      </c>
      <c r="Q28" s="614">
        <f t="shared" si="7"/>
        <v>0</v>
      </c>
      <c r="R28" s="615">
        <f t="shared" si="8"/>
        <v>0</v>
      </c>
      <c r="S28" s="616"/>
      <c r="T28" s="616">
        <f t="shared" si="9"/>
        <v>0</v>
      </c>
      <c r="U28" s="616">
        <f t="shared" si="10"/>
        <v>0</v>
      </c>
      <c r="V28" s="617">
        <f t="shared" si="11"/>
        <v>0</v>
      </c>
      <c r="W28" s="618"/>
      <c r="X28" s="535"/>
      <c r="AA28" s="534"/>
      <c r="AK28" s="534"/>
      <c r="AL28" s="534"/>
      <c r="AM28" s="534"/>
      <c r="AN28" s="534"/>
      <c r="AO28" s="534"/>
      <c r="AP28" s="534"/>
      <c r="AQ28" s="534"/>
      <c r="AR28" s="534"/>
      <c r="AS28" s="534"/>
      <c r="AT28" s="534"/>
      <c r="AU28" s="534"/>
      <c r="AV28" s="534"/>
      <c r="AW28" s="534"/>
      <c r="AX28" s="534"/>
    </row>
    <row r="29" spans="1:50" ht="99" customHeight="1">
      <c r="A29" s="605">
        <v>10</v>
      </c>
      <c r="B29" s="606">
        <v>10</v>
      </c>
      <c r="C29" s="605">
        <v>100</v>
      </c>
      <c r="D29" s="605">
        <v>10</v>
      </c>
      <c r="E29" s="605">
        <v>110</v>
      </c>
      <c r="F29" s="607" t="s">
        <v>476</v>
      </c>
      <c r="G29" s="605">
        <v>100001321</v>
      </c>
      <c r="H29" s="605">
        <v>995451</v>
      </c>
      <c r="I29" s="608"/>
      <c r="J29" s="605">
        <v>18</v>
      </c>
      <c r="K29" s="609"/>
      <c r="L29" s="610" t="s">
        <v>471</v>
      </c>
      <c r="M29" s="605" t="s">
        <v>457</v>
      </c>
      <c r="N29" s="611">
        <v>140</v>
      </c>
      <c r="O29" s="612"/>
      <c r="P29" s="613" t="str">
        <f t="shared" si="6"/>
        <v>Included</v>
      </c>
      <c r="Q29" s="614">
        <f t="shared" si="7"/>
        <v>0</v>
      </c>
      <c r="R29" s="615">
        <f t="shared" si="8"/>
        <v>0</v>
      </c>
      <c r="S29" s="616"/>
      <c r="T29" s="616">
        <f t="shared" si="9"/>
        <v>0</v>
      </c>
      <c r="U29" s="616">
        <f t="shared" si="10"/>
        <v>0</v>
      </c>
      <c r="V29" s="617">
        <f t="shared" si="11"/>
        <v>0</v>
      </c>
      <c r="W29" s="618"/>
      <c r="X29" s="535"/>
      <c r="AA29" s="534"/>
      <c r="AK29" s="534"/>
      <c r="AL29" s="534"/>
      <c r="AM29" s="534"/>
      <c r="AN29" s="534"/>
      <c r="AO29" s="534"/>
      <c r="AP29" s="534"/>
      <c r="AQ29" s="534"/>
      <c r="AR29" s="534"/>
      <c r="AS29" s="534"/>
      <c r="AT29" s="534"/>
      <c r="AU29" s="534"/>
      <c r="AV29" s="534"/>
      <c r="AW29" s="534"/>
      <c r="AX29" s="534"/>
    </row>
    <row r="30" spans="1:50" ht="140.25" customHeight="1">
      <c r="A30" s="607">
        <v>11</v>
      </c>
      <c r="B30" s="606">
        <v>10</v>
      </c>
      <c r="C30" s="605">
        <v>110</v>
      </c>
      <c r="D30" s="605">
        <v>10</v>
      </c>
      <c r="E30" s="605">
        <v>120</v>
      </c>
      <c r="F30" s="607" t="s">
        <v>476</v>
      </c>
      <c r="G30" s="605">
        <v>100001322</v>
      </c>
      <c r="H30" s="605">
        <v>998346</v>
      </c>
      <c r="I30" s="608"/>
      <c r="J30" s="605">
        <v>18</v>
      </c>
      <c r="K30" s="609"/>
      <c r="L30" s="610" t="s">
        <v>472</v>
      </c>
      <c r="M30" s="605" t="s">
        <v>454</v>
      </c>
      <c r="N30" s="611">
        <v>30</v>
      </c>
      <c r="O30" s="612"/>
      <c r="P30" s="613" t="str">
        <f t="shared" si="6"/>
        <v>Included</v>
      </c>
      <c r="Q30" s="614">
        <f t="shared" si="7"/>
        <v>0</v>
      </c>
      <c r="R30" s="615">
        <f t="shared" si="8"/>
        <v>0</v>
      </c>
      <c r="S30" s="616"/>
      <c r="T30" s="616">
        <f t="shared" si="9"/>
        <v>0</v>
      </c>
      <c r="U30" s="616">
        <f t="shared" si="10"/>
        <v>0</v>
      </c>
      <c r="V30" s="617">
        <f t="shared" si="11"/>
        <v>0</v>
      </c>
      <c r="W30" s="618"/>
      <c r="X30" s="535"/>
      <c r="AA30" s="534"/>
      <c r="AK30" s="534"/>
      <c r="AL30" s="534"/>
      <c r="AM30" s="534"/>
      <c r="AN30" s="534"/>
      <c r="AO30" s="534"/>
      <c r="AP30" s="534"/>
      <c r="AQ30" s="534"/>
      <c r="AR30" s="534"/>
      <c r="AS30" s="534"/>
      <c r="AT30" s="534"/>
      <c r="AU30" s="534"/>
      <c r="AV30" s="534"/>
      <c r="AW30" s="534"/>
      <c r="AX30" s="534"/>
    </row>
    <row r="31" spans="1:50" ht="99" customHeight="1">
      <c r="A31" s="605">
        <v>12</v>
      </c>
      <c r="B31" s="606">
        <v>10</v>
      </c>
      <c r="C31" s="605">
        <v>120</v>
      </c>
      <c r="D31" s="605">
        <v>10</v>
      </c>
      <c r="E31" s="605">
        <v>130</v>
      </c>
      <c r="F31" s="607" t="s">
        <v>476</v>
      </c>
      <c r="G31" s="605">
        <v>100024554</v>
      </c>
      <c r="H31" s="605">
        <v>995451</v>
      </c>
      <c r="I31" s="608"/>
      <c r="J31" s="605">
        <v>18</v>
      </c>
      <c r="K31" s="609"/>
      <c r="L31" s="610" t="s">
        <v>462</v>
      </c>
      <c r="M31" s="605" t="s">
        <v>453</v>
      </c>
      <c r="N31" s="611">
        <v>30</v>
      </c>
      <c r="O31" s="612"/>
      <c r="P31" s="613" t="str">
        <f t="shared" si="6"/>
        <v>Included</v>
      </c>
      <c r="Q31" s="614">
        <f t="shared" si="7"/>
        <v>0</v>
      </c>
      <c r="R31" s="615">
        <f t="shared" si="8"/>
        <v>0</v>
      </c>
      <c r="S31" s="616"/>
      <c r="T31" s="616">
        <f t="shared" si="9"/>
        <v>0</v>
      </c>
      <c r="U31" s="616">
        <f t="shared" si="10"/>
        <v>0</v>
      </c>
      <c r="V31" s="617">
        <f t="shared" si="11"/>
        <v>0</v>
      </c>
      <c r="W31" s="618"/>
      <c r="X31" s="535"/>
      <c r="AA31" s="534"/>
      <c r="AK31" s="534"/>
      <c r="AL31" s="534"/>
      <c r="AM31" s="534"/>
      <c r="AN31" s="534"/>
      <c r="AO31" s="534"/>
      <c r="AP31" s="534"/>
      <c r="AQ31" s="534"/>
      <c r="AR31" s="534"/>
      <c r="AS31" s="534"/>
      <c r="AT31" s="534"/>
      <c r="AU31" s="534"/>
      <c r="AV31" s="534"/>
      <c r="AW31" s="534"/>
      <c r="AX31" s="534"/>
    </row>
    <row r="32" spans="1:50" ht="99" customHeight="1">
      <c r="A32" s="605">
        <v>13</v>
      </c>
      <c r="B32" s="606">
        <v>10</v>
      </c>
      <c r="C32" s="605">
        <v>130</v>
      </c>
      <c r="D32" s="605">
        <v>10</v>
      </c>
      <c r="E32" s="605">
        <v>140</v>
      </c>
      <c r="F32" s="607" t="s">
        <v>476</v>
      </c>
      <c r="G32" s="605">
        <v>100044995</v>
      </c>
      <c r="H32" s="605">
        <v>995451</v>
      </c>
      <c r="I32" s="608"/>
      <c r="J32" s="605">
        <v>18</v>
      </c>
      <c r="K32" s="609"/>
      <c r="L32" s="610" t="s">
        <v>463</v>
      </c>
      <c r="M32" s="605" t="s">
        <v>453</v>
      </c>
      <c r="N32" s="611">
        <v>2400</v>
      </c>
      <c r="O32" s="612"/>
      <c r="P32" s="613" t="str">
        <f t="shared" si="0"/>
        <v>Included</v>
      </c>
      <c r="Q32" s="614">
        <f t="shared" si="1"/>
        <v>0</v>
      </c>
      <c r="R32" s="615">
        <f t="shared" si="2"/>
        <v>0</v>
      </c>
      <c r="S32" s="616"/>
      <c r="T32" s="616">
        <f t="shared" si="3"/>
        <v>0</v>
      </c>
      <c r="U32" s="616">
        <f t="shared" si="4"/>
        <v>0</v>
      </c>
      <c r="V32" s="617">
        <f t="shared" si="5"/>
        <v>0</v>
      </c>
      <c r="W32" s="618"/>
      <c r="X32" s="535"/>
      <c r="AA32" s="534"/>
      <c r="AK32" s="534"/>
      <c r="AL32" s="534"/>
      <c r="AM32" s="534"/>
      <c r="AN32" s="534"/>
      <c r="AO32" s="534"/>
      <c r="AP32" s="534"/>
      <c r="AQ32" s="534"/>
      <c r="AR32" s="534"/>
      <c r="AS32" s="534"/>
      <c r="AT32" s="534"/>
      <c r="AU32" s="534"/>
      <c r="AV32" s="534"/>
      <c r="AW32" s="534"/>
      <c r="AX32" s="534"/>
    </row>
    <row r="33" spans="1:50" ht="99" customHeight="1">
      <c r="A33" s="607">
        <v>14</v>
      </c>
      <c r="B33" s="606">
        <v>10</v>
      </c>
      <c r="C33" s="605">
        <v>140</v>
      </c>
      <c r="D33" s="605">
        <v>10</v>
      </c>
      <c r="E33" s="605">
        <v>150</v>
      </c>
      <c r="F33" s="607" t="s">
        <v>476</v>
      </c>
      <c r="G33" s="605">
        <v>100044996</v>
      </c>
      <c r="H33" s="605">
        <v>995451</v>
      </c>
      <c r="I33" s="608"/>
      <c r="J33" s="605">
        <v>18</v>
      </c>
      <c r="K33" s="609"/>
      <c r="L33" s="610" t="s">
        <v>464</v>
      </c>
      <c r="M33" s="605" t="s">
        <v>453</v>
      </c>
      <c r="N33" s="611">
        <v>20</v>
      </c>
      <c r="O33" s="612"/>
      <c r="P33" s="613" t="str">
        <f t="shared" si="0"/>
        <v>Included</v>
      </c>
      <c r="Q33" s="614">
        <f t="shared" si="1"/>
        <v>0</v>
      </c>
      <c r="R33" s="615">
        <f t="shared" si="2"/>
        <v>0</v>
      </c>
      <c r="S33" s="616"/>
      <c r="T33" s="616">
        <f t="shared" si="3"/>
        <v>0</v>
      </c>
      <c r="U33" s="616">
        <f t="shared" si="4"/>
        <v>0</v>
      </c>
      <c r="V33" s="617">
        <f t="shared" si="5"/>
        <v>0</v>
      </c>
      <c r="W33" s="618"/>
      <c r="X33" s="535"/>
      <c r="AA33" s="534"/>
      <c r="AK33" s="534"/>
      <c r="AL33" s="534"/>
      <c r="AM33" s="534"/>
      <c r="AN33" s="534"/>
      <c r="AO33" s="534"/>
      <c r="AP33" s="534"/>
      <c r="AQ33" s="534"/>
      <c r="AR33" s="534"/>
      <c r="AS33" s="534"/>
      <c r="AT33" s="534"/>
      <c r="AU33" s="534"/>
      <c r="AV33" s="534"/>
      <c r="AW33" s="534"/>
      <c r="AX33" s="534"/>
    </row>
    <row r="34" spans="1:50" ht="99" customHeight="1">
      <c r="A34" s="605">
        <v>15</v>
      </c>
      <c r="B34" s="606">
        <v>10</v>
      </c>
      <c r="C34" s="605">
        <v>150</v>
      </c>
      <c r="D34" s="605">
        <v>10</v>
      </c>
      <c r="E34" s="605">
        <v>160</v>
      </c>
      <c r="F34" s="607" t="s">
        <v>476</v>
      </c>
      <c r="G34" s="605">
        <v>100044997</v>
      </c>
      <c r="H34" s="605">
        <v>995451</v>
      </c>
      <c r="I34" s="608"/>
      <c r="J34" s="605">
        <v>18</v>
      </c>
      <c r="K34" s="609"/>
      <c r="L34" s="610" t="s">
        <v>465</v>
      </c>
      <c r="M34" s="605" t="s">
        <v>453</v>
      </c>
      <c r="N34" s="611">
        <v>20</v>
      </c>
      <c r="O34" s="612"/>
      <c r="P34" s="613" t="str">
        <f t="shared" si="0"/>
        <v>Included</v>
      </c>
      <c r="Q34" s="614">
        <f t="shared" si="1"/>
        <v>0</v>
      </c>
      <c r="R34" s="615">
        <f t="shared" si="2"/>
        <v>0</v>
      </c>
      <c r="S34" s="616"/>
      <c r="T34" s="616">
        <f t="shared" si="3"/>
        <v>0</v>
      </c>
      <c r="U34" s="616">
        <f t="shared" si="4"/>
        <v>0</v>
      </c>
      <c r="V34" s="617">
        <f t="shared" si="5"/>
        <v>0</v>
      </c>
      <c r="W34" s="618"/>
      <c r="X34" s="535"/>
      <c r="AA34" s="534"/>
      <c r="AK34" s="534"/>
      <c r="AL34" s="534"/>
      <c r="AM34" s="534"/>
      <c r="AN34" s="534"/>
      <c r="AO34" s="534"/>
      <c r="AP34" s="534"/>
      <c r="AQ34" s="534"/>
      <c r="AR34" s="534"/>
      <c r="AS34" s="534"/>
      <c r="AT34" s="534"/>
      <c r="AU34" s="534"/>
      <c r="AV34" s="534"/>
      <c r="AW34" s="534"/>
      <c r="AX34" s="534"/>
    </row>
    <row r="35" spans="1:50" ht="12.75" customHeight="1">
      <c r="A35" s="750"/>
      <c r="B35" s="751"/>
      <c r="C35" s="751"/>
      <c r="D35" s="751"/>
      <c r="E35" s="751"/>
      <c r="F35" s="751"/>
      <c r="G35" s="751"/>
      <c r="H35" s="751"/>
      <c r="I35" s="751"/>
      <c r="J35" s="751"/>
      <c r="K35" s="751"/>
      <c r="L35" s="751"/>
      <c r="M35" s="751"/>
      <c r="N35" s="751"/>
      <c r="O35" s="751"/>
      <c r="P35" s="752"/>
      <c r="Q35" s="619"/>
      <c r="R35" s="620"/>
      <c r="S35" s="621"/>
      <c r="T35" s="622"/>
      <c r="U35" s="622"/>
      <c r="V35" s="621"/>
      <c r="AF35" s="754"/>
      <c r="AG35" s="754"/>
    </row>
    <row r="36" spans="1:50" s="634" customFormat="1" ht="53.25" customHeight="1">
      <c r="A36" s="623"/>
      <c r="B36" s="624"/>
      <c r="C36" s="623"/>
      <c r="D36" s="623"/>
      <c r="E36" s="623"/>
      <c r="F36" s="623"/>
      <c r="G36" s="623"/>
      <c r="H36" s="623"/>
      <c r="I36" s="623"/>
      <c r="J36" s="623"/>
      <c r="K36" s="623"/>
      <c r="L36" s="625" t="s">
        <v>400</v>
      </c>
      <c r="M36" s="572"/>
      <c r="N36" s="577"/>
      <c r="O36" s="626" t="s">
        <v>451</v>
      </c>
      <c r="P36" s="627">
        <f>ROUND(SUM(P20:P34),2)</f>
        <v>0</v>
      </c>
      <c r="Q36" s="628"/>
      <c r="R36" s="629">
        <f>SUM(R20:R34)</f>
        <v>0</v>
      </c>
      <c r="S36" s="630"/>
      <c r="T36" s="631">
        <f>P36*(1-$T$15)</f>
        <v>0</v>
      </c>
      <c r="U36" s="631"/>
      <c r="V36" s="632">
        <f>SUM(V20:V34)</f>
        <v>0</v>
      </c>
      <c r="W36" s="633"/>
      <c r="AA36" s="635"/>
      <c r="AH36" s="636"/>
      <c r="AK36" s="637"/>
      <c r="AL36" s="637"/>
      <c r="AM36" s="637"/>
      <c r="AN36" s="637"/>
      <c r="AO36" s="637"/>
      <c r="AP36" s="637"/>
      <c r="AQ36" s="637"/>
      <c r="AR36" s="637"/>
      <c r="AS36" s="637"/>
      <c r="AT36" s="637"/>
      <c r="AU36" s="637"/>
      <c r="AV36" s="637"/>
      <c r="AW36" s="637"/>
      <c r="AX36" s="637"/>
    </row>
    <row r="37" spans="1:50">
      <c r="A37" s="746"/>
      <c r="B37" s="746"/>
      <c r="C37" s="746"/>
      <c r="D37" s="746"/>
      <c r="E37" s="746"/>
      <c r="F37" s="746"/>
      <c r="G37" s="746"/>
      <c r="H37" s="746"/>
      <c r="I37" s="746"/>
      <c r="J37" s="746"/>
      <c r="K37" s="746"/>
      <c r="L37" s="746"/>
      <c r="M37" s="746"/>
      <c r="N37" s="746"/>
      <c r="O37" s="746"/>
      <c r="P37" s="746"/>
      <c r="Q37" s="638"/>
      <c r="Y37" s="571"/>
      <c r="Z37" s="560"/>
      <c r="AB37" s="571"/>
      <c r="AC37" s="560"/>
    </row>
    <row r="38" spans="1:50" ht="31.5" customHeight="1">
      <c r="A38" s="638"/>
      <c r="B38" s="758" t="s">
        <v>427</v>
      </c>
      <c r="C38" s="758"/>
      <c r="D38" s="758"/>
      <c r="E38" s="758"/>
      <c r="F38" s="758"/>
      <c r="G38" s="758"/>
      <c r="H38" s="758"/>
      <c r="I38" s="758"/>
      <c r="J38" s="758"/>
      <c r="K38" s="758"/>
      <c r="L38" s="758"/>
      <c r="M38" s="758"/>
      <c r="N38" s="758"/>
      <c r="O38" s="758"/>
      <c r="P38" s="758"/>
      <c r="Q38" s="639"/>
      <c r="Y38" s="571"/>
      <c r="Z38" s="560"/>
      <c r="AB38" s="571"/>
      <c r="AC38" s="560"/>
    </row>
    <row r="39" spans="1:50">
      <c r="L39" s="640"/>
      <c r="M39" s="641"/>
      <c r="N39" s="642"/>
      <c r="O39" s="641"/>
      <c r="P39" s="641"/>
      <c r="Q39" s="641"/>
      <c r="Y39" s="542"/>
      <c r="Z39" s="542"/>
      <c r="AB39" s="542"/>
      <c r="AC39" s="542"/>
      <c r="AE39" s="535"/>
      <c r="AF39" s="754"/>
      <c r="AG39" s="754"/>
    </row>
    <row r="40" spans="1:50" ht="35.25" customHeight="1">
      <c r="A40" s="539" t="s">
        <v>347</v>
      </c>
      <c r="D40" s="749" t="str">
        <f>'Names of Bidder'!D27&amp;"-"&amp; 'Names of Bidder'!E27&amp;"-" &amp;'Names of Bidder'!F27</f>
        <v>--</v>
      </c>
      <c r="E40" s="749"/>
      <c r="M40" s="643"/>
      <c r="N40" s="644"/>
      <c r="Y40" s="542"/>
      <c r="Z40" s="542"/>
      <c r="AB40" s="542"/>
      <c r="AC40" s="542"/>
      <c r="AE40" s="535"/>
    </row>
    <row r="41" spans="1:50" ht="35.25" customHeight="1">
      <c r="A41" s="539" t="s">
        <v>348</v>
      </c>
      <c r="D41" s="749" t="str">
        <f>IF('Names of Bidder'!D28=0, "", 'Names of Bidder'!D28)</f>
        <v/>
      </c>
      <c r="E41" s="749"/>
      <c r="M41" s="645"/>
      <c r="N41" s="644" t="s">
        <v>349</v>
      </c>
      <c r="O41" s="534" t="str">
        <f>IF('Names of Bidder'!D24=0, "", 'Names of Bidder'!D24)</f>
        <v/>
      </c>
      <c r="Y41" s="542"/>
      <c r="Z41" s="542"/>
      <c r="AB41" s="542"/>
      <c r="AC41" s="542"/>
      <c r="AE41" s="535"/>
    </row>
    <row r="42" spans="1:50">
      <c r="A42" s="646"/>
      <c r="B42" s="646"/>
      <c r="C42" s="646"/>
      <c r="D42" s="646"/>
      <c r="E42" s="646"/>
      <c r="F42" s="646"/>
      <c r="G42" s="646"/>
      <c r="H42" s="646"/>
      <c r="I42" s="646"/>
      <c r="J42" s="646"/>
      <c r="K42" s="646"/>
      <c r="L42" s="647"/>
      <c r="M42" s="648"/>
      <c r="N42" s="644" t="s">
        <v>350</v>
      </c>
      <c r="O42" s="534" t="str">
        <f>IF('Names of Bidder'!D25=0, "", 'Names of Bidder'!D25)</f>
        <v/>
      </c>
      <c r="P42" s="533"/>
      <c r="Q42" s="533"/>
      <c r="Y42" s="542"/>
      <c r="Z42" s="542"/>
      <c r="AB42" s="542"/>
      <c r="AC42" s="542"/>
      <c r="AE42" s="535"/>
    </row>
    <row r="43" spans="1:50">
      <c r="A43" s="646"/>
      <c r="B43" s="646"/>
      <c r="C43" s="646"/>
      <c r="D43" s="646"/>
      <c r="E43" s="646"/>
      <c r="F43" s="646"/>
      <c r="G43" s="646"/>
      <c r="H43" s="646"/>
      <c r="I43" s="646"/>
      <c r="J43" s="646"/>
      <c r="K43" s="646"/>
      <c r="L43" s="647"/>
      <c r="M43" s="533"/>
      <c r="N43" s="644"/>
      <c r="O43" s="533"/>
      <c r="P43" s="533"/>
      <c r="Q43" s="533"/>
      <c r="Y43" s="542"/>
      <c r="Z43" s="542"/>
      <c r="AB43" s="542"/>
      <c r="AC43" s="542"/>
      <c r="AE43" s="535"/>
    </row>
    <row r="44" spans="1:50">
      <c r="A44" s="646"/>
      <c r="B44" s="646"/>
      <c r="C44" s="646"/>
      <c r="D44" s="646"/>
      <c r="E44" s="646"/>
      <c r="F44" s="646"/>
      <c r="G44" s="646"/>
      <c r="H44" s="646"/>
      <c r="I44" s="646"/>
      <c r="J44" s="646"/>
      <c r="K44" s="646"/>
      <c r="L44" s="647"/>
      <c r="M44" s="646"/>
      <c r="N44" s="649"/>
      <c r="O44" s="533"/>
      <c r="P44" s="533"/>
      <c r="Q44" s="533"/>
      <c r="Y44" s="542"/>
      <c r="Z44" s="542"/>
      <c r="AB44" s="542"/>
      <c r="AC44" s="542"/>
      <c r="AE44" s="535"/>
    </row>
    <row r="45" spans="1:50">
      <c r="A45" s="646"/>
      <c r="B45" s="646"/>
      <c r="C45" s="646"/>
      <c r="D45" s="646"/>
      <c r="E45" s="646"/>
      <c r="F45" s="646"/>
      <c r="G45" s="646"/>
      <c r="H45" s="646"/>
      <c r="I45" s="646"/>
      <c r="J45" s="646"/>
      <c r="K45" s="646"/>
      <c r="L45" s="647"/>
      <c r="M45" s="646"/>
      <c r="N45" s="649"/>
      <c r="O45" s="533"/>
      <c r="P45" s="533"/>
      <c r="Q45" s="533"/>
      <c r="Y45" s="542"/>
      <c r="Z45" s="542"/>
      <c r="AB45" s="542"/>
      <c r="AC45" s="542"/>
      <c r="AE45" s="535"/>
    </row>
    <row r="46" spans="1:50">
      <c r="A46" s="646"/>
      <c r="B46" s="646"/>
      <c r="C46" s="646"/>
      <c r="D46" s="646"/>
      <c r="E46" s="646"/>
      <c r="F46" s="646"/>
      <c r="G46" s="646"/>
      <c r="H46" s="646"/>
      <c r="I46" s="646"/>
      <c r="J46" s="646"/>
      <c r="K46" s="646"/>
      <c r="L46" s="647"/>
      <c r="M46" s="646"/>
      <c r="N46" s="649"/>
      <c r="O46" s="533"/>
      <c r="P46" s="533"/>
      <c r="Q46" s="533"/>
      <c r="Y46" s="542"/>
      <c r="Z46" s="542"/>
      <c r="AB46" s="542"/>
      <c r="AC46" s="542"/>
      <c r="AE46" s="535"/>
    </row>
    <row r="47" spans="1:50">
      <c r="A47" s="646"/>
      <c r="B47" s="646"/>
      <c r="C47" s="646"/>
      <c r="D47" s="646"/>
      <c r="E47" s="646"/>
      <c r="F47" s="646"/>
      <c r="G47" s="646"/>
      <c r="H47" s="646"/>
      <c r="I47" s="646"/>
      <c r="J47" s="646"/>
      <c r="K47" s="646"/>
      <c r="L47" s="647"/>
      <c r="M47" s="646"/>
      <c r="N47" s="649"/>
      <c r="O47" s="533"/>
      <c r="P47" s="533"/>
      <c r="Q47" s="533"/>
      <c r="Y47" s="542"/>
      <c r="Z47" s="542"/>
      <c r="AB47" s="542"/>
      <c r="AC47" s="542"/>
      <c r="AE47" s="535"/>
    </row>
    <row r="48" spans="1:50">
      <c r="A48" s="646"/>
      <c r="B48" s="646"/>
      <c r="C48" s="646"/>
      <c r="D48" s="646"/>
      <c r="E48" s="646"/>
      <c r="F48" s="646"/>
      <c r="G48" s="646"/>
      <c r="H48" s="646"/>
      <c r="I48" s="646"/>
      <c r="J48" s="646"/>
      <c r="K48" s="646"/>
      <c r="L48" s="647"/>
      <c r="M48" s="646"/>
      <c r="N48" s="649"/>
      <c r="O48" s="533"/>
      <c r="P48" s="533"/>
      <c r="Q48" s="533"/>
      <c r="Y48" s="542"/>
      <c r="Z48" s="542"/>
      <c r="AB48" s="542"/>
      <c r="AC48" s="542"/>
      <c r="AE48" s="535"/>
    </row>
    <row r="49" spans="1:31">
      <c r="A49" s="646"/>
      <c r="B49" s="646"/>
      <c r="C49" s="646"/>
      <c r="D49" s="646"/>
      <c r="E49" s="646"/>
      <c r="F49" s="646"/>
      <c r="G49" s="646"/>
      <c r="H49" s="646"/>
      <c r="I49" s="646"/>
      <c r="J49" s="646"/>
      <c r="K49" s="646"/>
      <c r="L49" s="647"/>
      <c r="M49" s="646"/>
      <c r="N49" s="649"/>
      <c r="O49" s="533"/>
      <c r="P49" s="533"/>
      <c r="Q49" s="533"/>
      <c r="Y49" s="542"/>
      <c r="Z49" s="542"/>
      <c r="AB49" s="542"/>
      <c r="AC49" s="542"/>
      <c r="AE49" s="535"/>
    </row>
    <row r="50" spans="1:31">
      <c r="A50" s="646"/>
      <c r="B50" s="646"/>
      <c r="C50" s="646"/>
      <c r="D50" s="646"/>
      <c r="E50" s="646"/>
      <c r="F50" s="646"/>
      <c r="G50" s="646"/>
      <c r="H50" s="646"/>
      <c r="I50" s="646"/>
      <c r="J50" s="646"/>
      <c r="K50" s="646"/>
      <c r="L50" s="647"/>
      <c r="M50" s="646"/>
      <c r="N50" s="649"/>
      <c r="O50" s="533"/>
      <c r="P50" s="533"/>
      <c r="Q50" s="533"/>
      <c r="Y50" s="542"/>
      <c r="Z50" s="542"/>
      <c r="AB50" s="542"/>
      <c r="AC50" s="542"/>
      <c r="AE50" s="535"/>
    </row>
    <row r="51" spans="1:31">
      <c r="A51" s="646"/>
      <c r="B51" s="646"/>
      <c r="C51" s="646"/>
      <c r="D51" s="646"/>
      <c r="E51" s="646"/>
      <c r="F51" s="646"/>
      <c r="G51" s="646"/>
      <c r="H51" s="646"/>
      <c r="I51" s="646"/>
      <c r="J51" s="646"/>
      <c r="K51" s="646"/>
      <c r="L51" s="647"/>
      <c r="M51" s="646"/>
      <c r="N51" s="649"/>
      <c r="O51" s="533"/>
      <c r="P51" s="533"/>
      <c r="Q51" s="533"/>
      <c r="Y51" s="542"/>
      <c r="Z51" s="542"/>
      <c r="AB51" s="542"/>
      <c r="AC51" s="542"/>
      <c r="AE51" s="535"/>
    </row>
    <row r="52" spans="1:31">
      <c r="A52" s="646"/>
      <c r="B52" s="646"/>
      <c r="C52" s="646"/>
      <c r="D52" s="646"/>
      <c r="E52" s="646"/>
      <c r="F52" s="646"/>
      <c r="G52" s="646"/>
      <c r="H52" s="646"/>
      <c r="I52" s="646"/>
      <c r="J52" s="646"/>
      <c r="K52" s="646"/>
      <c r="L52" s="647"/>
      <c r="M52" s="646"/>
      <c r="N52" s="649"/>
      <c r="O52" s="533"/>
      <c r="P52" s="533"/>
      <c r="Q52" s="533"/>
      <c r="Y52" s="542"/>
      <c r="Z52" s="650"/>
      <c r="AB52" s="542"/>
      <c r="AC52" s="650"/>
      <c r="AE52" s="535"/>
    </row>
    <row r="53" spans="1:31">
      <c r="A53" s="646"/>
      <c r="B53" s="646"/>
      <c r="C53" s="646"/>
      <c r="D53" s="646"/>
      <c r="E53" s="646"/>
      <c r="F53" s="646"/>
      <c r="G53" s="646"/>
      <c r="H53" s="646"/>
      <c r="I53" s="646"/>
      <c r="J53" s="646"/>
      <c r="K53" s="646"/>
      <c r="L53" s="647"/>
      <c r="M53" s="646"/>
      <c r="N53" s="649"/>
      <c r="O53" s="533"/>
      <c r="P53" s="533"/>
      <c r="Q53" s="533"/>
      <c r="Y53" s="542"/>
      <c r="Z53" s="650"/>
      <c r="AB53" s="542"/>
      <c r="AC53" s="650"/>
      <c r="AE53" s="535"/>
    </row>
    <row r="54" spans="1:31">
      <c r="A54" s="646"/>
      <c r="B54" s="646"/>
      <c r="C54" s="646"/>
      <c r="D54" s="646"/>
      <c r="E54" s="646"/>
      <c r="F54" s="646"/>
      <c r="G54" s="646"/>
      <c r="H54" s="646"/>
      <c r="I54" s="646"/>
      <c r="J54" s="646"/>
      <c r="K54" s="646"/>
      <c r="L54" s="647"/>
      <c r="M54" s="646"/>
      <c r="N54" s="649"/>
      <c r="O54" s="533"/>
      <c r="P54" s="533"/>
      <c r="Q54" s="533"/>
      <c r="Y54" s="542"/>
      <c r="Z54" s="542"/>
      <c r="AB54" s="542"/>
      <c r="AC54" s="542"/>
      <c r="AE54" s="535"/>
    </row>
    <row r="55" spans="1:31">
      <c r="A55" s="646"/>
      <c r="B55" s="646"/>
      <c r="C55" s="646"/>
      <c r="D55" s="646"/>
      <c r="E55" s="646"/>
      <c r="F55" s="646"/>
      <c r="G55" s="646"/>
      <c r="H55" s="646"/>
      <c r="I55" s="646"/>
      <c r="J55" s="646"/>
      <c r="K55" s="646"/>
      <c r="L55" s="647"/>
      <c r="M55" s="646"/>
      <c r="N55" s="649"/>
      <c r="O55" s="533"/>
      <c r="P55" s="533"/>
      <c r="Q55" s="533"/>
      <c r="Y55" s="542"/>
      <c r="Z55" s="542"/>
      <c r="AB55" s="542"/>
      <c r="AC55" s="542"/>
      <c r="AE55" s="535"/>
    </row>
    <row r="56" spans="1:31">
      <c r="A56" s="646"/>
      <c r="B56" s="646"/>
      <c r="C56" s="646"/>
      <c r="D56" s="646"/>
      <c r="E56" s="646"/>
      <c r="F56" s="646"/>
      <c r="G56" s="646"/>
      <c r="H56" s="646"/>
      <c r="I56" s="646"/>
      <c r="J56" s="646"/>
      <c r="K56" s="646"/>
      <c r="L56" s="647"/>
      <c r="M56" s="646"/>
      <c r="N56" s="649"/>
      <c r="O56" s="533"/>
      <c r="P56" s="533"/>
      <c r="Q56" s="533"/>
      <c r="Y56" s="542"/>
      <c r="Z56" s="542"/>
      <c r="AB56" s="542"/>
      <c r="AC56" s="542"/>
      <c r="AE56" s="535"/>
    </row>
    <row r="57" spans="1:31">
      <c r="A57" s="646"/>
      <c r="B57" s="646"/>
      <c r="C57" s="646"/>
      <c r="D57" s="646"/>
      <c r="E57" s="646"/>
      <c r="F57" s="646"/>
      <c r="G57" s="646"/>
      <c r="H57" s="646"/>
      <c r="I57" s="646"/>
      <c r="J57" s="646"/>
      <c r="K57" s="646"/>
      <c r="L57" s="647"/>
      <c r="M57" s="646"/>
      <c r="N57" s="649"/>
      <c r="O57" s="533"/>
      <c r="P57" s="533"/>
      <c r="Q57" s="533"/>
      <c r="Y57" s="542"/>
      <c r="Z57" s="542"/>
      <c r="AB57" s="542"/>
      <c r="AC57" s="542"/>
      <c r="AE57" s="535"/>
    </row>
    <row r="58" spans="1:31">
      <c r="A58" s="646"/>
      <c r="B58" s="646"/>
      <c r="C58" s="646"/>
      <c r="D58" s="646"/>
      <c r="E58" s="646"/>
      <c r="F58" s="646"/>
      <c r="G58" s="646"/>
      <c r="H58" s="646"/>
      <c r="I58" s="646"/>
      <c r="J58" s="646"/>
      <c r="K58" s="646"/>
      <c r="L58" s="647"/>
      <c r="M58" s="646"/>
      <c r="N58" s="649"/>
      <c r="O58" s="533"/>
      <c r="P58" s="533"/>
      <c r="Q58" s="533"/>
      <c r="Y58" s="542"/>
      <c r="Z58" s="542"/>
      <c r="AB58" s="542"/>
      <c r="AC58" s="542"/>
      <c r="AE58" s="535"/>
    </row>
    <row r="59" spans="1:31">
      <c r="A59" s="646"/>
      <c r="B59" s="646"/>
      <c r="C59" s="646"/>
      <c r="D59" s="646"/>
      <c r="E59" s="646"/>
      <c r="F59" s="646"/>
      <c r="G59" s="646"/>
      <c r="H59" s="646"/>
      <c r="I59" s="646"/>
      <c r="J59" s="646"/>
      <c r="K59" s="646"/>
      <c r="L59" s="647"/>
      <c r="M59" s="646"/>
      <c r="N59" s="649"/>
      <c r="O59" s="533"/>
      <c r="P59" s="533"/>
      <c r="Q59" s="533"/>
      <c r="Y59" s="542"/>
      <c r="Z59" s="542"/>
      <c r="AB59" s="542"/>
      <c r="AC59" s="542"/>
      <c r="AE59" s="535"/>
    </row>
    <row r="60" spans="1:31">
      <c r="A60" s="646"/>
      <c r="B60" s="646"/>
      <c r="C60" s="646"/>
      <c r="D60" s="646"/>
      <c r="E60" s="646"/>
      <c r="F60" s="646"/>
      <c r="G60" s="646"/>
      <c r="H60" s="646"/>
      <c r="I60" s="646"/>
      <c r="J60" s="646"/>
      <c r="K60" s="646"/>
      <c r="L60" s="647"/>
      <c r="M60" s="646"/>
      <c r="N60" s="649"/>
      <c r="O60" s="533"/>
      <c r="P60" s="533"/>
      <c r="Q60" s="533"/>
      <c r="Y60" s="542"/>
      <c r="Z60" s="542"/>
      <c r="AB60" s="542"/>
      <c r="AC60" s="542"/>
      <c r="AE60" s="535"/>
    </row>
    <row r="61" spans="1:31">
      <c r="A61" s="646"/>
      <c r="B61" s="646"/>
      <c r="C61" s="646"/>
      <c r="D61" s="646"/>
      <c r="E61" s="646"/>
      <c r="F61" s="646"/>
      <c r="G61" s="646"/>
      <c r="H61" s="646"/>
      <c r="I61" s="646"/>
      <c r="J61" s="646"/>
      <c r="K61" s="646"/>
      <c r="L61" s="647"/>
      <c r="M61" s="646"/>
      <c r="N61" s="649"/>
      <c r="O61" s="533"/>
      <c r="P61" s="533"/>
      <c r="Q61" s="533"/>
      <c r="Y61" s="542"/>
      <c r="Z61" s="650"/>
      <c r="AB61" s="542"/>
      <c r="AC61" s="650"/>
      <c r="AE61" s="535"/>
    </row>
    <row r="62" spans="1:31">
      <c r="A62" s="646"/>
      <c r="B62" s="646"/>
      <c r="C62" s="646"/>
      <c r="D62" s="646"/>
      <c r="E62" s="646"/>
      <c r="F62" s="646"/>
      <c r="G62" s="646"/>
      <c r="H62" s="646"/>
      <c r="I62" s="646"/>
      <c r="J62" s="646"/>
      <c r="K62" s="646"/>
      <c r="L62" s="647"/>
      <c r="M62" s="646"/>
      <c r="N62" s="649"/>
      <c r="O62" s="533"/>
      <c r="P62" s="533"/>
      <c r="Q62" s="533"/>
      <c r="Y62" s="542"/>
      <c r="Z62" s="650"/>
      <c r="AB62" s="542"/>
      <c r="AC62" s="650"/>
      <c r="AE62" s="535"/>
    </row>
    <row r="63" spans="1:31">
      <c r="A63" s="646"/>
      <c r="B63" s="646"/>
      <c r="C63" s="646"/>
      <c r="D63" s="646"/>
      <c r="E63" s="646"/>
      <c r="F63" s="646"/>
      <c r="G63" s="646"/>
      <c r="H63" s="646"/>
      <c r="I63" s="646"/>
      <c r="J63" s="646"/>
      <c r="K63" s="646"/>
      <c r="L63" s="647"/>
      <c r="M63" s="646"/>
      <c r="N63" s="649"/>
      <c r="O63" s="533"/>
      <c r="P63" s="533"/>
      <c r="Q63" s="533"/>
      <c r="Y63" s="542"/>
      <c r="Z63" s="542"/>
      <c r="AB63" s="542"/>
      <c r="AC63" s="542"/>
      <c r="AE63" s="535"/>
    </row>
    <row r="64" spans="1:31">
      <c r="A64" s="646"/>
      <c r="B64" s="646"/>
      <c r="C64" s="646"/>
      <c r="D64" s="646"/>
      <c r="E64" s="646"/>
      <c r="F64" s="646"/>
      <c r="G64" s="646"/>
      <c r="H64" s="646"/>
      <c r="I64" s="646"/>
      <c r="J64" s="646"/>
      <c r="K64" s="646"/>
      <c r="L64" s="647"/>
      <c r="M64" s="646"/>
      <c r="N64" s="649"/>
      <c r="O64" s="533"/>
      <c r="P64" s="533"/>
      <c r="Q64" s="533"/>
      <c r="Y64" s="542"/>
      <c r="Z64" s="542"/>
      <c r="AB64" s="542"/>
      <c r="AC64" s="542"/>
      <c r="AE64" s="535"/>
    </row>
    <row r="65" spans="1:31">
      <c r="A65" s="646"/>
      <c r="B65" s="646"/>
      <c r="C65" s="646"/>
      <c r="D65" s="646"/>
      <c r="E65" s="646"/>
      <c r="F65" s="646"/>
      <c r="G65" s="646"/>
      <c r="H65" s="646"/>
      <c r="I65" s="646"/>
      <c r="J65" s="646"/>
      <c r="K65" s="646"/>
      <c r="L65" s="647"/>
      <c r="M65" s="646"/>
      <c r="N65" s="649"/>
      <c r="O65" s="533"/>
      <c r="P65" s="533"/>
      <c r="Q65" s="533"/>
      <c r="Y65" s="542"/>
      <c r="Z65" s="542"/>
      <c r="AB65" s="542"/>
      <c r="AC65" s="542"/>
      <c r="AE65" s="535"/>
    </row>
    <row r="66" spans="1:31">
      <c r="A66" s="646"/>
      <c r="B66" s="646"/>
      <c r="C66" s="646"/>
      <c r="D66" s="646"/>
      <c r="E66" s="646"/>
      <c r="F66" s="646"/>
      <c r="G66" s="646"/>
      <c r="H66" s="646"/>
      <c r="I66" s="646"/>
      <c r="J66" s="646"/>
      <c r="K66" s="646"/>
      <c r="L66" s="647"/>
      <c r="M66" s="646"/>
      <c r="N66" s="649"/>
      <c r="O66" s="533"/>
      <c r="P66" s="533"/>
      <c r="Q66" s="533"/>
      <c r="Y66" s="542"/>
      <c r="Z66" s="542"/>
      <c r="AB66" s="542"/>
      <c r="AC66" s="542"/>
      <c r="AE66" s="535"/>
    </row>
    <row r="67" spans="1:31">
      <c r="A67" s="646"/>
      <c r="B67" s="646"/>
      <c r="C67" s="646"/>
      <c r="D67" s="646"/>
      <c r="E67" s="646"/>
      <c r="F67" s="646"/>
      <c r="G67" s="646"/>
      <c r="H67" s="646"/>
      <c r="I67" s="646"/>
      <c r="J67" s="646"/>
      <c r="K67" s="646"/>
      <c r="L67" s="647"/>
      <c r="M67" s="646"/>
      <c r="N67" s="649"/>
      <c r="O67" s="533"/>
      <c r="P67" s="533"/>
      <c r="Q67" s="533"/>
      <c r="Y67" s="542"/>
      <c r="Z67" s="542"/>
      <c r="AB67" s="542"/>
      <c r="AC67" s="542"/>
      <c r="AE67" s="535"/>
    </row>
    <row r="68" spans="1:31">
      <c r="A68" s="651"/>
      <c r="B68" s="651"/>
      <c r="C68" s="651"/>
      <c r="D68" s="651"/>
      <c r="E68" s="651"/>
      <c r="F68" s="651"/>
      <c r="G68" s="651"/>
      <c r="H68" s="651"/>
      <c r="I68" s="651"/>
      <c r="J68" s="651"/>
      <c r="K68" s="651"/>
      <c r="L68" s="647"/>
      <c r="M68" s="652"/>
      <c r="N68" s="653"/>
      <c r="O68" s="654"/>
      <c r="P68" s="654"/>
      <c r="Q68" s="654"/>
      <c r="Y68" s="542"/>
      <c r="Z68" s="542"/>
      <c r="AB68" s="542"/>
      <c r="AC68" s="542"/>
      <c r="AE68" s="535"/>
    </row>
    <row r="69" spans="1:31">
      <c r="A69" s="646"/>
      <c r="B69" s="646"/>
      <c r="C69" s="646"/>
      <c r="D69" s="646"/>
      <c r="E69" s="646"/>
      <c r="F69" s="646"/>
      <c r="G69" s="646"/>
      <c r="H69" s="646"/>
      <c r="I69" s="646"/>
      <c r="J69" s="646"/>
      <c r="K69" s="646"/>
      <c r="L69" s="647"/>
      <c r="M69" s="655"/>
      <c r="N69" s="656"/>
      <c r="O69" s="533"/>
      <c r="P69" s="533"/>
      <c r="Q69" s="533"/>
      <c r="Y69" s="542"/>
      <c r="Z69" s="542"/>
      <c r="AB69" s="542"/>
      <c r="AC69" s="542"/>
      <c r="AE69" s="535"/>
    </row>
    <row r="70" spans="1:31">
      <c r="A70" s="755"/>
      <c r="B70" s="755"/>
      <c r="C70" s="755"/>
      <c r="D70" s="755"/>
      <c r="E70" s="755"/>
      <c r="F70" s="755"/>
      <c r="G70" s="755"/>
      <c r="H70" s="755"/>
      <c r="I70" s="755"/>
      <c r="J70" s="755"/>
      <c r="K70" s="755"/>
      <c r="L70" s="755"/>
      <c r="M70" s="755"/>
      <c r="N70" s="755"/>
      <c r="O70" s="755"/>
      <c r="P70" s="755"/>
      <c r="Q70" s="657"/>
      <c r="Y70" s="542"/>
      <c r="Z70" s="542"/>
      <c r="AB70" s="542"/>
      <c r="AC70" s="542"/>
      <c r="AE70" s="535"/>
    </row>
    <row r="71" spans="1:31">
      <c r="A71" s="740"/>
      <c r="B71" s="740"/>
      <c r="C71" s="740"/>
      <c r="D71" s="740"/>
      <c r="E71" s="740"/>
      <c r="F71" s="740"/>
      <c r="G71" s="740"/>
      <c r="H71" s="740"/>
      <c r="I71" s="740"/>
      <c r="J71" s="740"/>
      <c r="K71" s="740"/>
      <c r="L71" s="740"/>
      <c r="M71" s="740"/>
      <c r="N71" s="740"/>
      <c r="O71" s="740"/>
      <c r="P71" s="740"/>
      <c r="Q71" s="651"/>
      <c r="Y71" s="542"/>
      <c r="Z71" s="542"/>
      <c r="AB71" s="542"/>
      <c r="AC71" s="542"/>
      <c r="AE71" s="535"/>
    </row>
    <row r="72" spans="1:31">
      <c r="A72" s="646"/>
      <c r="B72" s="646"/>
      <c r="C72" s="646"/>
      <c r="D72" s="646"/>
      <c r="E72" s="646"/>
      <c r="F72" s="646"/>
      <c r="G72" s="646"/>
      <c r="H72" s="646"/>
      <c r="I72" s="646"/>
      <c r="J72" s="646"/>
      <c r="K72" s="646"/>
      <c r="L72" s="647"/>
      <c r="M72" s="646"/>
      <c r="N72" s="649"/>
      <c r="O72" s="533"/>
      <c r="P72" s="533"/>
      <c r="Q72" s="533"/>
      <c r="Y72" s="542"/>
      <c r="Z72" s="542"/>
      <c r="AB72" s="542"/>
      <c r="AC72" s="542"/>
      <c r="AE72" s="535"/>
    </row>
    <row r="73" spans="1:31">
      <c r="A73" s="658"/>
      <c r="B73" s="658"/>
      <c r="C73" s="658"/>
      <c r="D73" s="658"/>
      <c r="E73" s="658"/>
      <c r="F73" s="658"/>
      <c r="G73" s="658"/>
      <c r="H73" s="658"/>
      <c r="I73" s="658"/>
      <c r="J73" s="658"/>
      <c r="K73" s="658"/>
      <c r="L73" s="659"/>
      <c r="M73" s="660"/>
      <c r="N73" s="661"/>
      <c r="O73" s="533"/>
      <c r="P73" s="533"/>
      <c r="Q73" s="533"/>
      <c r="Y73" s="542"/>
      <c r="Z73" s="542"/>
      <c r="AB73" s="542"/>
      <c r="AC73" s="542"/>
      <c r="AE73" s="535"/>
    </row>
    <row r="74" spans="1:31">
      <c r="A74" s="741"/>
      <c r="B74" s="741"/>
      <c r="C74" s="741"/>
      <c r="D74" s="741"/>
      <c r="E74" s="741"/>
      <c r="F74" s="741"/>
      <c r="G74" s="741"/>
      <c r="H74" s="741"/>
      <c r="I74" s="741"/>
      <c r="J74" s="741"/>
      <c r="K74" s="741"/>
      <c r="L74" s="741"/>
      <c r="M74" s="741"/>
      <c r="N74" s="741"/>
      <c r="O74" s="662"/>
      <c r="P74" s="533"/>
      <c r="Q74" s="533"/>
      <c r="Y74" s="542"/>
      <c r="Z74" s="542"/>
      <c r="AB74" s="542"/>
      <c r="AC74" s="542"/>
      <c r="AE74" s="535"/>
    </row>
    <row r="75" spans="1:31">
      <c r="A75" s="658"/>
      <c r="B75" s="658"/>
      <c r="C75" s="658"/>
      <c r="D75" s="658"/>
      <c r="E75" s="658"/>
      <c r="F75" s="658"/>
      <c r="G75" s="658"/>
      <c r="H75" s="658"/>
      <c r="I75" s="658"/>
      <c r="J75" s="658"/>
      <c r="K75" s="658"/>
      <c r="L75" s="765"/>
      <c r="M75" s="765"/>
      <c r="N75" s="765"/>
      <c r="O75" s="662"/>
      <c r="P75" s="533"/>
      <c r="Q75" s="533"/>
      <c r="Y75" s="542"/>
      <c r="Z75" s="542"/>
      <c r="AB75" s="542"/>
      <c r="AC75" s="542"/>
      <c r="AE75" s="535"/>
    </row>
    <row r="76" spans="1:31">
      <c r="A76" s="658"/>
      <c r="B76" s="658"/>
      <c r="C76" s="658"/>
      <c r="D76" s="658"/>
      <c r="E76" s="658"/>
      <c r="F76" s="658"/>
      <c r="G76" s="658"/>
      <c r="H76" s="658"/>
      <c r="I76" s="658"/>
      <c r="J76" s="658"/>
      <c r="K76" s="658"/>
      <c r="L76" s="765"/>
      <c r="M76" s="765"/>
      <c r="N76" s="765"/>
      <c r="O76" s="662"/>
      <c r="P76" s="533"/>
      <c r="Q76" s="533"/>
      <c r="Y76" s="542"/>
      <c r="Z76" s="542"/>
      <c r="AB76" s="542"/>
      <c r="AC76" s="542"/>
      <c r="AE76" s="535"/>
    </row>
    <row r="77" spans="1:31">
      <c r="A77" s="663"/>
      <c r="B77" s="663"/>
      <c r="C77" s="663"/>
      <c r="D77" s="663"/>
      <c r="E77" s="663"/>
      <c r="F77" s="663"/>
      <c r="G77" s="663"/>
      <c r="H77" s="663"/>
      <c r="I77" s="663"/>
      <c r="J77" s="663"/>
      <c r="K77" s="663"/>
      <c r="L77" s="765"/>
      <c r="M77" s="765"/>
      <c r="N77" s="765"/>
      <c r="O77" s="662"/>
      <c r="P77" s="533"/>
      <c r="Q77" s="533"/>
      <c r="Y77" s="542"/>
      <c r="Z77" s="542"/>
      <c r="AB77" s="542"/>
      <c r="AC77" s="542"/>
      <c r="AE77" s="535"/>
    </row>
    <row r="78" spans="1:31">
      <c r="A78" s="663"/>
      <c r="B78" s="663"/>
      <c r="C78" s="663"/>
      <c r="D78" s="663"/>
      <c r="E78" s="663"/>
      <c r="F78" s="663"/>
      <c r="G78" s="663"/>
      <c r="H78" s="663"/>
      <c r="I78" s="663"/>
      <c r="J78" s="663"/>
      <c r="K78" s="663"/>
      <c r="L78" s="765"/>
      <c r="M78" s="765"/>
      <c r="N78" s="765"/>
      <c r="O78" s="662"/>
      <c r="P78" s="533"/>
      <c r="Q78" s="533"/>
      <c r="Y78" s="542"/>
      <c r="Z78" s="542"/>
      <c r="AB78" s="542"/>
      <c r="AC78" s="542"/>
      <c r="AE78" s="535"/>
    </row>
    <row r="79" spans="1:31">
      <c r="A79" s="663"/>
      <c r="B79" s="663"/>
      <c r="C79" s="663"/>
      <c r="D79" s="663"/>
      <c r="E79" s="663"/>
      <c r="F79" s="663"/>
      <c r="G79" s="663"/>
      <c r="H79" s="663"/>
      <c r="I79" s="663"/>
      <c r="J79" s="663"/>
      <c r="K79" s="663"/>
      <c r="L79" s="659"/>
      <c r="M79" s="662"/>
      <c r="N79" s="664"/>
      <c r="O79" s="660"/>
      <c r="P79" s="533"/>
      <c r="Q79" s="533"/>
      <c r="Y79" s="542"/>
      <c r="Z79" s="542"/>
      <c r="AB79" s="542"/>
      <c r="AC79" s="542"/>
      <c r="AE79" s="535"/>
    </row>
    <row r="80" spans="1:31">
      <c r="A80" s="767"/>
      <c r="B80" s="767"/>
      <c r="C80" s="767"/>
      <c r="D80" s="767"/>
      <c r="E80" s="767"/>
      <c r="F80" s="767"/>
      <c r="G80" s="767"/>
      <c r="H80" s="767"/>
      <c r="I80" s="767"/>
      <c r="J80" s="767"/>
      <c r="K80" s="767"/>
      <c r="L80" s="767"/>
      <c r="M80" s="767"/>
      <c r="N80" s="767"/>
      <c r="O80" s="767"/>
      <c r="P80" s="767"/>
      <c r="Q80" s="665"/>
      <c r="Y80" s="542"/>
      <c r="Z80" s="542"/>
      <c r="AB80" s="542"/>
      <c r="AC80" s="542"/>
      <c r="AE80" s="535"/>
    </row>
    <row r="81" spans="1:31">
      <c r="A81" s="646"/>
      <c r="B81" s="646"/>
      <c r="C81" s="646"/>
      <c r="D81" s="646"/>
      <c r="E81" s="646"/>
      <c r="F81" s="646"/>
      <c r="G81" s="646"/>
      <c r="H81" s="646"/>
      <c r="I81" s="646"/>
      <c r="J81" s="646"/>
      <c r="K81" s="646"/>
      <c r="L81" s="647"/>
      <c r="M81" s="646"/>
      <c r="N81" s="649"/>
      <c r="O81" s="654"/>
      <c r="P81" s="654"/>
      <c r="Q81" s="654"/>
      <c r="Y81" s="542"/>
      <c r="Z81" s="542"/>
      <c r="AB81" s="542"/>
      <c r="AC81" s="542"/>
      <c r="AE81" s="535"/>
    </row>
    <row r="82" spans="1:31">
      <c r="A82" s="657"/>
      <c r="B82" s="657"/>
      <c r="C82" s="657"/>
      <c r="D82" s="657"/>
      <c r="E82" s="657"/>
      <c r="F82" s="657"/>
      <c r="G82" s="657"/>
      <c r="H82" s="657"/>
      <c r="I82" s="657"/>
      <c r="J82" s="657"/>
      <c r="K82" s="657"/>
      <c r="L82" s="666"/>
      <c r="M82" s="651"/>
      <c r="N82" s="667"/>
      <c r="O82" s="668"/>
      <c r="P82" s="668"/>
      <c r="Q82" s="668"/>
      <c r="Y82" s="535"/>
      <c r="Z82" s="542"/>
      <c r="AB82" s="535"/>
      <c r="AC82" s="542"/>
      <c r="AE82" s="535"/>
    </row>
    <row r="83" spans="1:31">
      <c r="A83" s="651"/>
      <c r="B83" s="651"/>
      <c r="C83" s="651"/>
      <c r="D83" s="651"/>
      <c r="E83" s="651"/>
      <c r="F83" s="651"/>
      <c r="G83" s="651"/>
      <c r="H83" s="651"/>
      <c r="I83" s="651"/>
      <c r="J83" s="651"/>
      <c r="K83" s="651"/>
      <c r="L83" s="669"/>
      <c r="M83" s="651"/>
      <c r="N83" s="667"/>
      <c r="O83" s="654"/>
      <c r="P83" s="654"/>
      <c r="Q83" s="654"/>
      <c r="Y83" s="535"/>
      <c r="Z83" s="542"/>
      <c r="AB83" s="535"/>
      <c r="AC83" s="542"/>
    </row>
    <row r="84" spans="1:31">
      <c r="A84" s="670"/>
      <c r="B84" s="670"/>
      <c r="C84" s="670"/>
      <c r="D84" s="670"/>
      <c r="E84" s="670"/>
      <c r="F84" s="670"/>
      <c r="G84" s="670"/>
      <c r="H84" s="670"/>
      <c r="I84" s="670"/>
      <c r="J84" s="670"/>
      <c r="K84" s="670"/>
      <c r="L84" s="671"/>
      <c r="M84" s="672"/>
      <c r="N84" s="673"/>
      <c r="O84" s="674"/>
      <c r="P84" s="675"/>
      <c r="Q84" s="675"/>
      <c r="Y84" s="535"/>
      <c r="Z84" s="542"/>
      <c r="AB84" s="535"/>
      <c r="AC84" s="542"/>
      <c r="AE84" s="645"/>
    </row>
    <row r="85" spans="1:31">
      <c r="A85" s="676"/>
      <c r="B85" s="676"/>
      <c r="C85" s="676"/>
      <c r="D85" s="676"/>
      <c r="E85" s="676"/>
      <c r="F85" s="676"/>
      <c r="G85" s="676"/>
      <c r="H85" s="676"/>
      <c r="I85" s="676"/>
      <c r="J85" s="676"/>
      <c r="K85" s="676"/>
      <c r="L85" s="677"/>
      <c r="M85" s="672"/>
      <c r="N85" s="678"/>
      <c r="O85" s="679"/>
      <c r="P85" s="674"/>
      <c r="Q85" s="674"/>
    </row>
    <row r="86" spans="1:31">
      <c r="A86" s="676"/>
      <c r="B86" s="676"/>
      <c r="C86" s="676"/>
      <c r="D86" s="676"/>
      <c r="E86" s="676"/>
      <c r="F86" s="676"/>
      <c r="G86" s="676"/>
      <c r="H86" s="676"/>
      <c r="I86" s="676"/>
      <c r="J86" s="676"/>
      <c r="K86" s="676"/>
      <c r="L86" s="680"/>
      <c r="M86" s="672"/>
      <c r="N86" s="678"/>
      <c r="O86" s="681"/>
      <c r="P86" s="675"/>
      <c r="Q86" s="675"/>
    </row>
    <row r="87" spans="1:31">
      <c r="A87" s="682"/>
      <c r="B87" s="682"/>
      <c r="C87" s="682"/>
      <c r="D87" s="682"/>
      <c r="E87" s="682"/>
      <c r="F87" s="682"/>
      <c r="G87" s="682"/>
      <c r="H87" s="682"/>
      <c r="I87" s="682"/>
      <c r="J87" s="682"/>
      <c r="K87" s="682"/>
      <c r="L87" s="677"/>
      <c r="M87" s="672"/>
      <c r="N87" s="673"/>
      <c r="O87" s="674"/>
      <c r="P87" s="675"/>
      <c r="Q87" s="675"/>
    </row>
    <row r="88" spans="1:31">
      <c r="A88" s="682"/>
      <c r="B88" s="682"/>
      <c r="C88" s="682"/>
      <c r="D88" s="682"/>
      <c r="E88" s="682"/>
      <c r="F88" s="682"/>
      <c r="G88" s="682"/>
      <c r="H88" s="682"/>
      <c r="I88" s="682"/>
      <c r="J88" s="682"/>
      <c r="K88" s="682"/>
      <c r="L88" s="677"/>
      <c r="M88" s="672"/>
      <c r="N88" s="673"/>
      <c r="O88" s="674"/>
      <c r="P88" s="675"/>
      <c r="Q88" s="675"/>
    </row>
    <row r="89" spans="1:31">
      <c r="A89" s="676"/>
      <c r="B89" s="676"/>
      <c r="C89" s="676"/>
      <c r="D89" s="676"/>
      <c r="E89" s="676"/>
      <c r="F89" s="676"/>
      <c r="G89" s="676"/>
      <c r="H89" s="676"/>
      <c r="I89" s="676"/>
      <c r="J89" s="676"/>
      <c r="K89" s="676"/>
      <c r="L89" s="677"/>
      <c r="M89" s="672"/>
      <c r="N89" s="673"/>
      <c r="O89" s="674"/>
      <c r="P89" s="675"/>
      <c r="Q89" s="675"/>
    </row>
    <row r="90" spans="1:31">
      <c r="A90" s="676"/>
      <c r="B90" s="676"/>
      <c r="C90" s="676"/>
      <c r="D90" s="676"/>
      <c r="E90" s="676"/>
      <c r="F90" s="676"/>
      <c r="G90" s="676"/>
      <c r="H90" s="676"/>
      <c r="I90" s="676"/>
      <c r="J90" s="676"/>
      <c r="K90" s="676"/>
      <c r="L90" s="680"/>
      <c r="M90" s="672"/>
      <c r="N90" s="673"/>
      <c r="O90" s="674"/>
      <c r="P90" s="675"/>
      <c r="Q90" s="675"/>
    </row>
    <row r="91" spans="1:31">
      <c r="A91" s="676"/>
      <c r="B91" s="676"/>
      <c r="C91" s="676"/>
      <c r="D91" s="676"/>
      <c r="E91" s="676"/>
      <c r="F91" s="676"/>
      <c r="G91" s="676"/>
      <c r="H91" s="676"/>
      <c r="I91" s="676"/>
      <c r="J91" s="676"/>
      <c r="K91" s="676"/>
      <c r="L91" s="677"/>
      <c r="M91" s="672"/>
      <c r="N91" s="673"/>
      <c r="O91" s="674"/>
      <c r="P91" s="675"/>
      <c r="Q91" s="675"/>
    </row>
    <row r="92" spans="1:31">
      <c r="A92" s="676"/>
      <c r="B92" s="676"/>
      <c r="C92" s="676"/>
      <c r="D92" s="676"/>
      <c r="E92" s="676"/>
      <c r="F92" s="676"/>
      <c r="G92" s="676"/>
      <c r="H92" s="676"/>
      <c r="I92" s="676"/>
      <c r="J92" s="676"/>
      <c r="K92" s="676"/>
      <c r="L92" s="677"/>
      <c r="M92" s="672"/>
      <c r="N92" s="673"/>
      <c r="O92" s="674"/>
      <c r="P92" s="675"/>
      <c r="Q92" s="675"/>
    </row>
    <row r="93" spans="1:31">
      <c r="A93" s="676"/>
      <c r="B93" s="676"/>
      <c r="C93" s="676"/>
      <c r="D93" s="676"/>
      <c r="E93" s="676"/>
      <c r="F93" s="676"/>
      <c r="G93" s="676"/>
      <c r="H93" s="676"/>
      <c r="I93" s="676"/>
      <c r="J93" s="676"/>
      <c r="K93" s="676"/>
      <c r="L93" s="677"/>
      <c r="M93" s="672"/>
      <c r="N93" s="678"/>
      <c r="O93" s="674"/>
      <c r="P93" s="675"/>
      <c r="Q93" s="675"/>
    </row>
    <row r="94" spans="1:31">
      <c r="A94" s="676"/>
      <c r="B94" s="676"/>
      <c r="C94" s="676"/>
      <c r="D94" s="676"/>
      <c r="E94" s="676"/>
      <c r="F94" s="676"/>
      <c r="G94" s="676"/>
      <c r="H94" s="676"/>
      <c r="I94" s="676"/>
      <c r="J94" s="676"/>
      <c r="K94" s="676"/>
      <c r="L94" s="680"/>
      <c r="M94" s="672"/>
      <c r="N94" s="678"/>
      <c r="O94" s="683"/>
      <c r="P94" s="675"/>
      <c r="Q94" s="675"/>
    </row>
    <row r="95" spans="1:31">
      <c r="A95" s="682"/>
      <c r="B95" s="682"/>
      <c r="C95" s="682"/>
      <c r="D95" s="682"/>
      <c r="E95" s="682"/>
      <c r="F95" s="682"/>
      <c r="G95" s="682"/>
      <c r="H95" s="682"/>
      <c r="I95" s="682"/>
      <c r="J95" s="682"/>
      <c r="K95" s="682"/>
      <c r="L95" s="684"/>
      <c r="M95" s="672"/>
      <c r="N95" s="673"/>
      <c r="O95" s="674"/>
      <c r="P95" s="675"/>
      <c r="Q95" s="675"/>
    </row>
    <row r="96" spans="1:31">
      <c r="A96" s="682"/>
      <c r="B96" s="682"/>
      <c r="C96" s="682"/>
      <c r="D96" s="682"/>
      <c r="E96" s="682"/>
      <c r="F96" s="682"/>
      <c r="G96" s="682"/>
      <c r="H96" s="682"/>
      <c r="I96" s="682"/>
      <c r="J96" s="682"/>
      <c r="K96" s="682"/>
      <c r="L96" s="685"/>
      <c r="M96" s="672"/>
      <c r="N96" s="673"/>
      <c r="O96" s="683"/>
      <c r="P96" s="675"/>
      <c r="Q96" s="675"/>
    </row>
    <row r="97" spans="1:17">
      <c r="A97" s="682"/>
      <c r="B97" s="682"/>
      <c r="C97" s="682"/>
      <c r="D97" s="682"/>
      <c r="E97" s="682"/>
      <c r="F97" s="682"/>
      <c r="G97" s="682"/>
      <c r="H97" s="682"/>
      <c r="I97" s="682"/>
      <c r="J97" s="682"/>
      <c r="K97" s="682"/>
      <c r="L97" s="685"/>
      <c r="M97" s="672"/>
      <c r="N97" s="673"/>
      <c r="O97" s="683"/>
      <c r="P97" s="675"/>
      <c r="Q97" s="675"/>
    </row>
    <row r="98" spans="1:17">
      <c r="A98" s="670"/>
      <c r="B98" s="670"/>
      <c r="C98" s="670"/>
      <c r="D98" s="670"/>
      <c r="E98" s="670"/>
      <c r="F98" s="670"/>
      <c r="G98" s="670"/>
      <c r="H98" s="670"/>
      <c r="I98" s="670"/>
      <c r="J98" s="670"/>
      <c r="K98" s="670"/>
      <c r="L98" s="686"/>
      <c r="M98" s="672"/>
      <c r="N98" s="673"/>
      <c r="O98" s="674"/>
      <c r="P98" s="675"/>
      <c r="Q98" s="675"/>
    </row>
    <row r="99" spans="1:17">
      <c r="A99" s="682"/>
      <c r="B99" s="682"/>
      <c r="C99" s="682"/>
      <c r="D99" s="682"/>
      <c r="E99" s="682"/>
      <c r="F99" s="682"/>
      <c r="G99" s="682"/>
      <c r="H99" s="682"/>
      <c r="I99" s="682"/>
      <c r="J99" s="682"/>
      <c r="K99" s="682"/>
      <c r="L99" s="687"/>
      <c r="M99" s="672"/>
      <c r="N99" s="673"/>
      <c r="O99" s="674"/>
      <c r="P99" s="675"/>
      <c r="Q99" s="675"/>
    </row>
    <row r="100" spans="1:17">
      <c r="A100" s="676"/>
      <c r="B100" s="676"/>
      <c r="C100" s="676"/>
      <c r="D100" s="676"/>
      <c r="E100" s="676"/>
      <c r="F100" s="676"/>
      <c r="G100" s="676"/>
      <c r="H100" s="676"/>
      <c r="I100" s="676"/>
      <c r="J100" s="676"/>
      <c r="K100" s="676"/>
      <c r="L100" s="677"/>
      <c r="M100" s="672"/>
      <c r="N100" s="673"/>
      <c r="O100" s="674"/>
      <c r="P100" s="675"/>
      <c r="Q100" s="675"/>
    </row>
    <row r="101" spans="1:17">
      <c r="A101" s="682"/>
      <c r="B101" s="682"/>
      <c r="C101" s="682"/>
      <c r="D101" s="682"/>
      <c r="E101" s="682"/>
      <c r="F101" s="682"/>
      <c r="G101" s="682"/>
      <c r="H101" s="682"/>
      <c r="I101" s="682"/>
      <c r="J101" s="682"/>
      <c r="K101" s="682"/>
      <c r="L101" s="685"/>
      <c r="M101" s="672"/>
      <c r="N101" s="673"/>
      <c r="O101" s="683"/>
      <c r="P101" s="675"/>
      <c r="Q101" s="675"/>
    </row>
    <row r="102" spans="1:17">
      <c r="A102" s="670"/>
      <c r="B102" s="670"/>
      <c r="C102" s="670"/>
      <c r="D102" s="670"/>
      <c r="E102" s="670"/>
      <c r="F102" s="670"/>
      <c r="G102" s="670"/>
      <c r="H102" s="670"/>
      <c r="I102" s="670"/>
      <c r="J102" s="670"/>
      <c r="K102" s="670"/>
      <c r="L102" s="671"/>
      <c r="M102" s="672"/>
      <c r="N102" s="673"/>
      <c r="O102" s="674"/>
      <c r="P102" s="675"/>
      <c r="Q102" s="675"/>
    </row>
    <row r="103" spans="1:17">
      <c r="A103" s="676"/>
      <c r="B103" s="676"/>
      <c r="C103" s="676"/>
      <c r="D103" s="676"/>
      <c r="E103" s="676"/>
      <c r="F103" s="676"/>
      <c r="G103" s="676"/>
      <c r="H103" s="676"/>
      <c r="I103" s="676"/>
      <c r="J103" s="676"/>
      <c r="K103" s="676"/>
      <c r="L103" s="677"/>
      <c r="M103" s="672"/>
      <c r="N103" s="678"/>
      <c r="O103" s="683"/>
      <c r="P103" s="675"/>
      <c r="Q103" s="675"/>
    </row>
    <row r="104" spans="1:17">
      <c r="A104" s="676"/>
      <c r="B104" s="676"/>
      <c r="C104" s="676"/>
      <c r="D104" s="676"/>
      <c r="E104" s="676"/>
      <c r="F104" s="676"/>
      <c r="G104" s="676"/>
      <c r="H104" s="676"/>
      <c r="I104" s="676"/>
      <c r="J104" s="676"/>
      <c r="K104" s="676"/>
      <c r="L104" s="677"/>
      <c r="M104" s="682"/>
      <c r="N104" s="673"/>
      <c r="O104" s="683"/>
      <c r="P104" s="675"/>
      <c r="Q104" s="675"/>
    </row>
    <row r="105" spans="1:17">
      <c r="A105" s="682"/>
      <c r="B105" s="682"/>
      <c r="C105" s="682"/>
      <c r="D105" s="682"/>
      <c r="E105" s="682"/>
      <c r="F105" s="682"/>
      <c r="G105" s="682"/>
      <c r="H105" s="682"/>
      <c r="I105" s="682"/>
      <c r="J105" s="682"/>
      <c r="K105" s="682"/>
      <c r="L105" s="677"/>
      <c r="M105" s="682"/>
      <c r="N105" s="673"/>
      <c r="O105" s="683"/>
      <c r="P105" s="675"/>
      <c r="Q105" s="675"/>
    </row>
    <row r="106" spans="1:17">
      <c r="A106" s="682"/>
      <c r="B106" s="682"/>
      <c r="C106" s="682"/>
      <c r="D106" s="682"/>
      <c r="E106" s="682"/>
      <c r="F106" s="682"/>
      <c r="G106" s="682"/>
      <c r="H106" s="682"/>
      <c r="I106" s="682"/>
      <c r="J106" s="682"/>
      <c r="K106" s="682"/>
      <c r="L106" s="677"/>
      <c r="M106" s="682"/>
      <c r="N106" s="673"/>
      <c r="O106" s="683"/>
      <c r="P106" s="675"/>
      <c r="Q106" s="675"/>
    </row>
    <row r="107" spans="1:17">
      <c r="A107" s="682"/>
      <c r="B107" s="682"/>
      <c r="C107" s="682"/>
      <c r="D107" s="682"/>
      <c r="E107" s="682"/>
      <c r="F107" s="682"/>
      <c r="G107" s="682"/>
      <c r="H107" s="682"/>
      <c r="I107" s="682"/>
      <c r="J107" s="682"/>
      <c r="K107" s="682"/>
      <c r="L107" s="677"/>
      <c r="M107" s="682"/>
      <c r="N107" s="673"/>
      <c r="O107" s="683"/>
      <c r="P107" s="675"/>
      <c r="Q107" s="675"/>
    </row>
    <row r="108" spans="1:17">
      <c r="A108" s="682"/>
      <c r="B108" s="682"/>
      <c r="C108" s="682"/>
      <c r="D108" s="682"/>
      <c r="E108" s="682"/>
      <c r="F108" s="682"/>
      <c r="G108" s="682"/>
      <c r="H108" s="682"/>
      <c r="I108" s="682"/>
      <c r="J108" s="682"/>
      <c r="K108" s="682"/>
      <c r="L108" s="677"/>
      <c r="M108" s="682"/>
      <c r="N108" s="673"/>
      <c r="O108" s="683"/>
      <c r="P108" s="675"/>
      <c r="Q108" s="675"/>
    </row>
    <row r="109" spans="1:17">
      <c r="A109" s="682"/>
      <c r="B109" s="682"/>
      <c r="C109" s="682"/>
      <c r="D109" s="682"/>
      <c r="E109" s="682"/>
      <c r="F109" s="682"/>
      <c r="G109" s="682"/>
      <c r="H109" s="682"/>
      <c r="I109" s="682"/>
      <c r="J109" s="682"/>
      <c r="K109" s="682"/>
      <c r="L109" s="677"/>
      <c r="M109" s="682"/>
      <c r="N109" s="673"/>
      <c r="O109" s="683"/>
      <c r="P109" s="675"/>
      <c r="Q109" s="675"/>
    </row>
    <row r="110" spans="1:17">
      <c r="A110" s="682"/>
      <c r="B110" s="682"/>
      <c r="C110" s="682"/>
      <c r="D110" s="682"/>
      <c r="E110" s="682"/>
      <c r="F110" s="682"/>
      <c r="G110" s="682"/>
      <c r="H110" s="682"/>
      <c r="I110" s="682"/>
      <c r="J110" s="682"/>
      <c r="K110" s="682"/>
      <c r="L110" s="677"/>
      <c r="M110" s="682"/>
      <c r="N110" s="673"/>
      <c r="O110" s="683"/>
      <c r="P110" s="675"/>
      <c r="Q110" s="675"/>
    </row>
    <row r="111" spans="1:17">
      <c r="A111" s="670"/>
      <c r="B111" s="670"/>
      <c r="C111" s="670"/>
      <c r="D111" s="670"/>
      <c r="E111" s="670"/>
      <c r="F111" s="670"/>
      <c r="G111" s="670"/>
      <c r="H111" s="670"/>
      <c r="I111" s="670"/>
      <c r="J111" s="670"/>
      <c r="K111" s="670"/>
      <c r="L111" s="671"/>
      <c r="M111" s="672"/>
      <c r="N111" s="673"/>
      <c r="O111" s="674"/>
      <c r="P111" s="675"/>
      <c r="Q111" s="675"/>
    </row>
    <row r="112" spans="1:17">
      <c r="A112" s="676"/>
      <c r="B112" s="676"/>
      <c r="C112" s="676"/>
      <c r="D112" s="676"/>
      <c r="E112" s="676"/>
      <c r="F112" s="676"/>
      <c r="G112" s="676"/>
      <c r="H112" s="676"/>
      <c r="I112" s="676"/>
      <c r="J112" s="676"/>
      <c r="K112" s="676"/>
      <c r="L112" s="688"/>
      <c r="M112" s="672"/>
      <c r="N112" s="673"/>
      <c r="O112" s="683"/>
      <c r="P112" s="675"/>
      <c r="Q112" s="675"/>
    </row>
    <row r="113" spans="1:17">
      <c r="A113" s="676"/>
      <c r="B113" s="676"/>
      <c r="C113" s="676"/>
      <c r="D113" s="676"/>
      <c r="E113" s="676"/>
      <c r="F113" s="676"/>
      <c r="G113" s="676"/>
      <c r="H113" s="676"/>
      <c r="I113" s="676"/>
      <c r="J113" s="676"/>
      <c r="K113" s="676"/>
      <c r="L113" s="677"/>
      <c r="M113" s="682"/>
      <c r="N113" s="689"/>
      <c r="O113" s="683"/>
      <c r="P113" s="675"/>
      <c r="Q113" s="675"/>
    </row>
    <row r="114" spans="1:17">
      <c r="A114" s="676"/>
      <c r="B114" s="676"/>
      <c r="C114" s="676"/>
      <c r="D114" s="676"/>
      <c r="E114" s="676"/>
      <c r="F114" s="676"/>
      <c r="G114" s="676"/>
      <c r="H114" s="676"/>
      <c r="I114" s="676"/>
      <c r="J114" s="676"/>
      <c r="K114" s="676"/>
      <c r="L114" s="671"/>
      <c r="M114" s="672"/>
      <c r="N114" s="673"/>
      <c r="O114" s="674"/>
      <c r="P114" s="675"/>
      <c r="Q114" s="675"/>
    </row>
    <row r="115" spans="1:17">
      <c r="A115" s="670"/>
      <c r="B115" s="670"/>
      <c r="C115" s="670"/>
      <c r="D115" s="670"/>
      <c r="E115" s="670"/>
      <c r="F115" s="670"/>
      <c r="G115" s="670"/>
      <c r="H115" s="670"/>
      <c r="I115" s="670"/>
      <c r="J115" s="670"/>
      <c r="K115" s="670"/>
      <c r="L115" s="690"/>
      <c r="M115" s="682"/>
      <c r="N115" s="673"/>
      <c r="O115" s="675"/>
      <c r="P115" s="675"/>
      <c r="Q115" s="675"/>
    </row>
    <row r="116" spans="1:17">
      <c r="A116" s="670"/>
      <c r="B116" s="670"/>
      <c r="C116" s="670"/>
      <c r="D116" s="670"/>
      <c r="E116" s="670"/>
      <c r="F116" s="670"/>
      <c r="G116" s="670"/>
      <c r="H116" s="670"/>
      <c r="I116" s="670"/>
      <c r="J116" s="670"/>
      <c r="K116" s="670"/>
      <c r="L116" s="690"/>
      <c r="M116" s="682"/>
      <c r="N116" s="673"/>
      <c r="O116" s="674"/>
      <c r="P116" s="675"/>
      <c r="Q116" s="675"/>
    </row>
    <row r="117" spans="1:17">
      <c r="A117" s="670"/>
      <c r="B117" s="670"/>
      <c r="C117" s="670"/>
      <c r="D117" s="670"/>
      <c r="E117" s="670"/>
      <c r="F117" s="670"/>
      <c r="G117" s="670"/>
      <c r="H117" s="670"/>
      <c r="I117" s="670"/>
      <c r="J117" s="670"/>
      <c r="K117" s="670"/>
      <c r="L117" s="690"/>
      <c r="M117" s="682"/>
      <c r="N117" s="673"/>
      <c r="O117" s="675"/>
      <c r="P117" s="675"/>
      <c r="Q117" s="675"/>
    </row>
    <row r="118" spans="1:17">
      <c r="A118" s="670"/>
      <c r="B118" s="670"/>
      <c r="C118" s="670"/>
      <c r="D118" s="670"/>
      <c r="E118" s="670"/>
      <c r="F118" s="670"/>
      <c r="G118" s="670"/>
      <c r="H118" s="670"/>
      <c r="I118" s="670"/>
      <c r="J118" s="670"/>
      <c r="K118" s="670"/>
      <c r="L118" s="690"/>
      <c r="M118" s="682"/>
      <c r="N118" s="673"/>
      <c r="O118" s="675"/>
      <c r="P118" s="675"/>
      <c r="Q118" s="675"/>
    </row>
    <row r="119" spans="1:17">
      <c r="A119" s="670"/>
      <c r="B119" s="670"/>
      <c r="C119" s="670"/>
      <c r="D119" s="670"/>
      <c r="E119" s="670"/>
      <c r="F119" s="670"/>
      <c r="G119" s="670"/>
      <c r="H119" s="670"/>
      <c r="I119" s="670"/>
      <c r="J119" s="670"/>
      <c r="K119" s="670"/>
      <c r="L119" s="677"/>
      <c r="M119" s="682"/>
      <c r="N119" s="673"/>
      <c r="O119" s="675"/>
      <c r="P119" s="675"/>
      <c r="Q119" s="675"/>
    </row>
    <row r="120" spans="1:17">
      <c r="A120" s="670"/>
      <c r="B120" s="670"/>
      <c r="C120" s="670"/>
      <c r="D120" s="670"/>
      <c r="E120" s="670"/>
      <c r="F120" s="670"/>
      <c r="G120" s="670"/>
      <c r="H120" s="670"/>
      <c r="I120" s="670"/>
      <c r="J120" s="670"/>
      <c r="K120" s="670"/>
      <c r="L120" s="677"/>
      <c r="M120" s="682"/>
      <c r="N120" s="673"/>
      <c r="O120" s="675"/>
      <c r="P120" s="675"/>
      <c r="Q120" s="675"/>
    </row>
    <row r="121" spans="1:17">
      <c r="A121" s="670"/>
      <c r="B121" s="670"/>
      <c r="C121" s="670"/>
      <c r="D121" s="670"/>
      <c r="E121" s="670"/>
      <c r="F121" s="670"/>
      <c r="G121" s="670"/>
      <c r="H121" s="670"/>
      <c r="I121" s="670"/>
      <c r="J121" s="670"/>
      <c r="K121" s="670"/>
      <c r="L121" s="671"/>
      <c r="M121" s="672"/>
      <c r="N121" s="673"/>
      <c r="O121" s="674"/>
      <c r="P121" s="675"/>
      <c r="Q121" s="675"/>
    </row>
    <row r="122" spans="1:17">
      <c r="A122" s="676"/>
      <c r="B122" s="676"/>
      <c r="C122" s="676"/>
      <c r="D122" s="676"/>
      <c r="E122" s="676"/>
      <c r="F122" s="676"/>
      <c r="G122" s="676"/>
      <c r="H122" s="676"/>
      <c r="I122" s="676"/>
      <c r="J122" s="676"/>
      <c r="K122" s="676"/>
      <c r="L122" s="690"/>
      <c r="M122" s="682"/>
      <c r="N122" s="673"/>
      <c r="O122" s="675"/>
      <c r="P122" s="675"/>
      <c r="Q122" s="675"/>
    </row>
    <row r="123" spans="1:17">
      <c r="A123" s="676"/>
      <c r="B123" s="676"/>
      <c r="C123" s="676"/>
      <c r="D123" s="676"/>
      <c r="E123" s="676"/>
      <c r="F123" s="676"/>
      <c r="G123" s="676"/>
      <c r="H123" s="676"/>
      <c r="I123" s="676"/>
      <c r="J123" s="676"/>
      <c r="K123" s="676"/>
      <c r="L123" s="690"/>
      <c r="M123" s="682"/>
      <c r="N123" s="673"/>
      <c r="O123" s="675"/>
      <c r="P123" s="675"/>
      <c r="Q123" s="675"/>
    </row>
    <row r="124" spans="1:17">
      <c r="A124" s="676"/>
      <c r="B124" s="676"/>
      <c r="C124" s="676"/>
      <c r="D124" s="676"/>
      <c r="E124" s="676"/>
      <c r="F124" s="676"/>
      <c r="G124" s="676"/>
      <c r="H124" s="676"/>
      <c r="I124" s="676"/>
      <c r="J124" s="676"/>
      <c r="K124" s="676"/>
      <c r="L124" s="690"/>
      <c r="M124" s="682"/>
      <c r="N124" s="673"/>
      <c r="O124" s="675"/>
      <c r="P124" s="675"/>
      <c r="Q124" s="675"/>
    </row>
    <row r="125" spans="1:17">
      <c r="A125" s="676"/>
      <c r="B125" s="676"/>
      <c r="C125" s="676"/>
      <c r="D125" s="676"/>
      <c r="E125" s="676"/>
      <c r="F125" s="676"/>
      <c r="G125" s="676"/>
      <c r="H125" s="676"/>
      <c r="I125" s="676"/>
      <c r="J125" s="676"/>
      <c r="K125" s="676"/>
      <c r="L125" s="690"/>
      <c r="M125" s="682"/>
      <c r="N125" s="673"/>
      <c r="O125" s="675"/>
      <c r="P125" s="675"/>
      <c r="Q125" s="675"/>
    </row>
    <row r="126" spans="1:17">
      <c r="A126" s="691"/>
      <c r="B126" s="691"/>
      <c r="C126" s="691"/>
      <c r="D126" s="691"/>
      <c r="E126" s="691"/>
      <c r="F126" s="691"/>
      <c r="G126" s="691"/>
      <c r="H126" s="691"/>
      <c r="I126" s="691"/>
      <c r="J126" s="691"/>
      <c r="K126" s="691"/>
      <c r="L126" s="671"/>
      <c r="M126" s="672"/>
      <c r="N126" s="673"/>
      <c r="O126" s="674"/>
      <c r="P126" s="675"/>
      <c r="Q126" s="675"/>
    </row>
    <row r="127" spans="1:17">
      <c r="A127" s="692"/>
      <c r="B127" s="692"/>
      <c r="C127" s="692"/>
      <c r="D127" s="692"/>
      <c r="E127" s="692"/>
      <c r="F127" s="692"/>
      <c r="G127" s="692"/>
      <c r="H127" s="692"/>
      <c r="I127" s="692"/>
      <c r="J127" s="692"/>
      <c r="K127" s="692"/>
      <c r="L127" s="690"/>
      <c r="M127" s="692"/>
      <c r="N127" s="693"/>
      <c r="O127" s="675"/>
      <c r="P127" s="675"/>
      <c r="Q127" s="675"/>
    </row>
    <row r="128" spans="1:17">
      <c r="A128" s="692"/>
      <c r="B128" s="692"/>
      <c r="C128" s="692"/>
      <c r="D128" s="692"/>
      <c r="E128" s="692"/>
      <c r="F128" s="692"/>
      <c r="G128" s="692"/>
      <c r="H128" s="692"/>
      <c r="I128" s="692"/>
      <c r="J128" s="692"/>
      <c r="K128" s="692"/>
      <c r="L128" s="690"/>
      <c r="M128" s="692"/>
      <c r="N128" s="693"/>
      <c r="O128" s="675"/>
      <c r="P128" s="675"/>
      <c r="Q128" s="675"/>
    </row>
    <row r="129" spans="1:17">
      <c r="A129" s="692"/>
      <c r="B129" s="692"/>
      <c r="C129" s="692"/>
      <c r="D129" s="692"/>
      <c r="E129" s="692"/>
      <c r="F129" s="692"/>
      <c r="G129" s="692"/>
      <c r="H129" s="692"/>
      <c r="I129" s="692"/>
      <c r="J129" s="692"/>
      <c r="K129" s="692"/>
      <c r="L129" s="690"/>
      <c r="M129" s="692"/>
      <c r="N129" s="693"/>
      <c r="O129" s="675"/>
      <c r="P129" s="675"/>
      <c r="Q129" s="675"/>
    </row>
    <row r="130" spans="1:17">
      <c r="A130" s="692"/>
      <c r="B130" s="692"/>
      <c r="C130" s="692"/>
      <c r="D130" s="692"/>
      <c r="E130" s="692"/>
      <c r="F130" s="692"/>
      <c r="G130" s="692"/>
      <c r="H130" s="692"/>
      <c r="I130" s="692"/>
      <c r="J130" s="692"/>
      <c r="K130" s="692"/>
      <c r="L130" s="690"/>
      <c r="M130" s="692"/>
      <c r="N130" s="693"/>
      <c r="O130" s="675"/>
      <c r="P130" s="675"/>
      <c r="Q130" s="675"/>
    </row>
    <row r="131" spans="1:17">
      <c r="A131" s="692"/>
      <c r="B131" s="692"/>
      <c r="C131" s="692"/>
      <c r="D131" s="692"/>
      <c r="E131" s="692"/>
      <c r="F131" s="692"/>
      <c r="G131" s="692"/>
      <c r="H131" s="692"/>
      <c r="I131" s="692"/>
      <c r="J131" s="692"/>
      <c r="K131" s="692"/>
      <c r="L131" s="690"/>
      <c r="M131" s="692"/>
      <c r="N131" s="693"/>
      <c r="O131" s="675"/>
      <c r="P131" s="675"/>
      <c r="Q131" s="675"/>
    </row>
    <row r="132" spans="1:17">
      <c r="A132" s="682"/>
      <c r="B132" s="682"/>
      <c r="C132" s="682"/>
      <c r="D132" s="682"/>
      <c r="E132" s="682"/>
      <c r="F132" s="682"/>
      <c r="G132" s="682"/>
      <c r="H132" s="682"/>
      <c r="I132" s="682"/>
      <c r="J132" s="682"/>
      <c r="K132" s="682"/>
      <c r="L132" s="766"/>
      <c r="M132" s="766"/>
      <c r="N132" s="766"/>
      <c r="O132" s="675"/>
      <c r="P132" s="675"/>
      <c r="Q132" s="675"/>
    </row>
    <row r="133" spans="1:17">
      <c r="A133" s="692"/>
      <c r="B133" s="692"/>
      <c r="C133" s="692"/>
      <c r="D133" s="692"/>
      <c r="E133" s="692"/>
      <c r="F133" s="692"/>
      <c r="G133" s="692"/>
      <c r="H133" s="692"/>
      <c r="I133" s="692"/>
      <c r="J133" s="692"/>
      <c r="K133" s="692"/>
      <c r="L133" s="763"/>
      <c r="M133" s="763"/>
      <c r="N133" s="763"/>
      <c r="O133" s="675"/>
      <c r="P133" s="675"/>
      <c r="Q133" s="675"/>
    </row>
    <row r="134" spans="1:17">
      <c r="A134" s="692"/>
      <c r="B134" s="692"/>
      <c r="C134" s="692"/>
      <c r="D134" s="692"/>
      <c r="E134" s="692"/>
      <c r="F134" s="692"/>
      <c r="G134" s="692"/>
      <c r="H134" s="692"/>
      <c r="I134" s="692"/>
      <c r="J134" s="692"/>
      <c r="K134" s="692"/>
      <c r="L134" s="764"/>
      <c r="M134" s="764"/>
      <c r="N134" s="764"/>
      <c r="O134" s="675"/>
      <c r="P134" s="675"/>
      <c r="Q134" s="675"/>
    </row>
    <row r="135" spans="1:17">
      <c r="A135" s="646"/>
      <c r="B135" s="646"/>
      <c r="C135" s="646"/>
      <c r="D135" s="646"/>
      <c r="E135" s="646"/>
      <c r="F135" s="646"/>
      <c r="G135" s="646"/>
      <c r="H135" s="646"/>
      <c r="I135" s="646"/>
      <c r="J135" s="646"/>
      <c r="K135" s="646"/>
      <c r="L135" s="647"/>
      <c r="M135" s="646"/>
      <c r="N135" s="649"/>
      <c r="O135" s="533"/>
      <c r="P135" s="533"/>
      <c r="Q135" s="533"/>
    </row>
    <row r="136" spans="1:17">
      <c r="A136" s="646"/>
      <c r="B136" s="646"/>
      <c r="C136" s="646"/>
      <c r="D136" s="646"/>
      <c r="E136" s="646"/>
      <c r="F136" s="646"/>
      <c r="G136" s="646"/>
      <c r="H136" s="646"/>
      <c r="I136" s="646"/>
      <c r="J136" s="646"/>
      <c r="K136" s="646"/>
      <c r="L136" s="647"/>
      <c r="M136" s="646"/>
      <c r="N136" s="649"/>
      <c r="O136" s="533"/>
      <c r="P136" s="533"/>
      <c r="Q136" s="533"/>
    </row>
    <row r="137" spans="1:17">
      <c r="A137" s="646"/>
      <c r="B137" s="646"/>
      <c r="C137" s="646"/>
      <c r="D137" s="646"/>
      <c r="E137" s="646"/>
      <c r="F137" s="646"/>
      <c r="G137" s="646"/>
      <c r="H137" s="646"/>
      <c r="I137" s="646"/>
      <c r="J137" s="646"/>
      <c r="K137" s="646"/>
      <c r="L137" s="647"/>
      <c r="M137" s="646"/>
      <c r="N137" s="649"/>
      <c r="O137" s="533"/>
      <c r="P137" s="533"/>
      <c r="Q137" s="533"/>
    </row>
    <row r="138" spans="1:17">
      <c r="A138" s="646"/>
      <c r="B138" s="646"/>
      <c r="C138" s="646"/>
      <c r="D138" s="646"/>
      <c r="E138" s="646"/>
      <c r="F138" s="646"/>
      <c r="G138" s="646"/>
      <c r="H138" s="646"/>
      <c r="I138" s="646"/>
      <c r="J138" s="646"/>
      <c r="K138" s="646"/>
      <c r="L138" s="647"/>
      <c r="M138" s="646"/>
      <c r="N138" s="649"/>
      <c r="O138" s="533"/>
      <c r="P138" s="533"/>
      <c r="Q138" s="533"/>
    </row>
    <row r="139" spans="1:17">
      <c r="A139" s="646"/>
      <c r="B139" s="646"/>
      <c r="C139" s="646"/>
      <c r="D139" s="646"/>
      <c r="E139" s="646"/>
      <c r="F139" s="646"/>
      <c r="G139" s="646"/>
      <c r="H139" s="646"/>
      <c r="I139" s="646"/>
      <c r="J139" s="646"/>
      <c r="K139" s="646"/>
      <c r="L139" s="647"/>
      <c r="M139" s="646"/>
      <c r="N139" s="649"/>
      <c r="O139" s="533"/>
      <c r="P139" s="533"/>
      <c r="Q139" s="533"/>
    </row>
    <row r="140" spans="1:17">
      <c r="A140" s="646"/>
      <c r="B140" s="646"/>
      <c r="C140" s="646"/>
      <c r="D140" s="646"/>
      <c r="E140" s="646"/>
      <c r="F140" s="646"/>
      <c r="G140" s="646"/>
      <c r="H140" s="646"/>
      <c r="I140" s="646"/>
      <c r="J140" s="646"/>
      <c r="K140" s="646"/>
      <c r="L140" s="647"/>
      <c r="M140" s="646"/>
      <c r="N140" s="649"/>
      <c r="O140" s="533"/>
      <c r="P140" s="533"/>
      <c r="Q140" s="533"/>
    </row>
    <row r="141" spans="1:17">
      <c r="A141" s="646"/>
      <c r="B141" s="646"/>
      <c r="C141" s="646"/>
      <c r="D141" s="646"/>
      <c r="E141" s="646"/>
      <c r="F141" s="646"/>
      <c r="G141" s="646"/>
      <c r="H141" s="646"/>
      <c r="I141" s="646"/>
      <c r="J141" s="646"/>
      <c r="K141" s="646"/>
      <c r="L141" s="647"/>
      <c r="M141" s="646"/>
      <c r="N141" s="649"/>
      <c r="O141" s="533"/>
      <c r="P141" s="533"/>
      <c r="Q141" s="533"/>
    </row>
    <row r="142" spans="1:17">
      <c r="A142" s="646"/>
      <c r="B142" s="646"/>
      <c r="C142" s="646"/>
      <c r="D142" s="646"/>
      <c r="E142" s="646"/>
      <c r="F142" s="646"/>
      <c r="G142" s="646"/>
      <c r="H142" s="646"/>
      <c r="I142" s="646"/>
      <c r="J142" s="646"/>
      <c r="K142" s="646"/>
      <c r="L142" s="647"/>
      <c r="M142" s="646"/>
      <c r="N142" s="649"/>
      <c r="O142" s="533"/>
      <c r="P142" s="533"/>
      <c r="Q142" s="533"/>
    </row>
  </sheetData>
  <sheetProtection algorithmName="SHA-512" hashValue="uRZP9Rgvi1HKdth+f1yCssf7tAySWaR92T3gNB2loRoZ0atO0r5UZGmk41aftOULtmSvsdNUq4hjebr7EHJ+tA==" saltValue="DD5f9QX5q4QcEggxZ/pDQg==" spinCount="100000" sheet="1" objects="1" scenarios="1"/>
  <customSheetViews>
    <customSheetView guid="{93F2FEDA-AB07-4652-9895-BE34975CD6CE}" scale="70" showPageBreaks="1" fitToPage="1" printArea="1" hiddenRows="1" hiddenColumns="1" view="pageBreakPreview">
      <selection activeCell="K25" sqref="K25"/>
      <pageMargins left="0.31496062992126" right="0.31496062992126" top="0.43110236200000002" bottom="0.261811024" header="0.70866141732283505" footer="0.31496062992126"/>
      <printOptions horizontalCentered="1"/>
      <pageSetup paperSize="9" scale="44" fitToHeight="0" orientation="landscape" r:id="rId1"/>
      <headerFooter alignWithMargins="0">
        <oddFooter>&amp;R&amp;"Book Antiqua,Bold"&amp;10Schedule-1/ Page &amp;P of &amp;N</oddFooter>
      </headerFooter>
    </customSheetView>
    <customSheetView guid="{D4DE57C7-E521-4428-80BD-545B19793C78}" scale="70" showPageBreaks="1" fitToPage="1" printArea="1" hiddenRows="1" hiddenColumns="1" view="pageBreakPreview">
      <selection activeCell="I20" sqref="I20"/>
      <pageMargins left="0.31496062992126" right="0.31496062992126" top="0.43110236200000002" bottom="0.261811024" header="0.70866141732283505" footer="0.31496062992126"/>
      <printOptions horizontalCentered="1"/>
      <pageSetup paperSize="9" scale="44" fitToHeight="0" orientation="landscape" r:id="rId2"/>
      <headerFooter alignWithMargins="0">
        <oddFooter>&amp;R&amp;"Book Antiqua,Bold"&amp;10Schedule-1/ Page &amp;P of &amp;N</oddFooter>
      </headerFooter>
    </customSheetView>
    <customSheetView guid="{427AF4ED-2BDF-478F-9F0A-595838FA0EC8}"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3"/>
      <headerFooter alignWithMargins="0">
        <oddFooter>&amp;R&amp;"Book Antiqua,Bold"&amp;10Schedule-1/ Page &amp;P of &amp;N</oddFooter>
      </headerFooter>
    </customSheetView>
    <customSheetView guid="{EF8F60CB-82F3-477F-A7D3-94F4C70843DC}"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4"/>
      <headerFooter alignWithMargins="0">
        <oddFooter>&amp;R&amp;"Book Antiqua,Bold"&amp;10Schedule-1/ Page &amp;P of &amp;N</oddFooter>
      </headerFooter>
    </customSheetView>
    <customSheetView guid="{9658319F-66FC-48F8-AB8A-302F6F77BA10}" scale="65" showPageBreaks="1" fitToPage="1" printArea="1" hiddenColumns="1" view="pageBreakPreview">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5"/>
      <headerFooter alignWithMargins="0">
        <oddFooter>&amp;R&amp;"Book Antiqua,Bold"&amp;10Schedule-1/ Page &amp;P of &amp;N</oddFooter>
      </headerFooter>
    </customSheetView>
    <customSheetView guid="{D4A148BB-8D25-43B9-8797-A9D3AE767B49}" scale="70" showPageBreaks="1" fitToPage="1" printArea="1" hiddenColumns="1" view="pageBreakPreview" topLeftCell="E8">
      <selection activeCell="K21" sqref="K21"/>
      <pageMargins left="0.31496062992125984" right="0.31496062992125984" top="1.1811023622047245" bottom="0.51181102362204722" header="0.70866141732283472" footer="0.31496062992125984"/>
      <printOptions horizontalCentered="1"/>
      <pageSetup paperSize="9" scale="47" fitToHeight="0" orientation="portrait" r:id="rId6"/>
      <headerFooter alignWithMargins="0">
        <oddFooter>&amp;R&amp;"Book Antiqua,Bold"&amp;10Schedule-1/ Page &amp;P of &amp;N</oddFooter>
      </headerFooter>
    </customSheetView>
    <customSheetView guid="{714760DF-5EB1-4543-9C04-C1A23AAE4384}" scale="80" showPageBreaks="1" fitToPage="1" printArea="1" hiddenColumns="1" view="pageBreakPreview" topLeftCell="A25">
      <selection activeCell="K41" sqref="K41"/>
      <pageMargins left="0.31496062992125984" right="0.31496062992125984" top="1.1811023622047245" bottom="0.51181102362204722" header="0.70866141732283472" footer="0.31496062992125984"/>
      <printOptions horizontalCentered="1"/>
      <pageSetup paperSize="9" scale="51" fitToHeight="0" orientation="portrait" r:id="rId7"/>
      <headerFooter alignWithMargins="0">
        <oddFooter>&amp;R&amp;"Book Antiqua,Bold"&amp;10Schedule-1/ Page &amp;P of &amp;N</oddFooter>
      </headerFooter>
    </customSheetView>
    <customSheetView guid="{BE0CEA4D-1A4E-4C32-BF92-B8DA3D3423E5}" scale="80" showPageBreaks="1" fitToPage="1" printArea="1" hiddenColumns="1" view="pageBreakPreview" topLeftCell="A13">
      <selection activeCell="E21" sqref="E21"/>
      <pageMargins left="0.31496062992125984" right="0.31496062992125984" top="1.1811023622047245" bottom="0.51181102362204722" header="0.70866141732283472" footer="0.31496062992125984"/>
      <printOptions horizontalCentered="1"/>
      <pageSetup paperSize="9" scale="70" fitToHeight="0" orientation="portrait" r:id="rId8"/>
      <headerFooter alignWithMargins="0">
        <oddFooter>&amp;R&amp;"Book Antiqua,Bold"&amp;10Schedule-1/ Page &amp;P of &amp;N</oddFooter>
      </headerFooter>
    </customSheetView>
    <customSheetView guid="{3DA0B320-DAF7-4F4A-921A-9FCFD188E8C7}" showPageBreaks="1" fitToPage="1" printArea="1" hiddenRows="1" hiddenColumns="1" view="pageBreakPreview" topLeftCell="A9">
      <selection activeCell="E21" sqref="E21"/>
      <pageMargins left="0.3" right="0.3" top="1.2" bottom="0.5" header="0.7" footer="0.3"/>
      <printOptions horizontalCentered="1"/>
      <pageSetup paperSize="9" fitToHeight="0" orientation="landscape" r:id="rId9"/>
      <headerFooter alignWithMargins="0">
        <oddFooter>&amp;R&amp;"Book Antiqua,Bold"&amp;10Schedule-1/ Page &amp;P of &amp;N</oddFooter>
      </headerFooter>
    </customSheetView>
    <customSheetView guid="{8C0E2163-61BB-48DF-AFAF-5E75147ED450}" showPageBreaks="1" fitToPage="1" printArea="1" hiddenRows="1" hiddenColumns="1" view="pageBreakPreview" topLeftCell="A11">
      <selection activeCell="E21" sqref="E21"/>
      <pageMargins left="0.3" right="0.3" top="1.2" bottom="0.5" header="0.7" footer="0.3"/>
      <printOptions horizontalCentered="1"/>
      <pageSetup paperSize="9" fitToHeight="0" orientation="landscape" r:id="rId10"/>
      <headerFooter alignWithMargins="0">
        <oddFooter>&amp;R&amp;"Book Antiqua,Bold"&amp;10Schedule-1/ Page &amp;P of &amp;N</oddFooter>
      </headerFooter>
    </customSheetView>
    <customSheetView guid="{FD7F7BE1-8CB1-460B-98AB-D33E15FD14E6}" showPageBreaks="1" fitToPage="1" printArea="1" hiddenRows="1" hiddenColumns="1" view="pageBreakPreview" topLeftCell="A67">
      <selection activeCell="E23" sqref="E23"/>
      <pageMargins left="0.3" right="0.3" top="1.2" bottom="0.5" header="0.7" footer="0.3"/>
      <printOptions horizontalCentered="1"/>
      <pageSetup paperSize="9" fitToHeight="0" orientation="landscape" verticalDpi="300" r:id="rId11"/>
      <headerFooter alignWithMargins="0">
        <oddFooter>&amp;R&amp;"Book Antiqua,Bold"&amp;10Schedule-1/ Page &amp;P of &amp;N</oddFooter>
      </headerFooter>
    </customSheetView>
    <customSheetView guid="{1F4837C2-36FF-4422-95DC-EAAD1B4FAC2F}" showPageBreaks="1" fitToPage="1" printArea="1" hiddenColumns="1" view="pageBreakPreview" topLeftCell="A81">
      <selection activeCell="E81" sqref="E81"/>
      <pageMargins left="0.3" right="0.3" top="1.2" bottom="0.5" header="0.7" footer="0.3"/>
      <printOptions horizontalCentered="1"/>
      <pageSetup paperSize="9" fitToHeight="0" orientation="landscape" verticalDpi="300" r:id="rId12"/>
      <headerFooter alignWithMargins="0">
        <oddFooter>&amp;R&amp;"Book Antiqua,Bold"&amp;10Schedule-1/ Page &amp;P of &amp;N</oddFooter>
      </headerFooter>
    </customSheetView>
    <customSheetView guid="{27A45B7A-04F2-4516-B80B-5ED0825D4ED3}" scale="75" showPageBreaks="1" fitToPage="1" printArea="1" hiddenRows="1" hiddenColumns="1" view="pageBreakPreview" topLeftCell="A22">
      <selection activeCell="E33" sqref="E33"/>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091A6405-72DB-46E0-B81A-EC53A5C58396}" showPageBreaks="1" printArea="1" hiddenColumns="1" view="pageBreakPreview" topLeftCell="A92">
      <selection activeCell="E18" sqref="E18"/>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7"/>
      <headerFooter alignWithMargins="0">
        <oddFooter>&amp;R&amp;"Book Antiqua,Bold"&amp;10Schedule-1/ Page &amp;P of &amp;N</oddFooter>
      </headerFooter>
    </customSheetView>
    <customSheetView guid="{EEE4E2D7-4BFE-4C24-8B93-9FD441A50336}" scale="75" showPageBreaks="1" fitToPage="1" printArea="1" hiddenRows="1" hiddenColumns="1" view="pageBreakPreview" topLeftCell="A230">
      <selection activeCell="E241" sqref="E241:E245"/>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18"/>
      <headerFooter alignWithMargins="0">
        <oddFooter>&amp;R&amp;"Book Antiqua,Bold"&amp;10Schedule-1/ Page &amp;P of &amp;N</oddFooter>
      </headerFooter>
    </customSheetView>
    <customSheetView guid="{E2E57CA5-082B-4C11-AB34-2A298199576B}" scale="85" showPageBreaks="1" fitToPage="1" printArea="1" hiddenColumns="1" view="pageBreakPreview" topLeftCell="B41">
      <selection activeCell="E69" sqref="E69"/>
      <colBreaks count="1" manualBreakCount="1">
        <brk id="7" max="1048575" man="1"/>
      </colBreaks>
      <pageMargins left="0.3" right="0.27559055118110198" top="0.55000000000000004" bottom="0.55000000000000004" header="0.23622047244094499" footer="0.27559055118110198"/>
      <printOptions horizontalCentered="1"/>
      <pageSetup paperSize="9" fitToHeight="0" orientation="landscape" verticalDpi="300" r:id="rId19"/>
      <headerFooter alignWithMargins="0">
        <oddFooter>&amp;R&amp;"Book Antiqua,Bold"&amp;10Schedule-1/ Page &amp;P of &amp;N</oddFooter>
      </headerFooter>
    </customSheetView>
    <customSheetView guid="{E8B8E0BD-9CB3-4C7D-9BC6-088FDFCB0B45}" showPageBreaks="1" fitToPage="1" printArea="1" hiddenColumns="1" view="pageBreakPreview" topLeftCell="A10">
      <selection activeCell="E21" sqref="E21"/>
      <pageMargins left="0.3" right="0.3" top="1.2" bottom="0.5" header="0.7" footer="0.3"/>
      <printOptions horizontalCentered="1"/>
      <pageSetup paperSize="9" fitToHeight="0" orientation="landscape" r:id="rId20"/>
      <headerFooter alignWithMargins="0">
        <oddFooter>&amp;R&amp;"Book Antiqua,Bold"&amp;10Schedule-1/ Page &amp;P of &amp;N</oddFooter>
      </headerFooter>
    </customSheetView>
    <customSheetView guid="{CB39F8EE-FAD8-4C4E-B5E9-5EC27AC08528}" scale="80" showPageBreaks="1" fitToPage="1" printArea="1" hiddenColumns="1" view="pageBreakPreview">
      <selection activeCell="K23" sqref="K23"/>
      <pageMargins left="0.31496062992125984" right="0.31496062992125984" top="1.1811023622047245" bottom="0.51181102362204722" header="0.70866141732283472" footer="0.31496062992125984"/>
      <printOptions horizontalCentered="1"/>
      <pageSetup paperSize="9" scale="51" fitToHeight="0" orientation="portrait" r:id="rId21"/>
      <headerFooter alignWithMargins="0">
        <oddFooter>&amp;R&amp;"Book Antiqua,Bold"&amp;10Schedule-1/ Page &amp;P of &amp;N</oddFooter>
      </headerFooter>
    </customSheetView>
    <customSheetView guid="{97B2ED79-AE3F-4DF3-959D-96AE4A0B76A0}" scale="65" showPageBreaks="1" fitToPage="1" printArea="1" hiddenColumns="1" view="pageBreakPreview" topLeftCell="A55">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22"/>
      <headerFooter alignWithMargins="0">
        <oddFooter>&amp;R&amp;"Book Antiqua,Bold"&amp;10Schedule-1/ Page &amp;P of &amp;N</oddFooter>
      </headerFooter>
    </customSheetView>
    <customSheetView guid="{2D068FA3-47E3-4516-81A6-894AA90F7864}"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23"/>
      <headerFooter alignWithMargins="0">
        <oddFooter>&amp;R&amp;"Book Antiqua,Bold"&amp;10Schedule-1/ Page &amp;P of &amp;N</oddFooter>
      </headerFooter>
    </customSheetView>
    <customSheetView guid="{25F14B1D-FADD-4C44-AA48-5D402D65337D}" scale="60" showPageBreaks="1" fitToPage="1" printArea="1" hiddenRows="1" hiddenColumns="1" view="pageBreakPreview" topLeftCell="A8">
      <selection activeCell="I23" sqref="I23"/>
      <pageMargins left="0.31496062992126" right="0.31496062992126" top="0.43110236200000002" bottom="0.261811024" header="0.70866141732283505" footer="0.31496062992126"/>
      <printOptions horizontalCentered="1"/>
      <pageSetup paperSize="9" scale="50" fitToHeight="0" orientation="landscape" r:id="rId24"/>
      <headerFooter alignWithMargins="0">
        <oddFooter>&amp;R&amp;"Book Antiqua,Bold"&amp;10Schedule-1/ Page &amp;P of &amp;N</oddFooter>
      </headerFooter>
    </customSheetView>
    <customSheetView guid="{FC366365-2136-48B2-A9F6-DEB708B66B93}"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25"/>
      <headerFooter alignWithMargins="0">
        <oddFooter>&amp;R&amp;"Book Antiqua,Bold"&amp;10Schedule-1/ Page &amp;P of &amp;N</oddFooter>
      </headerFooter>
    </customSheetView>
    <customSheetView guid="{FCAAE906-744B-4580-8002-466CC408DAC9}" scale="70" showPageBreaks="1" fitToPage="1" printArea="1" hiddenRows="1" hiddenColumns="1" view="pageBreakPreview">
      <selection activeCell="K25" sqref="K25"/>
      <pageMargins left="0.31496062992126" right="0.31496062992126" top="0.43110236200000002" bottom="0.261811024" header="0.70866141732283505" footer="0.31496062992126"/>
      <printOptions horizontalCentered="1"/>
      <pageSetup paperSize="9" scale="44" fitToHeight="0" orientation="landscape" r:id="rId26"/>
      <headerFooter alignWithMargins="0">
        <oddFooter>&amp;R&amp;"Book Antiqua,Bold"&amp;10Schedule-1/ Page &amp;P of &amp;N</oddFooter>
      </headerFooter>
    </customSheetView>
  </customSheetViews>
  <mergeCells count="36">
    <mergeCell ref="L133:N133"/>
    <mergeCell ref="L134:N134"/>
    <mergeCell ref="L75:N75"/>
    <mergeCell ref="L76:N76"/>
    <mergeCell ref="L77:N77"/>
    <mergeCell ref="L78:N78"/>
    <mergeCell ref="L132:N132"/>
    <mergeCell ref="A80:P80"/>
    <mergeCell ref="AF3:AG3"/>
    <mergeCell ref="AF7:AG7"/>
    <mergeCell ref="AF11:AG11"/>
    <mergeCell ref="AF14:AG14"/>
    <mergeCell ref="A70:P70"/>
    <mergeCell ref="A3:P3"/>
    <mergeCell ref="AF39:AG39"/>
    <mergeCell ref="AF35:AG35"/>
    <mergeCell ref="AB14:AC14"/>
    <mergeCell ref="B38:P38"/>
    <mergeCell ref="N16:P16"/>
    <mergeCell ref="B19:G19"/>
    <mergeCell ref="A71:P71"/>
    <mergeCell ref="A74:N74"/>
    <mergeCell ref="Y14:Z14"/>
    <mergeCell ref="A13:P13"/>
    <mergeCell ref="A1:L1"/>
    <mergeCell ref="A6:L6"/>
    <mergeCell ref="F8:H8"/>
    <mergeCell ref="F10:H10"/>
    <mergeCell ref="F11:H11"/>
    <mergeCell ref="A37:P37"/>
    <mergeCell ref="A4:P4"/>
    <mergeCell ref="A7:N7"/>
    <mergeCell ref="F9:H9"/>
    <mergeCell ref="D40:E40"/>
    <mergeCell ref="D41:E41"/>
    <mergeCell ref="A35:P35"/>
  </mergeCells>
  <phoneticPr fontId="3" type="noConversion"/>
  <conditionalFormatting sqref="I20:I34 K20:K34 O20:O34">
    <cfRule type="expression" dxfId="12" priority="363" stopIfTrue="1">
      <formula>H20&gt;0</formula>
    </cfRule>
  </conditionalFormatting>
  <conditionalFormatting sqref="I20:I34 K20:K34 O20:O34">
    <cfRule type="cellIs" dxfId="11" priority="51" stopIfTrue="1" operator="equal">
      <formula>"a"</formula>
    </cfRule>
  </conditionalFormatting>
  <conditionalFormatting sqref="O36">
    <cfRule type="expression" dxfId="10" priority="741" stopIfTrue="1">
      <formula>N36&gt;0</formula>
    </cfRule>
    <cfRule type="cellIs" dxfId="9" priority="742" stopIfTrue="1" operator="equal">
      <formula>"a"</formula>
    </cfRule>
  </conditionalFormatting>
  <conditionalFormatting sqref="Z20:Z34 AC20:AC34 Z39:Z47 AC39:AC47 Z50:Z51 AC50:AC51 Z54:Z60 AC54:AC60 Z63 AC63 Z65:Z75 AC65:AC75 Z77:Z81 AC77:AC81">
    <cfRule type="cellIs" dxfId="8" priority="745" stopIfTrue="1" operator="equal">
      <formula>#REF!</formula>
    </cfRule>
  </conditionalFormatting>
  <conditionalFormatting sqref="Z52:Z53 AC52:AC53 Z61:Z62 AC61:AC62 O94 O101 O103:O110 O112:O113">
    <cfRule type="cellIs" dxfId="7" priority="744" stopIfTrue="1" operator="equal">
      <formula>"a"</formula>
    </cfRule>
  </conditionalFormatting>
  <dataValidations xWindow="1191" yWindow="586" count="4">
    <dataValidation operator="greaterThan" allowBlank="1" showInputMessage="1" showErrorMessage="1" error="Enter only Numeric Value greater than zero or leave the cell blank !" sqref="I17:I18 K17:K18" xr:uid="{00000000-0002-0000-0400-000003000000}"/>
    <dataValidation type="decimal" operator="greaterThan" allowBlank="1" showInputMessage="1" showErrorMessage="1" prompt="PLEASE ENTER NONZERO DECIMAL VALUE" sqref="O20:O34" xr:uid="{00000000-0002-0000-0400-000000000000}">
      <formula1>0</formula1>
    </dataValidation>
    <dataValidation type="whole" operator="greaterThanOrEqual" allowBlank="1" showInputMessage="1" showErrorMessage="1" error="Enter numeric figure without decimal only" sqref="I20:I34" xr:uid="{00000000-0002-0000-0400-000001000000}">
      <formula1>0</formula1>
    </dataValidation>
    <dataValidation type="list" operator="greaterThanOrEqual" allowBlank="1" showInputMessage="1" showErrorMessage="1" error="Enter numeric figure without decimal only" sqref="K20:K34" xr:uid="{00000000-0002-0000-0400-000002000000}">
      <formula1>" 0,5,12,18,28"</formula1>
    </dataValidation>
  </dataValidations>
  <printOptions horizontalCentered="1"/>
  <pageMargins left="0.31496062992126" right="0.31496062992126" top="0.43110236200000002" bottom="0.261811024" header="0.70866141732283505" footer="0.31496062992126"/>
  <pageSetup paperSize="9" scale="25" fitToHeight="0" orientation="landscape" r:id="rId27"/>
  <headerFooter alignWithMargins="0">
    <oddFooter>&amp;R&amp;"Book Antiqua,Bold"&amp;10Schedule-1/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12"/>
    <pageSetUpPr fitToPage="1"/>
  </sheetPr>
  <dimension ref="A1:AL198"/>
  <sheetViews>
    <sheetView view="pageBreakPreview" topLeftCell="A16" zoomScale="85" zoomScaleSheetLayoutView="85" workbookViewId="0">
      <selection activeCell="E24" sqref="E24"/>
    </sheetView>
  </sheetViews>
  <sheetFormatPr defaultColWidth="9" defaultRowHeight="16.5"/>
  <cols>
    <col min="1" max="1" width="8.875" style="432" customWidth="1"/>
    <col min="2" max="2" width="74.625" style="412" customWidth="1"/>
    <col min="3" max="3" width="7.625" style="367" customWidth="1"/>
    <col min="4" max="4" width="11.5" style="367" customWidth="1"/>
    <col min="5" max="5" width="17.875" style="368" customWidth="1"/>
    <col min="6" max="6" width="20" style="368" customWidth="1"/>
    <col min="7" max="7" width="19" style="151" customWidth="1"/>
    <col min="8" max="8" width="8.875" style="377" customWidth="1"/>
    <col min="9" max="9" width="13.875" style="154" hidden="1" customWidth="1"/>
    <col min="10" max="10" width="9" style="154" customWidth="1"/>
    <col min="11" max="11" width="14.25" style="215" customWidth="1"/>
    <col min="12" max="12" width="24.125" style="215" customWidth="1"/>
    <col min="13" max="13" width="11.125" style="368" customWidth="1"/>
    <col min="14" max="14" width="12.75" style="368" customWidth="1"/>
    <col min="15" max="15" width="11.375" style="392" customWidth="1"/>
    <col min="16" max="16" width="10.375" style="215" hidden="1" customWidth="1"/>
    <col min="17" max="17" width="17.75" style="215" hidden="1" customWidth="1"/>
    <col min="18" max="18" width="10.5" style="215" hidden="1" customWidth="1"/>
    <col min="19" max="19" width="12.375" style="215" hidden="1" customWidth="1"/>
    <col min="20" max="21" width="0" style="368" hidden="1" customWidth="1"/>
    <col min="22" max="22" width="10.875" style="215" hidden="1" customWidth="1"/>
    <col min="23" max="23" width="18.75" style="215" hidden="1" customWidth="1"/>
    <col min="24" max="24" width="0" style="215" hidden="1" customWidth="1"/>
    <col min="25" max="26" width="0" style="154" hidden="1" customWidth="1"/>
    <col min="27" max="38" width="9" style="154"/>
    <col min="39" max="16384" width="9" style="215"/>
  </cols>
  <sheetData>
    <row r="1" spans="1:24" ht="18" customHeight="1">
      <c r="A1" s="780" t="str">
        <f>Cover!B3</f>
        <v>Specification No.: CC/T/W-PILE/DOM/A10/26/08899</v>
      </c>
      <c r="B1" s="780"/>
      <c r="C1" s="63"/>
      <c r="D1" s="63"/>
      <c r="E1" s="66"/>
      <c r="F1" s="67" t="s">
        <v>359</v>
      </c>
      <c r="Q1" s="393" t="s">
        <v>237</v>
      </c>
      <c r="R1" s="394" t="e">
        <f>SUMIF(#REF!, "Direct",F20:F91)</f>
        <v>#REF!</v>
      </c>
      <c r="W1" s="394" t="str">
        <f>'Names of Bidder'!D6</f>
        <v>Sole Bidder</v>
      </c>
      <c r="X1" s="215" t="s">
        <v>238</v>
      </c>
    </row>
    <row r="2" spans="1:24" ht="14.1" customHeight="1">
      <c r="A2" s="449"/>
      <c r="C2" s="387"/>
      <c r="D2" s="387"/>
      <c r="N2" s="367"/>
      <c r="Q2" s="393" t="s">
        <v>239</v>
      </c>
      <c r="R2" s="395" t="e">
        <f>#REF!-R1</f>
        <v>#REF!</v>
      </c>
      <c r="S2" s="396"/>
      <c r="W2" s="394">
        <f>'Names of Bidder'!AA6</f>
        <v>0</v>
      </c>
    </row>
    <row r="3" spans="1:24" ht="64.900000000000006" customHeight="1">
      <c r="A3" s="781" t="str">
        <f>Cover!$B$2</f>
        <v xml:space="preserve">Pile Foundation package PL-01 under “Transmission Line works of 765KV Angul-Srikakulam 2nd D/c Transmission line part-I”.     </v>
      </c>
      <c r="B3" s="781"/>
      <c r="C3" s="781"/>
      <c r="D3" s="781"/>
      <c r="E3" s="781"/>
      <c r="F3" s="781"/>
      <c r="L3" s="387"/>
      <c r="M3" s="397"/>
      <c r="N3" s="397"/>
      <c r="O3" s="397"/>
      <c r="Q3" s="387"/>
      <c r="R3" s="368"/>
      <c r="T3" s="775"/>
      <c r="U3" s="775"/>
    </row>
    <row r="4" spans="1:24" ht="21.95" customHeight="1">
      <c r="A4" s="782" t="s">
        <v>388</v>
      </c>
      <c r="B4" s="782"/>
      <c r="C4" s="782"/>
      <c r="D4" s="782"/>
      <c r="E4" s="782"/>
      <c r="F4" s="782"/>
      <c r="L4" s="387"/>
      <c r="M4" s="397"/>
      <c r="N4" s="397"/>
      <c r="O4" s="397"/>
      <c r="Q4" s="387"/>
      <c r="R4" s="398"/>
      <c r="S4" s="396"/>
    </row>
    <row r="5" spans="1:24" ht="14.1" customHeight="1">
      <c r="A5" s="431"/>
      <c r="L5" s="387"/>
      <c r="M5" s="397"/>
      <c r="N5" s="397"/>
      <c r="O5" s="397"/>
      <c r="Q5" s="387"/>
    </row>
    <row r="6" spans="1:24" ht="18" customHeight="1">
      <c r="A6" s="783" t="str">
        <f>"Bidder’s Name and Address (" &amp; MID('Names of Bidder'!B9,9, 20) &amp; ") :"</f>
        <v>Bidder’s Name and Address (Sole Bidder) :</v>
      </c>
      <c r="B6" s="783"/>
      <c r="C6" s="23"/>
      <c r="D6" s="23"/>
      <c r="E6" s="399" t="s">
        <v>341</v>
      </c>
      <c r="L6" s="387"/>
      <c r="M6" s="397"/>
      <c r="N6" s="397"/>
      <c r="O6" s="397"/>
      <c r="Q6" s="387"/>
      <c r="R6" s="400"/>
    </row>
    <row r="7" spans="1:24" ht="35.25" customHeight="1">
      <c r="A7" s="779" t="str">
        <f>IF('Names of Bidder'!D9="", "", IF('Names of Bidder'!D6= "JV (Joint Venture)", "JV of " &amp; W8, ""))</f>
        <v/>
      </c>
      <c r="B7" s="779"/>
      <c r="C7" s="779"/>
      <c r="D7" s="779"/>
      <c r="E7" s="401" t="s">
        <v>342</v>
      </c>
      <c r="L7" s="151"/>
      <c r="M7" s="378"/>
      <c r="N7" s="378"/>
      <c r="O7" s="378"/>
      <c r="T7" s="775"/>
      <c r="U7" s="775"/>
    </row>
    <row r="8" spans="1:24" ht="18" customHeight="1">
      <c r="A8" s="450" t="s">
        <v>391</v>
      </c>
      <c r="B8" s="784" t="str">
        <f>IF('Names of Bidder'!D9=0, "", 'Names of Bidder'!D9)</f>
        <v/>
      </c>
      <c r="C8" s="784"/>
      <c r="D8" s="784"/>
      <c r="E8" s="401" t="s">
        <v>343</v>
      </c>
      <c r="L8" s="387"/>
      <c r="M8" s="402"/>
      <c r="N8" s="402"/>
      <c r="O8" s="402"/>
      <c r="W8" s="394" t="str">
        <f>IF('Names of Bidder'!D7=1,'Names of Bidder'!D9&amp;" &amp; "&amp;'Names of Bidder'!D14,IF('Names of Bidder'!D7="2 or More",'Names of Bidder'!D9&amp;" , "&amp;'Names of Bidder'!D14&amp;" &amp; "&amp;'Names of Bidder'!D19,""))</f>
        <v xml:space="preserve"> &amp; </v>
      </c>
    </row>
    <row r="9" spans="1:24" ht="18" customHeight="1">
      <c r="A9" s="450" t="s">
        <v>352</v>
      </c>
      <c r="B9" s="784" t="str">
        <f>IF('Names of Bidder'!D10=0, "", 'Names of Bidder'!D10)</f>
        <v/>
      </c>
      <c r="C9" s="784"/>
      <c r="D9" s="784"/>
      <c r="E9" s="401" t="s">
        <v>344</v>
      </c>
      <c r="L9" s="387"/>
      <c r="M9" s="402"/>
      <c r="N9" s="402"/>
      <c r="O9" s="402"/>
    </row>
    <row r="10" spans="1:24" ht="18" customHeight="1">
      <c r="A10" s="451"/>
      <c r="B10" s="784" t="str">
        <f>IF('Names of Bidder'!D11=0, "", 'Names of Bidder'!D11)</f>
        <v/>
      </c>
      <c r="C10" s="784"/>
      <c r="D10" s="784"/>
      <c r="E10" s="401" t="s">
        <v>267</v>
      </c>
      <c r="L10" s="151"/>
      <c r="M10" s="249"/>
      <c r="N10" s="397"/>
      <c r="O10" s="403"/>
    </row>
    <row r="11" spans="1:24" ht="18" customHeight="1">
      <c r="A11" s="451"/>
      <c r="B11" s="784" t="str">
        <f>IF('Names of Bidder'!D12=0, "", 'Names of Bidder'!D12)</f>
        <v/>
      </c>
      <c r="C11" s="784"/>
      <c r="D11" s="784"/>
      <c r="E11" s="401" t="s">
        <v>345</v>
      </c>
      <c r="T11" s="775"/>
      <c r="U11" s="775"/>
    </row>
    <row r="12" spans="1:24" ht="14.1" customHeight="1">
      <c r="A12" s="451"/>
      <c r="B12" s="428"/>
      <c r="C12" s="388"/>
      <c r="D12" s="388"/>
      <c r="E12" s="23"/>
      <c r="V12" s="404"/>
    </row>
    <row r="13" spans="1:24" ht="40.5" customHeight="1">
      <c r="A13" s="779" t="s">
        <v>402</v>
      </c>
      <c r="B13" s="779"/>
      <c r="C13" s="779"/>
      <c r="D13" s="779"/>
      <c r="E13" s="779"/>
      <c r="F13" s="779"/>
      <c r="G13" s="379"/>
      <c r="H13" s="380"/>
      <c r="I13" s="180"/>
      <c r="J13" s="180"/>
      <c r="N13" s="367"/>
      <c r="R13" s="215" t="s">
        <v>360</v>
      </c>
      <c r="V13" s="404"/>
    </row>
    <row r="14" spans="1:24" ht="21.6" customHeight="1">
      <c r="A14" s="452"/>
      <c r="B14" s="434"/>
      <c r="C14" s="411"/>
      <c r="D14" s="411"/>
      <c r="E14" s="66" t="s">
        <v>257</v>
      </c>
      <c r="F14" s="66"/>
      <c r="M14" s="773"/>
      <c r="N14" s="773"/>
      <c r="P14" s="774"/>
      <c r="Q14" s="774"/>
      <c r="R14" s="215" t="s">
        <v>59</v>
      </c>
      <c r="T14" s="775"/>
      <c r="U14" s="775"/>
    </row>
    <row r="15" spans="1:24" ht="50.45" customHeight="1">
      <c r="A15" s="473" t="s">
        <v>320</v>
      </c>
      <c r="B15" s="480" t="s">
        <v>340</v>
      </c>
      <c r="C15" s="433" t="s">
        <v>313</v>
      </c>
      <c r="D15" s="478" t="s">
        <v>397</v>
      </c>
      <c r="E15" s="473" t="s">
        <v>398</v>
      </c>
      <c r="F15" s="473" t="s">
        <v>399</v>
      </c>
      <c r="I15" s="215">
        <f>Discount!N15</f>
        <v>0</v>
      </c>
      <c r="M15" s="235"/>
      <c r="N15" s="235"/>
      <c r="P15" s="235"/>
      <c r="Q15" s="235"/>
    </row>
    <row r="16" spans="1:24" ht="18" customHeight="1">
      <c r="A16" s="432">
        <v>1</v>
      </c>
      <c r="B16" s="481">
        <v>2</v>
      </c>
      <c r="C16" s="432">
        <v>3</v>
      </c>
      <c r="D16" s="432">
        <v>4</v>
      </c>
      <c r="E16" s="432">
        <v>5</v>
      </c>
      <c r="F16" s="432" t="s">
        <v>346</v>
      </c>
      <c r="I16" s="215"/>
      <c r="M16" s="155"/>
      <c r="N16" s="155"/>
      <c r="P16" s="155"/>
      <c r="Q16" s="155"/>
    </row>
    <row r="17" spans="1:17" ht="19.149999999999999" customHeight="1">
      <c r="A17" s="433"/>
      <c r="B17" s="429"/>
      <c r="C17" s="359"/>
      <c r="D17" s="359"/>
      <c r="E17" s="359"/>
      <c r="F17" s="359"/>
      <c r="I17" s="215"/>
      <c r="M17" s="155"/>
      <c r="N17" s="155"/>
      <c r="P17" s="155"/>
      <c r="Q17" s="155"/>
    </row>
    <row r="18" spans="1:17" ht="28.15" customHeight="1">
      <c r="A18" s="506"/>
      <c r="B18" s="507"/>
      <c r="C18" s="508"/>
      <c r="D18" s="508"/>
      <c r="E18" s="508"/>
      <c r="F18" s="508"/>
      <c r="I18" s="215"/>
      <c r="M18" s="155"/>
      <c r="N18" s="155"/>
      <c r="P18" s="155"/>
      <c r="Q18" s="155"/>
    </row>
    <row r="19" spans="1:17" ht="49.15" customHeight="1">
      <c r="A19" s="390">
        <v>1</v>
      </c>
      <c r="B19" s="474" t="str">
        <f>'Sch-1'!B19</f>
        <v>PL 01 Angul-Srikakulam 2nd DC line part1</v>
      </c>
      <c r="C19" s="359" t="s">
        <v>312</v>
      </c>
      <c r="D19" s="471">
        <f>'Sch-1'!N19</f>
        <v>0</v>
      </c>
      <c r="E19" s="359"/>
      <c r="F19" s="359"/>
      <c r="I19" s="215"/>
      <c r="M19" s="155"/>
      <c r="N19" s="155"/>
      <c r="P19" s="155"/>
      <c r="Q19" s="155"/>
    </row>
    <row r="20" spans="1:17" s="216" customFormat="1" ht="122.45" customHeight="1">
      <c r="A20" s="375">
        <v>1.1000000000000001</v>
      </c>
      <c r="B20" s="405" t="e">
        <f>'Sch-1'!#REF!</f>
        <v>#REF!</v>
      </c>
      <c r="C20" s="391"/>
      <c r="D20" s="406"/>
      <c r="E20" s="382"/>
      <c r="F20" s="383"/>
    </row>
    <row r="21" spans="1:17" s="216" customFormat="1" ht="23.45" customHeight="1">
      <c r="A21" s="375" t="s">
        <v>314</v>
      </c>
      <c r="B21" s="436" t="str">
        <f>'Sch-1'!L20</f>
        <v>Boring, providing and installation of bored Cast-in-situ RCC vertical piles of specified diameter and of any length below the pilecap with M25 grade of cement concrete, excluding the cost of reinforcement steel but including  the cost of boring with temporaryGuide casing, bentonite solution and the length of pile to be embeded in the pile cap (length of pile for payment shall be measuredfrom bottom of pile cap), all necessary labour, materials, plants, tools &amp; tackles etc., complete, as necessary for proper executionof the job. (Boring in weathered rock, shell, fissured rock and soft rock excluded). : 1200mm diameter R.C.C.vertical bored pileupto 50 m from bottom of pile cap.</v>
      </c>
      <c r="C21" s="465" t="s">
        <v>393</v>
      </c>
      <c r="D21" s="471">
        <f>'Sch-1'!N20</f>
        <v>2400</v>
      </c>
      <c r="E21" s="386">
        <f>'Sch-1'!T20</f>
        <v>0</v>
      </c>
      <c r="F21" s="383" t="str">
        <f>IF(E21=0, "Included",IF(ISERROR(D21*E21), E21, D21*E21))</f>
        <v>Included</v>
      </c>
      <c r="I21" s="368">
        <f>E21*(1-$N$15)</f>
        <v>0</v>
      </c>
    </row>
    <row r="22" spans="1:17" s="216" customFormat="1" ht="22.15" customHeight="1">
      <c r="A22" s="375"/>
      <c r="B22" s="436"/>
      <c r="C22" s="470"/>
      <c r="D22" s="472"/>
      <c r="E22" s="503"/>
      <c r="F22" s="482"/>
      <c r="I22" s="368">
        <f t="shared" ref="I22:I85" si="0">E22*(1-$N$15)</f>
        <v>0</v>
      </c>
    </row>
    <row r="23" spans="1:17" s="216" customFormat="1" ht="52.9" customHeight="1">
      <c r="A23" s="375">
        <v>1.2</v>
      </c>
      <c r="B23" s="405" t="str">
        <f>'Sch-1'!L21</f>
        <v>Extra rate over item (1200mm diameter R.C.C.vertical bored pile upto 50 m from bottom of pile cap.) for boring including socketing,anchoring (if required) with required size,nos. &amp; depth of Reinforcement in hard rock upto a maximum depth of 10m</v>
      </c>
      <c r="C23" s="467" t="s">
        <v>393</v>
      </c>
      <c r="D23" s="471">
        <f>'Sch-1'!N21</f>
        <v>30</v>
      </c>
      <c r="E23" s="386">
        <f>'Sch-1'!T21</f>
        <v>0</v>
      </c>
      <c r="F23" s="383" t="str">
        <f>IF(E23=0, "Included",IF(ISERROR(D23*E23), E23, D23*E23))</f>
        <v>Included</v>
      </c>
      <c r="I23" s="368">
        <f t="shared" si="0"/>
        <v>0</v>
      </c>
    </row>
    <row r="24" spans="1:17" s="216" customFormat="1" ht="22.9" customHeight="1">
      <c r="A24" s="375"/>
      <c r="B24" s="436"/>
      <c r="C24" s="465"/>
      <c r="D24" s="471"/>
      <c r="E24" s="386"/>
      <c r="F24" s="383"/>
      <c r="I24" s="368">
        <f t="shared" si="0"/>
        <v>0</v>
      </c>
    </row>
    <row r="25" spans="1:17" s="216" customFormat="1" ht="68.45" customHeight="1">
      <c r="A25" s="375">
        <v>1.3</v>
      </c>
      <c r="B25" s="436" t="str">
        <f>'Sch-1'!L32</f>
        <v>Extra rate over item (1200mm diameter R.C.C.vertical bored pile upto 50m from bottom of pile cap ) for pile foundation in Midstreamlocation</v>
      </c>
      <c r="C25" s="470" t="s">
        <v>394</v>
      </c>
      <c r="D25" s="471">
        <f>'Sch-1'!N32</f>
        <v>2400</v>
      </c>
      <c r="E25" s="386">
        <f>'Sch-1'!T32</f>
        <v>0</v>
      </c>
      <c r="F25" s="383" t="str">
        <f>IF(E25=0, "Included",IF(ISERROR(D25*E25), E25, D25*E25))</f>
        <v>Included</v>
      </c>
      <c r="I25" s="368">
        <f t="shared" si="0"/>
        <v>0</v>
      </c>
    </row>
    <row r="26" spans="1:17" s="216" customFormat="1" ht="22.9" customHeight="1">
      <c r="A26" s="375"/>
      <c r="B26" s="405"/>
      <c r="C26" s="468"/>
      <c r="D26" s="468"/>
      <c r="E26" s="386"/>
      <c r="F26" s="383"/>
      <c r="I26" s="368">
        <f t="shared" si="0"/>
        <v>0</v>
      </c>
    </row>
    <row r="27" spans="1:17" s="216" customFormat="1" ht="52.15" customHeight="1">
      <c r="A27" s="375">
        <v>1.4</v>
      </c>
      <c r="B27" s="405" t="str">
        <f>'Sch-1'!L33</f>
        <v>Extra rate over item  (1200mm diameter R.C.C.vertical bored pile upto 50m from bottom of pile cap) for boring including socketing,anchoring (if required) with required size,nos. &amp; depth of Reinforcement in all types of rocks other than hard rock upto any depthtill founding level  for pile foundation in Midstream location</v>
      </c>
      <c r="C27" s="470" t="s">
        <v>394</v>
      </c>
      <c r="D27" s="471">
        <f>'Sch-1'!N33</f>
        <v>20</v>
      </c>
      <c r="E27" s="386">
        <f>'Sch-1'!T33</f>
        <v>0</v>
      </c>
      <c r="F27" s="383" t="str">
        <f>IF(E27=0, "Included",IF(ISERROR(D27*E27), E27, D27*E27))</f>
        <v>Included</v>
      </c>
      <c r="I27" s="368">
        <f t="shared" si="0"/>
        <v>0</v>
      </c>
    </row>
    <row r="28" spans="1:17" s="216" customFormat="1" ht="21.6" customHeight="1">
      <c r="A28" s="375"/>
      <c r="B28" s="436"/>
      <c r="C28" s="470"/>
      <c r="D28" s="472"/>
      <c r="E28" s="386"/>
      <c r="F28" s="383"/>
      <c r="I28" s="368">
        <f t="shared" si="0"/>
        <v>0</v>
      </c>
    </row>
    <row r="29" spans="1:17" s="216" customFormat="1" ht="64.900000000000006" customHeight="1">
      <c r="A29" s="375">
        <v>1.5</v>
      </c>
      <c r="B29" s="436" t="str">
        <f>'Sch-1'!L34</f>
        <v>Extra rate over item (1200mm diameter R.C.C.vertical bored pile upto 50m from bottom of pile cap ) for boring including socketing,anchoring (if required) with required size,nos. &amp; depth of Reinforcement in hard rock upto a maximum depth of 10.0m for pilefoundation in Midstream location</v>
      </c>
      <c r="C29" s="465" t="s">
        <v>395</v>
      </c>
      <c r="D29" s="471">
        <f>'Sch-1'!N34</f>
        <v>20</v>
      </c>
      <c r="E29" s="386">
        <f>'Sch-1'!T34</f>
        <v>0</v>
      </c>
      <c r="F29" s="383" t="str">
        <f>IF(E29=0, "Included",IF(ISERROR(D29*E29), E29, D29*E29))</f>
        <v>Included</v>
      </c>
      <c r="I29" s="368">
        <f t="shared" si="0"/>
        <v>0</v>
      </c>
    </row>
    <row r="30" spans="1:17" s="216" customFormat="1" ht="19.899999999999999" customHeight="1">
      <c r="A30" s="375"/>
      <c r="B30" s="436"/>
      <c r="C30" s="467"/>
      <c r="D30" s="468"/>
      <c r="E30" s="386"/>
      <c r="F30" s="383"/>
      <c r="I30" s="368">
        <f t="shared" si="0"/>
        <v>0</v>
      </c>
    </row>
    <row r="31" spans="1:17" s="216" customFormat="1" ht="54" customHeight="1">
      <c r="A31" s="375">
        <v>1.6</v>
      </c>
      <c r="B31" s="405" t="e">
        <f>'Sch-1'!#REF!</f>
        <v>#REF!</v>
      </c>
      <c r="C31" s="465" t="s">
        <v>311</v>
      </c>
      <c r="D31" s="471" t="e">
        <f>'Sch-1'!#REF!</f>
        <v>#REF!</v>
      </c>
      <c r="E31" s="386" t="e">
        <f>'Sch-1'!#REF!</f>
        <v>#REF!</v>
      </c>
      <c r="F31" s="383" t="e">
        <f>IF(E31=0, "Included",IF(ISERROR(D31*E31), E31, D31*E31))</f>
        <v>#REF!</v>
      </c>
      <c r="I31" s="368" t="e">
        <f t="shared" si="0"/>
        <v>#REF!</v>
      </c>
    </row>
    <row r="32" spans="1:17" s="216" customFormat="1" ht="22.15" customHeight="1">
      <c r="A32" s="375"/>
      <c r="B32" s="405"/>
      <c r="C32" s="410"/>
      <c r="D32" s="406"/>
      <c r="E32" s="386"/>
      <c r="F32" s="383"/>
      <c r="I32" s="368">
        <f t="shared" si="0"/>
        <v>0</v>
      </c>
    </row>
    <row r="33" spans="1:17" s="216" customFormat="1" ht="93" customHeight="1">
      <c r="A33" s="375">
        <v>1.7</v>
      </c>
      <c r="B33" s="436" t="e">
        <f>'Sch-1'!#REF!</f>
        <v>#REF!</v>
      </c>
      <c r="C33" s="465" t="s">
        <v>396</v>
      </c>
      <c r="D33" s="471" t="e">
        <f>'Sch-1'!#REF!</f>
        <v>#REF!</v>
      </c>
      <c r="E33" s="386" t="e">
        <f>'Sch-1'!#REF!</f>
        <v>#REF!</v>
      </c>
      <c r="F33" s="383" t="e">
        <f>IF(E33=0, "Included",IF(ISERROR(D33*E33), E33, D33*E33))</f>
        <v>#REF!</v>
      </c>
      <c r="I33" s="368" t="e">
        <f t="shared" si="0"/>
        <v>#REF!</v>
      </c>
    </row>
    <row r="34" spans="1:17" s="216" customFormat="1" ht="22.15" customHeight="1">
      <c r="A34" s="375"/>
      <c r="B34" s="436"/>
      <c r="C34" s="470"/>
      <c r="D34" s="472"/>
      <c r="E34" s="476"/>
      <c r="F34" s="482"/>
      <c r="I34" s="368">
        <f t="shared" si="0"/>
        <v>0</v>
      </c>
    </row>
    <row r="35" spans="1:17" s="216" customFormat="1" ht="69" customHeight="1">
      <c r="A35" s="375">
        <v>1.8</v>
      </c>
      <c r="B35" s="405" t="e">
        <f>'Sch-1'!#REF!</f>
        <v>#REF!</v>
      </c>
      <c r="C35" s="467" t="s">
        <v>396</v>
      </c>
      <c r="D35" s="471" t="e">
        <f>'Sch-1'!#REF!</f>
        <v>#REF!</v>
      </c>
      <c r="E35" s="386" t="e">
        <f>'Sch-1'!#REF!</f>
        <v>#REF!</v>
      </c>
      <c r="F35" s="383" t="e">
        <f>IF(E35=0, "Included",IF(ISERROR(D35*E35), E35, D35*E35))</f>
        <v>#REF!</v>
      </c>
      <c r="I35" s="368" t="e">
        <f t="shared" si="0"/>
        <v>#REF!</v>
      </c>
    </row>
    <row r="36" spans="1:17" s="216" customFormat="1" ht="22.9" customHeight="1">
      <c r="A36" s="375"/>
      <c r="B36" s="436"/>
      <c r="C36" s="465"/>
      <c r="D36" s="471"/>
      <c r="E36" s="386"/>
      <c r="F36" s="383"/>
      <c r="I36" s="368">
        <f t="shared" si="0"/>
        <v>0</v>
      </c>
    </row>
    <row r="37" spans="1:17" s="216" customFormat="1" ht="51" customHeight="1">
      <c r="A37" s="375">
        <v>1.9</v>
      </c>
      <c r="B37" s="436" t="e">
        <f>'Sch-1'!#REF!</f>
        <v>#REF!</v>
      </c>
      <c r="C37" s="470" t="s">
        <v>312</v>
      </c>
      <c r="D37" s="471" t="e">
        <f>'Sch-1'!#REF!</f>
        <v>#REF!</v>
      </c>
      <c r="E37" s="386" t="e">
        <f>'Sch-1'!#REF!</f>
        <v>#REF!</v>
      </c>
      <c r="F37" s="383" t="e">
        <f>IF(E37=0, "Included",IF(ISERROR(D37*E37), E37, D37*E37))</f>
        <v>#REF!</v>
      </c>
      <c r="I37" s="368" t="e">
        <f t="shared" si="0"/>
        <v>#REF!</v>
      </c>
    </row>
    <row r="38" spans="1:17" s="216" customFormat="1" ht="22.15" customHeight="1">
      <c r="A38" s="375"/>
      <c r="B38" s="405"/>
      <c r="C38" s="468"/>
      <c r="D38" s="468"/>
      <c r="E38" s="386"/>
      <c r="F38" s="383"/>
      <c r="I38" s="368">
        <f t="shared" si="0"/>
        <v>0</v>
      </c>
    </row>
    <row r="39" spans="1:17" s="216" customFormat="1" ht="79.150000000000006" customHeight="1">
      <c r="A39" s="475">
        <v>1.1000000000000001</v>
      </c>
      <c r="B39" s="405" t="e">
        <f>'Sch-1'!#REF!</f>
        <v>#REF!</v>
      </c>
      <c r="C39" s="470" t="s">
        <v>311</v>
      </c>
      <c r="D39" s="471" t="e">
        <f>'Sch-1'!#REF!</f>
        <v>#REF!</v>
      </c>
      <c r="E39" s="386" t="e">
        <f>'Sch-1'!#REF!</f>
        <v>#REF!</v>
      </c>
      <c r="F39" s="383" t="e">
        <f>IF(E39=0, "Included",IF(ISERROR(D39*E39), E39, D39*E39))</f>
        <v>#REF!</v>
      </c>
      <c r="I39" s="368" t="e">
        <f t="shared" si="0"/>
        <v>#REF!</v>
      </c>
    </row>
    <row r="40" spans="1:17" s="216" customFormat="1" ht="21.6" customHeight="1">
      <c r="A40" s="375"/>
      <c r="B40" s="436"/>
      <c r="C40" s="470"/>
      <c r="D40" s="472"/>
      <c r="E40" s="386"/>
      <c r="F40" s="383"/>
      <c r="I40" s="368">
        <f t="shared" si="0"/>
        <v>0</v>
      </c>
    </row>
    <row r="41" spans="1:17" s="216" customFormat="1" ht="62.45" customHeight="1">
      <c r="A41" s="475">
        <v>1.1100000000000001</v>
      </c>
      <c r="B41" s="436" t="e">
        <f>'Sch-1'!#REF!</f>
        <v>#REF!</v>
      </c>
      <c r="C41" s="467" t="s">
        <v>47</v>
      </c>
      <c r="D41" s="471" t="e">
        <f>'Sch-1'!#REF!</f>
        <v>#REF!</v>
      </c>
      <c r="E41" s="386" t="e">
        <f>'Sch-1'!#REF!</f>
        <v>#REF!</v>
      </c>
      <c r="F41" s="383" t="e">
        <f>IF(E41=0, "Included",IF(ISERROR(D41*E41), E41, D41*E41))</f>
        <v>#REF!</v>
      </c>
      <c r="I41" s="368" t="e">
        <f t="shared" si="0"/>
        <v>#REF!</v>
      </c>
    </row>
    <row r="42" spans="1:17" s="216" customFormat="1" ht="23.45" customHeight="1">
      <c r="A42" s="375"/>
      <c r="B42" s="389"/>
      <c r="C42" s="467"/>
      <c r="D42" s="468"/>
      <c r="E42" s="386"/>
      <c r="F42" s="383"/>
      <c r="I42" s="368">
        <f t="shared" si="0"/>
        <v>0</v>
      </c>
    </row>
    <row r="43" spans="1:17" ht="40.15" customHeight="1">
      <c r="A43" s="506"/>
      <c r="B43" s="507"/>
      <c r="C43" s="508"/>
      <c r="D43" s="508"/>
      <c r="E43" s="508"/>
      <c r="F43" s="508"/>
      <c r="I43" s="368">
        <f t="shared" si="0"/>
        <v>0</v>
      </c>
      <c r="M43" s="155"/>
      <c r="N43" s="155"/>
      <c r="P43" s="155"/>
      <c r="Q43" s="155"/>
    </row>
    <row r="44" spans="1:17" ht="48.6" customHeight="1">
      <c r="A44" s="390">
        <v>2</v>
      </c>
      <c r="B44" s="474" t="e">
        <f>'Sch-1'!#REF!</f>
        <v>#REF!</v>
      </c>
      <c r="C44" s="359" t="s">
        <v>312</v>
      </c>
      <c r="D44" s="471" t="e">
        <f>'Sch-1'!#REF!</f>
        <v>#REF!</v>
      </c>
      <c r="E44" s="386" t="e">
        <f>'Sch-1'!#REF!</f>
        <v>#REF!</v>
      </c>
      <c r="F44" s="359"/>
      <c r="I44" s="368" t="e">
        <f t="shared" si="0"/>
        <v>#REF!</v>
      </c>
      <c r="M44" s="155"/>
      <c r="N44" s="155"/>
      <c r="P44" s="155"/>
      <c r="Q44" s="155"/>
    </row>
    <row r="45" spans="1:17" s="216" customFormat="1" ht="124.15" customHeight="1">
      <c r="A45" s="375">
        <v>2.1</v>
      </c>
      <c r="B45" s="484" t="e">
        <f>'Sch-1'!#REF!</f>
        <v>#REF!</v>
      </c>
      <c r="C45" s="391"/>
      <c r="D45" s="406"/>
      <c r="E45" s="359"/>
      <c r="F45" s="383"/>
      <c r="I45" s="368">
        <f t="shared" si="0"/>
        <v>0</v>
      </c>
    </row>
    <row r="46" spans="1:17" s="216" customFormat="1" ht="23.45" customHeight="1">
      <c r="A46" s="375" t="s">
        <v>314</v>
      </c>
      <c r="B46" s="389" t="e">
        <f>'Sch-1'!#REF!</f>
        <v>#REF!</v>
      </c>
      <c r="C46" s="465" t="s">
        <v>393</v>
      </c>
      <c r="D46" s="471" t="e">
        <f>'Sch-1'!#REF!</f>
        <v>#REF!</v>
      </c>
      <c r="E46" s="386" t="e">
        <f>'Sch-1'!#REF!</f>
        <v>#REF!</v>
      </c>
      <c r="F46" s="383" t="e">
        <f>IF(E46=0, "Included",IF(ISERROR(D46*E46), E46, D46*E46))</f>
        <v>#REF!</v>
      </c>
      <c r="I46" s="368" t="e">
        <f t="shared" si="0"/>
        <v>#REF!</v>
      </c>
    </row>
    <row r="47" spans="1:17" s="216" customFormat="1" ht="22.15" customHeight="1">
      <c r="A47" s="375"/>
      <c r="B47" s="436"/>
      <c r="C47" s="470"/>
      <c r="D47" s="472"/>
      <c r="E47" s="359"/>
      <c r="F47" s="383"/>
      <c r="I47" s="368">
        <f t="shared" si="0"/>
        <v>0</v>
      </c>
    </row>
    <row r="48" spans="1:17" s="216" customFormat="1" ht="53.45" customHeight="1">
      <c r="A48" s="375">
        <v>2.2000000000000002</v>
      </c>
      <c r="B48" s="405" t="e">
        <f>'Sch-1'!#REF!</f>
        <v>#REF!</v>
      </c>
      <c r="C48" s="467" t="s">
        <v>393</v>
      </c>
      <c r="D48" s="471" t="e">
        <f>'Sch-1'!#REF!</f>
        <v>#REF!</v>
      </c>
      <c r="E48" s="386" t="e">
        <f>'Sch-1'!#REF!</f>
        <v>#REF!</v>
      </c>
      <c r="F48" s="383" t="e">
        <f>IF(E48=0, "Included",IF(ISERROR(D48*E48), E48, D48*E48))</f>
        <v>#REF!</v>
      </c>
      <c r="I48" s="368" t="e">
        <f t="shared" si="0"/>
        <v>#REF!</v>
      </c>
    </row>
    <row r="49" spans="1:17" s="216" customFormat="1" ht="22.9" customHeight="1">
      <c r="A49" s="375"/>
      <c r="B49" s="436"/>
      <c r="C49" s="465"/>
      <c r="D49" s="471"/>
      <c r="E49" s="359"/>
      <c r="F49" s="383"/>
      <c r="I49" s="368">
        <f t="shared" si="0"/>
        <v>0</v>
      </c>
    </row>
    <row r="50" spans="1:17" s="216" customFormat="1" ht="70.150000000000006" customHeight="1">
      <c r="A50" s="375">
        <v>2.2999999999999998</v>
      </c>
      <c r="B50" s="436" t="e">
        <f>'Sch-1'!#REF!</f>
        <v>#REF!</v>
      </c>
      <c r="C50" s="470" t="s">
        <v>394</v>
      </c>
      <c r="D50" s="471" t="e">
        <f>'Sch-1'!#REF!</f>
        <v>#REF!</v>
      </c>
      <c r="E50" s="386" t="e">
        <f>'Sch-1'!#REF!</f>
        <v>#REF!</v>
      </c>
      <c r="F50" s="383" t="e">
        <f>IF(E50=0, "Included",IF(ISERROR(D50*E50), E50, D50*E50))</f>
        <v>#REF!</v>
      </c>
      <c r="I50" s="368" t="e">
        <f t="shared" si="0"/>
        <v>#REF!</v>
      </c>
    </row>
    <row r="51" spans="1:17" s="216" customFormat="1" ht="24" customHeight="1">
      <c r="A51" s="375"/>
      <c r="B51" s="405"/>
      <c r="C51" s="468"/>
      <c r="D51" s="468"/>
      <c r="E51" s="359"/>
      <c r="F51" s="383"/>
      <c r="I51" s="368">
        <f t="shared" si="0"/>
        <v>0</v>
      </c>
    </row>
    <row r="52" spans="1:17" s="216" customFormat="1" ht="53.45" customHeight="1">
      <c r="A52" s="375">
        <v>2.4</v>
      </c>
      <c r="B52" s="405" t="e">
        <f>'Sch-1'!#REF!</f>
        <v>#REF!</v>
      </c>
      <c r="C52" s="470" t="s">
        <v>394</v>
      </c>
      <c r="D52" s="471" t="e">
        <f>'Sch-1'!#REF!</f>
        <v>#REF!</v>
      </c>
      <c r="E52" s="386" t="e">
        <f>'Sch-1'!#REF!</f>
        <v>#REF!</v>
      </c>
      <c r="F52" s="383" t="e">
        <f>IF(E52=0, "Included",IF(ISERROR(D52*E52), E52, D52*E52))</f>
        <v>#REF!</v>
      </c>
      <c r="I52" s="368" t="e">
        <f t="shared" si="0"/>
        <v>#REF!</v>
      </c>
    </row>
    <row r="53" spans="1:17" s="216" customFormat="1" ht="21.6" customHeight="1">
      <c r="A53" s="375"/>
      <c r="B53" s="436"/>
      <c r="C53" s="470"/>
      <c r="D53" s="472"/>
      <c r="E53" s="359"/>
      <c r="F53" s="383"/>
      <c r="I53" s="368">
        <f t="shared" si="0"/>
        <v>0</v>
      </c>
    </row>
    <row r="54" spans="1:17" s="216" customFormat="1" ht="68.45" customHeight="1">
      <c r="A54" s="375">
        <v>2.5</v>
      </c>
      <c r="B54" s="436" t="e">
        <f>'Sch-1'!#REF!</f>
        <v>#REF!</v>
      </c>
      <c r="C54" s="467" t="s">
        <v>395</v>
      </c>
      <c r="D54" s="471" t="e">
        <f>'Sch-1'!#REF!</f>
        <v>#REF!</v>
      </c>
      <c r="E54" s="386" t="e">
        <f>'Sch-1'!#REF!</f>
        <v>#REF!</v>
      </c>
      <c r="F54" s="383" t="e">
        <f>IF(E54=0, "Included",IF(ISERROR(D54*E54), E54, D54*E54))</f>
        <v>#REF!</v>
      </c>
      <c r="I54" s="368" t="e">
        <f t="shared" si="0"/>
        <v>#REF!</v>
      </c>
    </row>
    <row r="55" spans="1:17" ht="22.9" customHeight="1">
      <c r="A55" s="390"/>
      <c r="B55" s="474"/>
      <c r="C55" s="359"/>
      <c r="D55" s="359"/>
      <c r="E55" s="359"/>
      <c r="F55" s="359"/>
      <c r="I55" s="368">
        <f t="shared" si="0"/>
        <v>0</v>
      </c>
      <c r="M55" s="155"/>
      <c r="N55" s="155"/>
      <c r="P55" s="155"/>
      <c r="Q55" s="155"/>
    </row>
    <row r="56" spans="1:17" s="216" customFormat="1" ht="51.6" customHeight="1">
      <c r="A56" s="375">
        <v>2.6</v>
      </c>
      <c r="B56" s="405" t="e">
        <f>'Sch-1'!#REF!</f>
        <v>#REF!</v>
      </c>
      <c r="C56" s="465" t="s">
        <v>311</v>
      </c>
      <c r="D56" s="471" t="e">
        <f>'Sch-1'!#REF!</f>
        <v>#REF!</v>
      </c>
      <c r="E56" s="386" t="e">
        <f>'Sch-1'!#REF!</f>
        <v>#REF!</v>
      </c>
      <c r="F56" s="383" t="e">
        <f>IF(E56=0, "Included",IF(ISERROR(D56*E56), E56, D56*E56))</f>
        <v>#REF!</v>
      </c>
      <c r="I56" s="368" t="e">
        <f t="shared" si="0"/>
        <v>#REF!</v>
      </c>
    </row>
    <row r="57" spans="1:17" s="216" customFormat="1" ht="22.15" customHeight="1">
      <c r="A57" s="375"/>
      <c r="B57" s="405"/>
      <c r="C57" s="410"/>
      <c r="D57" s="406"/>
      <c r="E57" s="359"/>
      <c r="F57" s="383"/>
      <c r="I57" s="368">
        <f t="shared" si="0"/>
        <v>0</v>
      </c>
    </row>
    <row r="58" spans="1:17" s="216" customFormat="1" ht="96" customHeight="1">
      <c r="A58" s="375">
        <v>2.7</v>
      </c>
      <c r="B58" s="436" t="e">
        <f>'Sch-1'!#REF!</f>
        <v>#REF!</v>
      </c>
      <c r="C58" s="465" t="s">
        <v>396</v>
      </c>
      <c r="D58" s="471" t="e">
        <f>'Sch-1'!#REF!</f>
        <v>#REF!</v>
      </c>
      <c r="E58" s="386" t="e">
        <f>'Sch-1'!#REF!</f>
        <v>#REF!</v>
      </c>
      <c r="F58" s="383" t="e">
        <f>IF(E58=0, "Included",IF(ISERROR(D58*E58), E58, D58*E58))</f>
        <v>#REF!</v>
      </c>
      <c r="I58" s="368" t="e">
        <f t="shared" si="0"/>
        <v>#REF!</v>
      </c>
    </row>
    <row r="59" spans="1:17" s="216" customFormat="1" ht="22.15" customHeight="1">
      <c r="A59" s="375"/>
      <c r="B59" s="436"/>
      <c r="C59" s="470"/>
      <c r="D59" s="472"/>
      <c r="E59" s="359"/>
      <c r="F59" s="383"/>
      <c r="I59" s="368">
        <f t="shared" si="0"/>
        <v>0</v>
      </c>
    </row>
    <row r="60" spans="1:17" s="216" customFormat="1" ht="69" customHeight="1">
      <c r="A60" s="375">
        <v>2.8</v>
      </c>
      <c r="B60" s="405" t="e">
        <f>'Sch-1'!#REF!</f>
        <v>#REF!</v>
      </c>
      <c r="C60" s="467" t="s">
        <v>396</v>
      </c>
      <c r="D60" s="471" t="e">
        <f>'Sch-1'!#REF!</f>
        <v>#REF!</v>
      </c>
      <c r="E60" s="386" t="e">
        <f>'Sch-1'!#REF!</f>
        <v>#REF!</v>
      </c>
      <c r="F60" s="383" t="e">
        <f>IF(E60=0, "Included",IF(ISERROR(D60*E60), E60, D60*E60))</f>
        <v>#REF!</v>
      </c>
      <c r="I60" s="368" t="e">
        <f t="shared" si="0"/>
        <v>#REF!</v>
      </c>
    </row>
    <row r="61" spans="1:17" s="216" customFormat="1" ht="22.9" customHeight="1">
      <c r="A61" s="375"/>
      <c r="B61" s="436"/>
      <c r="C61" s="465"/>
      <c r="D61" s="471"/>
      <c r="E61" s="359"/>
      <c r="F61" s="383"/>
      <c r="I61" s="368">
        <f t="shared" si="0"/>
        <v>0</v>
      </c>
    </row>
    <row r="62" spans="1:17" s="216" customFormat="1" ht="53.45" customHeight="1">
      <c r="A62" s="375">
        <v>2.9</v>
      </c>
      <c r="B62" s="436" t="e">
        <f>'Sch-1'!#REF!</f>
        <v>#REF!</v>
      </c>
      <c r="C62" s="470" t="s">
        <v>312</v>
      </c>
      <c r="D62" s="471" t="e">
        <f>'Sch-1'!#REF!</f>
        <v>#REF!</v>
      </c>
      <c r="E62" s="386" t="e">
        <f>'Sch-1'!#REF!</f>
        <v>#REF!</v>
      </c>
      <c r="F62" s="383" t="e">
        <f>IF(E62=0, "Included",IF(ISERROR(D62*E62), E62, D62*E62))</f>
        <v>#REF!</v>
      </c>
      <c r="I62" s="368" t="e">
        <f t="shared" si="0"/>
        <v>#REF!</v>
      </c>
    </row>
    <row r="63" spans="1:17" s="216" customFormat="1" ht="27" customHeight="1">
      <c r="A63" s="375"/>
      <c r="B63" s="405"/>
      <c r="C63" s="468"/>
      <c r="D63" s="468"/>
      <c r="E63" s="359"/>
      <c r="F63" s="383"/>
      <c r="I63" s="368">
        <f t="shared" si="0"/>
        <v>0</v>
      </c>
    </row>
    <row r="64" spans="1:17" s="216" customFormat="1" ht="78" customHeight="1">
      <c r="A64" s="475">
        <v>2.1</v>
      </c>
      <c r="B64" s="405" t="e">
        <f>'Sch-1'!#REF!</f>
        <v>#REF!</v>
      </c>
      <c r="C64" s="470" t="s">
        <v>311</v>
      </c>
      <c r="D64" s="471" t="e">
        <f>'Sch-1'!#REF!</f>
        <v>#REF!</v>
      </c>
      <c r="E64" s="386" t="e">
        <f>'Sch-1'!#REF!</f>
        <v>#REF!</v>
      </c>
      <c r="F64" s="383" t="e">
        <f>IF(E64=0, "Included",IF(ISERROR(D64*E64), E64, D64*E64))</f>
        <v>#REF!</v>
      </c>
      <c r="I64" s="368" t="e">
        <f t="shared" si="0"/>
        <v>#REF!</v>
      </c>
    </row>
    <row r="65" spans="1:17" s="216" customFormat="1" ht="21.6" customHeight="1">
      <c r="A65" s="375"/>
      <c r="B65" s="436"/>
      <c r="C65" s="470"/>
      <c r="D65" s="472"/>
      <c r="E65" s="359"/>
      <c r="F65" s="383"/>
      <c r="I65" s="368">
        <f t="shared" si="0"/>
        <v>0</v>
      </c>
    </row>
    <row r="66" spans="1:17" s="216" customFormat="1" ht="64.900000000000006" customHeight="1">
      <c r="A66" s="475">
        <v>2.11</v>
      </c>
      <c r="B66" s="436" t="e">
        <f>'Sch-1'!#REF!</f>
        <v>#REF!</v>
      </c>
      <c r="C66" s="467" t="s">
        <v>47</v>
      </c>
      <c r="D66" s="471" t="e">
        <f>'Sch-1'!#REF!</f>
        <v>#REF!</v>
      </c>
      <c r="E66" s="386" t="e">
        <f>'Sch-1'!#REF!</f>
        <v>#REF!</v>
      </c>
      <c r="F66" s="383" t="e">
        <f>IF(E66=0, "Included",IF(ISERROR(D66*E66), E66, D66*E66))</f>
        <v>#REF!</v>
      </c>
      <c r="I66" s="368" t="e">
        <f t="shared" si="0"/>
        <v>#REF!</v>
      </c>
    </row>
    <row r="67" spans="1:17" s="216" customFormat="1" ht="19.899999999999999" customHeight="1">
      <c r="A67" s="375"/>
      <c r="B67" s="430"/>
      <c r="C67" s="469"/>
      <c r="D67" s="468"/>
      <c r="E67" s="386"/>
      <c r="F67" s="383"/>
      <c r="I67" s="368">
        <f t="shared" si="0"/>
        <v>0</v>
      </c>
    </row>
    <row r="68" spans="1:17" ht="35.450000000000003" hidden="1" customHeight="1">
      <c r="A68" s="485"/>
      <c r="B68" s="486"/>
      <c r="C68" s="487"/>
      <c r="D68" s="487"/>
      <c r="E68" s="487"/>
      <c r="F68" s="487"/>
      <c r="I68" s="368">
        <f t="shared" si="0"/>
        <v>0</v>
      </c>
      <c r="M68" s="155"/>
      <c r="N68" s="155"/>
      <c r="P68" s="155"/>
      <c r="Q68" s="155"/>
    </row>
    <row r="69" spans="1:17" ht="52.9" hidden="1" customHeight="1">
      <c r="A69" s="390"/>
      <c r="B69" s="474"/>
      <c r="C69" s="359"/>
      <c r="D69" s="359"/>
      <c r="E69" s="386"/>
      <c r="F69" s="359"/>
      <c r="I69" s="368">
        <f t="shared" si="0"/>
        <v>0</v>
      </c>
      <c r="M69" s="155"/>
      <c r="N69" s="155"/>
      <c r="P69" s="155"/>
      <c r="Q69" s="155"/>
    </row>
    <row r="70" spans="1:17" s="216" customFormat="1" ht="128.44999999999999" hidden="1" customHeight="1">
      <c r="A70" s="375"/>
      <c r="B70" s="484"/>
      <c r="C70" s="391"/>
      <c r="D70" s="406"/>
      <c r="E70" s="359"/>
      <c r="F70" s="383"/>
      <c r="I70" s="368">
        <f t="shared" si="0"/>
        <v>0</v>
      </c>
    </row>
    <row r="71" spans="1:17" s="216" customFormat="1" ht="28.15" hidden="1" customHeight="1">
      <c r="A71" s="375"/>
      <c r="B71" s="389"/>
      <c r="C71" s="465"/>
      <c r="D71" s="471"/>
      <c r="E71" s="386"/>
      <c r="F71" s="383"/>
      <c r="I71" s="368">
        <f t="shared" si="0"/>
        <v>0</v>
      </c>
    </row>
    <row r="72" spans="1:17" s="216" customFormat="1" ht="22.15" hidden="1" customHeight="1">
      <c r="A72" s="375"/>
      <c r="B72" s="436"/>
      <c r="C72" s="470"/>
      <c r="D72" s="472"/>
      <c r="E72" s="359"/>
      <c r="F72" s="383"/>
      <c r="I72" s="368">
        <f t="shared" si="0"/>
        <v>0</v>
      </c>
    </row>
    <row r="73" spans="1:17" s="216" customFormat="1" ht="55.15" hidden="1" customHeight="1">
      <c r="A73" s="375"/>
      <c r="B73" s="405"/>
      <c r="C73" s="467"/>
      <c r="D73" s="483"/>
      <c r="E73" s="386"/>
      <c r="F73" s="383"/>
      <c r="I73" s="368">
        <f t="shared" si="0"/>
        <v>0</v>
      </c>
    </row>
    <row r="74" spans="1:17" s="216" customFormat="1" ht="22.9" hidden="1" customHeight="1">
      <c r="A74" s="375"/>
      <c r="B74" s="436"/>
      <c r="C74" s="465"/>
      <c r="D74" s="471"/>
      <c r="E74" s="359"/>
      <c r="F74" s="383"/>
      <c r="I74" s="368">
        <f t="shared" si="0"/>
        <v>0</v>
      </c>
    </row>
    <row r="75" spans="1:17" s="216" customFormat="1" ht="69" hidden="1" customHeight="1">
      <c r="A75" s="375"/>
      <c r="B75" s="436"/>
      <c r="C75" s="470"/>
      <c r="D75" s="472"/>
      <c r="E75" s="386"/>
      <c r="F75" s="383"/>
      <c r="I75" s="368">
        <f t="shared" si="0"/>
        <v>0</v>
      </c>
    </row>
    <row r="76" spans="1:17" s="216" customFormat="1" ht="22.15" hidden="1" customHeight="1">
      <c r="A76" s="375"/>
      <c r="B76" s="405"/>
      <c r="C76" s="468"/>
      <c r="D76" s="468"/>
      <c r="E76" s="359"/>
      <c r="F76" s="383"/>
      <c r="I76" s="368">
        <f t="shared" si="0"/>
        <v>0</v>
      </c>
    </row>
    <row r="77" spans="1:17" s="216" customFormat="1" ht="55.15" hidden="1" customHeight="1">
      <c r="A77" s="375"/>
      <c r="B77" s="405"/>
      <c r="C77" s="470"/>
      <c r="D77" s="472"/>
      <c r="E77" s="386"/>
      <c r="F77" s="383"/>
      <c r="I77" s="368">
        <f t="shared" si="0"/>
        <v>0</v>
      </c>
    </row>
    <row r="78" spans="1:17" s="216" customFormat="1" ht="21.6" hidden="1" customHeight="1">
      <c r="A78" s="375"/>
      <c r="B78" s="436"/>
      <c r="C78" s="470"/>
      <c r="D78" s="472"/>
      <c r="E78" s="359"/>
      <c r="F78" s="383"/>
      <c r="I78" s="368">
        <f t="shared" si="0"/>
        <v>0</v>
      </c>
    </row>
    <row r="79" spans="1:17" s="216" customFormat="1" ht="69" hidden="1" customHeight="1">
      <c r="A79" s="375"/>
      <c r="B79" s="436"/>
      <c r="C79" s="467"/>
      <c r="D79" s="468"/>
      <c r="E79" s="386"/>
      <c r="F79" s="383"/>
      <c r="I79" s="368">
        <f t="shared" si="0"/>
        <v>0</v>
      </c>
    </row>
    <row r="80" spans="1:17" s="216" customFormat="1" ht="19.899999999999999" hidden="1" customHeight="1">
      <c r="A80" s="375"/>
      <c r="B80" s="436"/>
      <c r="C80" s="467"/>
      <c r="D80" s="468"/>
      <c r="E80" s="359"/>
      <c r="F80" s="383"/>
      <c r="I80" s="368">
        <f t="shared" si="0"/>
        <v>0</v>
      </c>
    </row>
    <row r="81" spans="1:38" s="216" customFormat="1" ht="51" hidden="1" customHeight="1">
      <c r="A81" s="375"/>
      <c r="B81" s="405"/>
      <c r="C81" s="465"/>
      <c r="D81" s="466"/>
      <c r="E81" s="386"/>
      <c r="F81" s="383"/>
      <c r="I81" s="368">
        <f t="shared" si="0"/>
        <v>0</v>
      </c>
    </row>
    <row r="82" spans="1:38" s="216" customFormat="1" ht="22.15" hidden="1" customHeight="1">
      <c r="A82" s="375"/>
      <c r="B82" s="405"/>
      <c r="C82" s="410"/>
      <c r="D82" s="406"/>
      <c r="E82" s="359"/>
      <c r="F82" s="383"/>
      <c r="I82" s="368">
        <f t="shared" si="0"/>
        <v>0</v>
      </c>
    </row>
    <row r="83" spans="1:38" s="216" customFormat="1" ht="91.9" hidden="1" customHeight="1">
      <c r="A83" s="375"/>
      <c r="B83" s="436"/>
      <c r="C83" s="465"/>
      <c r="D83" s="471"/>
      <c r="E83" s="386"/>
      <c r="F83" s="383"/>
      <c r="I83" s="368">
        <f t="shared" si="0"/>
        <v>0</v>
      </c>
    </row>
    <row r="84" spans="1:38" s="216" customFormat="1" ht="22.15" hidden="1" customHeight="1">
      <c r="A84" s="375"/>
      <c r="B84" s="436"/>
      <c r="C84" s="470"/>
      <c r="D84" s="472"/>
      <c r="E84" s="359"/>
      <c r="F84" s="383"/>
      <c r="I84" s="368">
        <f t="shared" si="0"/>
        <v>0</v>
      </c>
    </row>
    <row r="85" spans="1:38" s="216" customFormat="1" ht="69" hidden="1" customHeight="1">
      <c r="A85" s="375"/>
      <c r="B85" s="405"/>
      <c r="C85" s="467"/>
      <c r="D85" s="483"/>
      <c r="E85" s="386"/>
      <c r="F85" s="383"/>
      <c r="I85" s="368">
        <f t="shared" si="0"/>
        <v>0</v>
      </c>
    </row>
    <row r="86" spans="1:38" s="216" customFormat="1" ht="22.9" hidden="1" customHeight="1">
      <c r="A86" s="375"/>
      <c r="B86" s="436"/>
      <c r="C86" s="465"/>
      <c r="D86" s="471"/>
      <c r="E86" s="359"/>
      <c r="F86" s="383"/>
      <c r="I86" s="368">
        <f t="shared" ref="I86:I91" si="1">E86*(1-$N$15)</f>
        <v>0</v>
      </c>
    </row>
    <row r="87" spans="1:38" s="216" customFormat="1" ht="55.15" hidden="1" customHeight="1">
      <c r="A87" s="375"/>
      <c r="B87" s="436"/>
      <c r="C87" s="470"/>
      <c r="D87" s="472"/>
      <c r="E87" s="386"/>
      <c r="F87" s="383"/>
      <c r="I87" s="368">
        <f t="shared" si="1"/>
        <v>0</v>
      </c>
    </row>
    <row r="88" spans="1:38" s="216" customFormat="1" ht="22.9" hidden="1" customHeight="1">
      <c r="A88" s="375"/>
      <c r="B88" s="405"/>
      <c r="C88" s="468"/>
      <c r="D88" s="468"/>
      <c r="E88" s="359"/>
      <c r="F88" s="383"/>
      <c r="I88" s="368">
        <f t="shared" si="1"/>
        <v>0</v>
      </c>
    </row>
    <row r="89" spans="1:38" s="216" customFormat="1" ht="79.150000000000006" hidden="1" customHeight="1">
      <c r="A89" s="475"/>
      <c r="B89" s="405"/>
      <c r="C89" s="470"/>
      <c r="D89" s="472"/>
      <c r="E89" s="386"/>
      <c r="F89" s="383"/>
      <c r="I89" s="368">
        <f t="shared" si="1"/>
        <v>0</v>
      </c>
    </row>
    <row r="90" spans="1:38" s="216" customFormat="1" ht="21.6" hidden="1" customHeight="1">
      <c r="A90" s="375"/>
      <c r="B90" s="436"/>
      <c r="C90" s="470"/>
      <c r="D90" s="472"/>
      <c r="E90" s="359"/>
      <c r="F90" s="383"/>
      <c r="I90" s="368">
        <f t="shared" si="1"/>
        <v>0</v>
      </c>
    </row>
    <row r="91" spans="1:38" s="216" customFormat="1" ht="69" hidden="1" customHeight="1">
      <c r="A91" s="475"/>
      <c r="B91" s="436"/>
      <c r="C91" s="467"/>
      <c r="D91" s="468"/>
      <c r="E91" s="386"/>
      <c r="F91" s="383"/>
      <c r="I91" s="368">
        <f t="shared" si="1"/>
        <v>0</v>
      </c>
    </row>
    <row r="92" spans="1:38" ht="18" customHeight="1">
      <c r="A92" s="381"/>
      <c r="B92" s="435"/>
      <c r="C92" s="410"/>
      <c r="D92" s="406"/>
      <c r="E92" s="386"/>
      <c r="F92" s="383"/>
      <c r="I92" s="368"/>
      <c r="T92" s="775"/>
      <c r="U92" s="775"/>
    </row>
    <row r="93" spans="1:38" s="493" customFormat="1" ht="18" customHeight="1">
      <c r="A93" s="488"/>
      <c r="B93" s="496" t="s">
        <v>400</v>
      </c>
      <c r="C93" s="497"/>
      <c r="D93" s="498"/>
      <c r="E93" s="499"/>
      <c r="F93" s="500" t="e">
        <f>SUM(F19:F67)</f>
        <v>#REF!</v>
      </c>
      <c r="G93" s="489"/>
      <c r="H93" s="490"/>
      <c r="I93" s="491"/>
      <c r="J93" s="492"/>
      <c r="M93" s="491"/>
      <c r="N93" s="491"/>
      <c r="O93" s="494"/>
      <c r="T93" s="491"/>
      <c r="U93" s="491"/>
      <c r="V93" s="495"/>
      <c r="Y93" s="492"/>
      <c r="Z93" s="492"/>
      <c r="AA93" s="492"/>
      <c r="AB93" s="492"/>
      <c r="AC93" s="492"/>
      <c r="AD93" s="492"/>
      <c r="AE93" s="492"/>
      <c r="AF93" s="492"/>
      <c r="AG93" s="492"/>
      <c r="AH93" s="492"/>
      <c r="AI93" s="492"/>
      <c r="AJ93" s="492"/>
      <c r="AK93" s="492"/>
      <c r="AL93" s="492"/>
    </row>
    <row r="94" spans="1:38" s="368" customFormat="1" ht="18" customHeight="1">
      <c r="A94" s="776"/>
      <c r="B94" s="776"/>
      <c r="C94" s="776"/>
      <c r="D94" s="776"/>
      <c r="E94" s="776"/>
      <c r="F94" s="776"/>
      <c r="G94" s="151"/>
      <c r="H94" s="160"/>
      <c r="I94" s="156"/>
      <c r="J94" s="156"/>
      <c r="M94" s="155"/>
      <c r="N94" s="249"/>
      <c r="O94" s="367"/>
      <c r="P94" s="155"/>
      <c r="Q94" s="249"/>
      <c r="Y94" s="156"/>
      <c r="Z94" s="156"/>
      <c r="AA94" s="156"/>
      <c r="AB94" s="156"/>
      <c r="AC94" s="156"/>
      <c r="AD94" s="156"/>
      <c r="AE94" s="156"/>
      <c r="AF94" s="156"/>
      <c r="AG94" s="156"/>
      <c r="AH94" s="156"/>
      <c r="AI94" s="156"/>
      <c r="AJ94" s="156"/>
      <c r="AK94" s="156"/>
      <c r="AL94" s="156"/>
    </row>
    <row r="95" spans="1:38">
      <c r="A95" s="431"/>
      <c r="B95" s="477"/>
      <c r="C95" s="479"/>
      <c r="D95" s="479"/>
      <c r="E95" s="479"/>
      <c r="F95" s="479"/>
      <c r="M95" s="407"/>
      <c r="N95" s="407"/>
      <c r="P95" s="407"/>
      <c r="Q95" s="407"/>
      <c r="S95" s="392"/>
      <c r="T95" s="775"/>
      <c r="U95" s="775"/>
    </row>
    <row r="96" spans="1:38" ht="21.95" customHeight="1">
      <c r="A96" s="431" t="s">
        <v>347</v>
      </c>
      <c r="B96" s="413" t="str">
        <f>'Names of Bidder'!D27&amp;"-"&amp; 'Names of Bidder'!E27&amp;"-" &amp;'Names of Bidder'!F27</f>
        <v>--</v>
      </c>
      <c r="C96" s="385"/>
      <c r="D96" s="408"/>
      <c r="M96" s="407"/>
      <c r="N96" s="407"/>
      <c r="P96" s="407"/>
      <c r="Q96" s="407"/>
      <c r="S96" s="392"/>
    </row>
    <row r="97" spans="1:19" ht="21.95" customHeight="1">
      <c r="A97" s="431" t="s">
        <v>348</v>
      </c>
      <c r="B97" s="413" t="str">
        <f>IF('Names of Bidder'!D28=0, "", 'Names of Bidder'!D28)</f>
        <v/>
      </c>
      <c r="C97" s="368"/>
      <c r="D97" s="408" t="s">
        <v>349</v>
      </c>
      <c r="E97" s="368" t="str">
        <f>IF('Names of Bidder'!D24=0, "", 'Names of Bidder'!D24)</f>
        <v/>
      </c>
      <c r="M97" s="407"/>
      <c r="N97" s="407"/>
      <c r="P97" s="407"/>
      <c r="Q97" s="407"/>
      <c r="S97" s="392"/>
    </row>
    <row r="98" spans="1:19" ht="21.95" customHeight="1">
      <c r="A98" s="250"/>
      <c r="B98" s="251"/>
      <c r="C98" s="156"/>
      <c r="D98" s="408" t="s">
        <v>350</v>
      </c>
      <c r="E98" s="368" t="str">
        <f>IF('Names of Bidder'!D25=0, "", 'Names of Bidder'!D25)</f>
        <v/>
      </c>
      <c r="F98" s="156"/>
      <c r="M98" s="407"/>
      <c r="N98" s="407"/>
      <c r="P98" s="407"/>
      <c r="Q98" s="407"/>
      <c r="S98" s="392"/>
    </row>
    <row r="99" spans="1:19">
      <c r="A99" s="250"/>
      <c r="B99" s="251"/>
      <c r="C99" s="156"/>
      <c r="D99" s="408"/>
      <c r="E99" s="202"/>
      <c r="F99" s="156"/>
      <c r="M99" s="407"/>
      <c r="N99" s="407"/>
      <c r="P99" s="407"/>
      <c r="Q99" s="407"/>
      <c r="S99" s="392"/>
    </row>
    <row r="100" spans="1:19" ht="21.95" customHeight="1">
      <c r="A100" s="250"/>
      <c r="B100" s="251"/>
      <c r="C100" s="160"/>
      <c r="D100" s="160"/>
      <c r="E100" s="156"/>
      <c r="F100" s="156"/>
      <c r="M100" s="407"/>
      <c r="N100" s="407"/>
      <c r="P100" s="407"/>
      <c r="Q100" s="407"/>
      <c r="S100" s="392"/>
    </row>
    <row r="101" spans="1:19" ht="35.1" customHeight="1">
      <c r="A101" s="250"/>
      <c r="B101" s="251"/>
      <c r="C101" s="160"/>
      <c r="D101" s="160"/>
      <c r="E101" s="156"/>
      <c r="F101" s="156"/>
      <c r="K101" s="387"/>
      <c r="M101" s="407"/>
      <c r="N101" s="407"/>
      <c r="P101" s="407"/>
      <c r="Q101" s="407"/>
      <c r="S101" s="392"/>
    </row>
    <row r="102" spans="1:19" ht="21.95" customHeight="1">
      <c r="A102" s="250"/>
      <c r="B102" s="251"/>
      <c r="C102" s="160"/>
      <c r="D102" s="160"/>
      <c r="E102" s="156"/>
      <c r="F102" s="156"/>
      <c r="K102" s="387"/>
      <c r="M102" s="407"/>
      <c r="N102" s="407"/>
      <c r="P102" s="407"/>
      <c r="Q102" s="407"/>
      <c r="S102" s="392"/>
    </row>
    <row r="103" spans="1:19" ht="21.95" customHeight="1">
      <c r="A103" s="250"/>
      <c r="B103" s="251"/>
      <c r="C103" s="160"/>
      <c r="D103" s="160"/>
      <c r="E103" s="156"/>
      <c r="F103" s="156"/>
      <c r="K103" s="387"/>
      <c r="M103" s="407"/>
      <c r="N103" s="407"/>
      <c r="P103" s="407"/>
      <c r="Q103" s="407"/>
      <c r="S103" s="392"/>
    </row>
    <row r="104" spans="1:19" ht="24" customHeight="1">
      <c r="A104" s="250"/>
      <c r="B104" s="251"/>
      <c r="C104" s="160"/>
      <c r="D104" s="160"/>
      <c r="E104" s="156"/>
      <c r="F104" s="156"/>
      <c r="I104" s="156"/>
      <c r="J104" s="156"/>
      <c r="K104" s="368"/>
      <c r="L104" s="368"/>
      <c r="M104" s="407"/>
      <c r="N104" s="407"/>
      <c r="O104" s="367"/>
      <c r="P104" s="407"/>
      <c r="Q104" s="407"/>
      <c r="R104" s="368"/>
      <c r="S104" s="367"/>
    </row>
    <row r="105" spans="1:19" ht="24" customHeight="1">
      <c r="A105" s="250"/>
      <c r="B105" s="251"/>
      <c r="C105" s="160"/>
      <c r="D105" s="160"/>
      <c r="E105" s="156"/>
      <c r="F105" s="156"/>
      <c r="M105" s="407"/>
      <c r="N105" s="407"/>
      <c r="P105" s="407"/>
      <c r="Q105" s="407"/>
      <c r="S105" s="392"/>
    </row>
    <row r="106" spans="1:19" ht="24" customHeight="1">
      <c r="A106" s="250"/>
      <c r="B106" s="251"/>
      <c r="C106" s="160"/>
      <c r="D106" s="160"/>
      <c r="E106" s="156"/>
      <c r="F106" s="156"/>
      <c r="M106" s="407"/>
      <c r="N106" s="407"/>
      <c r="P106" s="407"/>
      <c r="Q106" s="407"/>
      <c r="S106" s="392"/>
    </row>
    <row r="107" spans="1:19" ht="24" customHeight="1">
      <c r="A107" s="250"/>
      <c r="B107" s="251"/>
      <c r="C107" s="160"/>
      <c r="D107" s="160"/>
      <c r="E107" s="156"/>
      <c r="F107" s="156"/>
      <c r="M107" s="407"/>
      <c r="N107" s="407"/>
      <c r="P107" s="407"/>
      <c r="Q107" s="407"/>
      <c r="S107" s="392"/>
    </row>
    <row r="108" spans="1:19" ht="24" customHeight="1">
      <c r="A108" s="250"/>
      <c r="B108" s="251"/>
      <c r="C108" s="160"/>
      <c r="D108" s="160"/>
      <c r="E108" s="156"/>
      <c r="F108" s="156"/>
      <c r="I108" s="156"/>
      <c r="J108" s="156"/>
      <c r="K108" s="368"/>
      <c r="L108" s="368"/>
      <c r="M108" s="407"/>
      <c r="N108" s="409"/>
      <c r="O108" s="367"/>
      <c r="P108" s="407"/>
      <c r="Q108" s="409"/>
      <c r="R108" s="368"/>
      <c r="S108" s="367"/>
    </row>
    <row r="109" spans="1:19" ht="35.1" customHeight="1">
      <c r="A109" s="250"/>
      <c r="B109" s="251"/>
      <c r="C109" s="160"/>
      <c r="D109" s="160"/>
      <c r="E109" s="156"/>
      <c r="F109" s="156"/>
      <c r="M109" s="407"/>
      <c r="N109" s="409"/>
      <c r="P109" s="407"/>
      <c r="Q109" s="409"/>
      <c r="S109" s="392"/>
    </row>
    <row r="110" spans="1:19" ht="24" customHeight="1">
      <c r="A110" s="250"/>
      <c r="B110" s="251"/>
      <c r="C110" s="160"/>
      <c r="D110" s="160"/>
      <c r="E110" s="156"/>
      <c r="F110" s="156"/>
      <c r="M110" s="407"/>
      <c r="N110" s="407"/>
      <c r="P110" s="407"/>
      <c r="Q110" s="407"/>
      <c r="S110" s="392"/>
    </row>
    <row r="111" spans="1:19" ht="24" customHeight="1">
      <c r="A111" s="250"/>
      <c r="B111" s="251"/>
      <c r="C111" s="160"/>
      <c r="D111" s="160"/>
      <c r="E111" s="156"/>
      <c r="F111" s="156"/>
      <c r="M111" s="407"/>
      <c r="N111" s="407"/>
      <c r="P111" s="407"/>
      <c r="Q111" s="407"/>
      <c r="S111" s="392"/>
    </row>
    <row r="112" spans="1:19" ht="24" customHeight="1">
      <c r="A112" s="250"/>
      <c r="B112" s="251"/>
      <c r="C112" s="160"/>
      <c r="D112" s="160"/>
      <c r="E112" s="156"/>
      <c r="F112" s="156"/>
      <c r="M112" s="407"/>
      <c r="N112" s="407"/>
      <c r="P112" s="407"/>
      <c r="Q112" s="407"/>
      <c r="S112" s="392"/>
    </row>
    <row r="113" spans="1:19" ht="24" customHeight="1">
      <c r="A113" s="250"/>
      <c r="B113" s="251"/>
      <c r="C113" s="160"/>
      <c r="D113" s="160"/>
      <c r="E113" s="156"/>
      <c r="F113" s="156"/>
      <c r="M113" s="407"/>
      <c r="N113" s="407"/>
      <c r="P113" s="407"/>
      <c r="Q113" s="407"/>
      <c r="S113" s="392"/>
    </row>
    <row r="114" spans="1:19" ht="24" customHeight="1">
      <c r="A114" s="250"/>
      <c r="B114" s="251"/>
      <c r="C114" s="160"/>
      <c r="D114" s="160"/>
      <c r="E114" s="156"/>
      <c r="F114" s="156"/>
      <c r="M114" s="407"/>
      <c r="N114" s="407"/>
      <c r="P114" s="407"/>
      <c r="Q114" s="407"/>
      <c r="S114" s="392"/>
    </row>
    <row r="115" spans="1:19" ht="24" customHeight="1">
      <c r="A115" s="250"/>
      <c r="B115" s="251"/>
      <c r="C115" s="160"/>
      <c r="D115" s="160"/>
      <c r="E115" s="156"/>
      <c r="F115" s="156"/>
      <c r="M115" s="407"/>
      <c r="N115" s="407"/>
      <c r="P115" s="407"/>
      <c r="Q115" s="407"/>
      <c r="S115" s="392"/>
    </row>
    <row r="116" spans="1:19" ht="24" customHeight="1">
      <c r="A116" s="250"/>
      <c r="B116" s="251"/>
      <c r="C116" s="160"/>
      <c r="D116" s="160"/>
      <c r="E116" s="156"/>
      <c r="F116" s="156"/>
      <c r="M116" s="407"/>
      <c r="N116" s="407"/>
      <c r="P116" s="407"/>
      <c r="Q116" s="407"/>
      <c r="S116" s="392"/>
    </row>
    <row r="117" spans="1:19" ht="35.1" customHeight="1">
      <c r="A117" s="250"/>
      <c r="B117" s="251"/>
      <c r="C117" s="160"/>
      <c r="D117" s="160"/>
      <c r="E117" s="156"/>
      <c r="F117" s="156"/>
      <c r="M117" s="407"/>
      <c r="N117" s="409"/>
      <c r="P117" s="407"/>
      <c r="Q117" s="409"/>
      <c r="S117" s="392"/>
    </row>
    <row r="118" spans="1:19" ht="24" customHeight="1">
      <c r="A118" s="250"/>
      <c r="B118" s="251"/>
      <c r="C118" s="160"/>
      <c r="D118" s="160"/>
      <c r="E118" s="156"/>
      <c r="F118" s="156"/>
      <c r="M118" s="407"/>
      <c r="N118" s="409"/>
      <c r="P118" s="407"/>
      <c r="Q118" s="409"/>
      <c r="S118" s="392"/>
    </row>
    <row r="119" spans="1:19" ht="24" customHeight="1">
      <c r="A119" s="250"/>
      <c r="B119" s="251"/>
      <c r="C119" s="160"/>
      <c r="D119" s="160"/>
      <c r="E119" s="156"/>
      <c r="F119" s="156"/>
      <c r="M119" s="407"/>
      <c r="N119" s="407"/>
      <c r="P119" s="407"/>
      <c r="Q119" s="407"/>
      <c r="S119" s="392"/>
    </row>
    <row r="120" spans="1:19" ht="35.1" customHeight="1">
      <c r="A120" s="250"/>
      <c r="B120" s="251"/>
      <c r="C120" s="160"/>
      <c r="D120" s="160"/>
      <c r="E120" s="156"/>
      <c r="F120" s="156"/>
      <c r="M120" s="407"/>
      <c r="N120" s="407"/>
      <c r="P120" s="407"/>
      <c r="Q120" s="407"/>
      <c r="S120" s="392"/>
    </row>
    <row r="121" spans="1:19" ht="24" customHeight="1">
      <c r="A121" s="250"/>
      <c r="B121" s="251"/>
      <c r="C121" s="160"/>
      <c r="D121" s="160"/>
      <c r="E121" s="156"/>
      <c r="F121" s="156"/>
      <c r="M121" s="407"/>
      <c r="N121" s="407"/>
      <c r="P121" s="407"/>
      <c r="Q121" s="407"/>
      <c r="S121" s="392"/>
    </row>
    <row r="122" spans="1:19" ht="24" customHeight="1">
      <c r="A122" s="250"/>
      <c r="B122" s="251"/>
      <c r="C122" s="160"/>
      <c r="D122" s="160"/>
      <c r="E122" s="156"/>
      <c r="F122" s="156"/>
      <c r="M122" s="407"/>
      <c r="N122" s="407"/>
      <c r="P122" s="407"/>
      <c r="Q122" s="407"/>
      <c r="S122" s="392"/>
    </row>
    <row r="123" spans="1:19" ht="24" customHeight="1">
      <c r="A123" s="250"/>
      <c r="B123" s="251"/>
      <c r="C123" s="160"/>
      <c r="D123" s="160"/>
      <c r="E123" s="156"/>
      <c r="F123" s="156"/>
      <c r="M123" s="407"/>
      <c r="N123" s="407"/>
      <c r="P123" s="407"/>
      <c r="Q123" s="407"/>
      <c r="S123" s="392"/>
    </row>
    <row r="124" spans="1:19" ht="24" customHeight="1">
      <c r="A124" s="453"/>
      <c r="B124" s="251"/>
      <c r="C124" s="164"/>
      <c r="D124" s="164"/>
      <c r="E124" s="165"/>
      <c r="F124" s="165"/>
      <c r="M124" s="407"/>
      <c r="N124" s="407"/>
      <c r="P124" s="407"/>
      <c r="Q124" s="407"/>
      <c r="S124" s="392"/>
    </row>
    <row r="125" spans="1:19" ht="35.1" customHeight="1">
      <c r="A125" s="250"/>
      <c r="B125" s="251"/>
      <c r="C125" s="158"/>
      <c r="D125" s="158"/>
      <c r="E125" s="156"/>
      <c r="F125" s="156"/>
      <c r="M125" s="407"/>
      <c r="N125" s="407"/>
      <c r="P125" s="407"/>
      <c r="Q125" s="407"/>
      <c r="S125" s="392"/>
    </row>
    <row r="126" spans="1:19" ht="30" customHeight="1">
      <c r="A126" s="777"/>
      <c r="B126" s="777"/>
      <c r="C126" s="777"/>
      <c r="D126" s="777"/>
      <c r="E126" s="777"/>
      <c r="F126" s="777"/>
      <c r="M126" s="407"/>
      <c r="N126" s="407"/>
      <c r="P126" s="407"/>
      <c r="Q126" s="407"/>
      <c r="S126" s="392"/>
    </row>
    <row r="127" spans="1:19" ht="26.1" customHeight="1">
      <c r="A127" s="773"/>
      <c r="B127" s="773"/>
      <c r="C127" s="773"/>
      <c r="D127" s="773"/>
      <c r="E127" s="773"/>
      <c r="F127" s="773"/>
      <c r="I127" s="156"/>
      <c r="J127" s="156"/>
      <c r="K127" s="368"/>
      <c r="L127" s="368"/>
      <c r="M127" s="407"/>
      <c r="N127" s="407"/>
      <c r="O127" s="367"/>
      <c r="P127" s="407"/>
      <c r="Q127" s="407"/>
      <c r="R127" s="368"/>
      <c r="S127" s="367"/>
    </row>
    <row r="128" spans="1:19" ht="30" customHeight="1">
      <c r="A128" s="250"/>
      <c r="B128" s="251"/>
      <c r="C128" s="160"/>
      <c r="D128" s="160"/>
      <c r="E128" s="156"/>
      <c r="F128" s="156"/>
      <c r="M128" s="407"/>
      <c r="N128" s="407"/>
      <c r="P128" s="407"/>
      <c r="Q128" s="407"/>
      <c r="S128" s="392"/>
    </row>
    <row r="129" spans="1:19" ht="30" customHeight="1">
      <c r="A129" s="454"/>
      <c r="B129" s="437"/>
      <c r="C129" s="163"/>
      <c r="D129" s="163"/>
      <c r="E129" s="161"/>
      <c r="F129" s="156"/>
      <c r="M129" s="407"/>
      <c r="N129" s="407"/>
      <c r="P129" s="407"/>
      <c r="Q129" s="407"/>
      <c r="S129" s="392"/>
    </row>
    <row r="130" spans="1:19" ht="30" customHeight="1">
      <c r="A130" s="778"/>
      <c r="B130" s="778"/>
      <c r="C130" s="778"/>
      <c r="D130" s="778"/>
      <c r="E130" s="162"/>
      <c r="F130" s="156"/>
      <c r="M130" s="407"/>
      <c r="N130" s="407"/>
      <c r="P130" s="407"/>
      <c r="Q130" s="407"/>
      <c r="S130" s="392"/>
    </row>
    <row r="131" spans="1:19" ht="30" customHeight="1">
      <c r="A131" s="454"/>
      <c r="B131" s="768"/>
      <c r="C131" s="768"/>
      <c r="D131" s="768"/>
      <c r="E131" s="162"/>
      <c r="F131" s="156"/>
      <c r="M131" s="407"/>
      <c r="N131" s="407"/>
      <c r="P131" s="407"/>
      <c r="Q131" s="407"/>
      <c r="S131" s="392"/>
    </row>
    <row r="132" spans="1:19" ht="33" customHeight="1">
      <c r="A132" s="455"/>
      <c r="B132" s="768"/>
      <c r="C132" s="768"/>
      <c r="D132" s="768"/>
      <c r="E132" s="162"/>
      <c r="F132" s="156"/>
      <c r="M132" s="407"/>
      <c r="N132" s="407"/>
      <c r="P132" s="407"/>
      <c r="Q132" s="407"/>
      <c r="S132" s="392"/>
    </row>
    <row r="133" spans="1:19" ht="24" customHeight="1">
      <c r="A133" s="456"/>
      <c r="B133" s="768"/>
      <c r="C133" s="768"/>
      <c r="D133" s="768"/>
      <c r="E133" s="162"/>
      <c r="F133" s="156"/>
      <c r="M133" s="407"/>
      <c r="N133" s="407"/>
      <c r="P133" s="407"/>
      <c r="Q133" s="407"/>
      <c r="S133" s="392"/>
    </row>
    <row r="134" spans="1:19" ht="24" customHeight="1">
      <c r="A134" s="456"/>
      <c r="B134" s="768"/>
      <c r="C134" s="768"/>
      <c r="D134" s="768"/>
      <c r="E134" s="162"/>
      <c r="F134" s="156"/>
      <c r="M134" s="407"/>
      <c r="N134" s="407"/>
      <c r="P134" s="407"/>
      <c r="Q134" s="407"/>
      <c r="S134" s="392"/>
    </row>
    <row r="135" spans="1:19" ht="24" customHeight="1">
      <c r="A135" s="456"/>
      <c r="B135" s="437"/>
      <c r="C135" s="166"/>
      <c r="D135" s="166"/>
      <c r="E135" s="163"/>
      <c r="F135" s="156"/>
      <c r="M135" s="407"/>
      <c r="N135" s="407"/>
      <c r="P135" s="407"/>
      <c r="Q135" s="407"/>
      <c r="S135" s="392"/>
    </row>
    <row r="136" spans="1:19" ht="24" customHeight="1">
      <c r="A136" s="769"/>
      <c r="B136" s="769"/>
      <c r="C136" s="769"/>
      <c r="D136" s="769"/>
      <c r="E136" s="769"/>
      <c r="F136" s="769"/>
      <c r="M136" s="407"/>
      <c r="N136" s="407"/>
      <c r="P136" s="407"/>
      <c r="Q136" s="407"/>
      <c r="S136" s="392"/>
    </row>
    <row r="137" spans="1:19" ht="24" customHeight="1">
      <c r="A137" s="457"/>
      <c r="B137" s="251"/>
      <c r="C137" s="160"/>
      <c r="D137" s="160"/>
      <c r="E137" s="165"/>
      <c r="F137" s="165"/>
      <c r="M137" s="407"/>
      <c r="N137" s="407"/>
      <c r="P137" s="407"/>
      <c r="Q137" s="407"/>
      <c r="S137" s="392"/>
    </row>
    <row r="138" spans="1:19" ht="26.1" customHeight="1">
      <c r="A138" s="458"/>
      <c r="B138" s="438"/>
      <c r="C138" s="157"/>
      <c r="D138" s="157"/>
      <c r="E138" s="170"/>
      <c r="F138" s="170"/>
      <c r="H138" s="160"/>
      <c r="I138" s="156"/>
      <c r="J138" s="156"/>
      <c r="K138" s="368"/>
      <c r="L138" s="368"/>
      <c r="M138" s="367"/>
      <c r="N138" s="407"/>
      <c r="O138" s="367"/>
      <c r="P138" s="367"/>
      <c r="Q138" s="407"/>
      <c r="R138" s="368"/>
      <c r="S138" s="367"/>
    </row>
    <row r="139" spans="1:19" ht="26.1" customHeight="1">
      <c r="A139" s="459"/>
      <c r="B139" s="439"/>
      <c r="C139" s="157"/>
      <c r="D139" s="157"/>
      <c r="E139" s="157"/>
      <c r="F139" s="157"/>
      <c r="H139" s="160"/>
      <c r="I139" s="156"/>
      <c r="J139" s="156"/>
      <c r="K139" s="368"/>
      <c r="L139" s="368"/>
      <c r="M139" s="367"/>
      <c r="N139" s="407"/>
      <c r="O139" s="367"/>
      <c r="P139" s="367"/>
      <c r="Q139" s="407"/>
      <c r="R139" s="368"/>
      <c r="S139" s="368"/>
    </row>
    <row r="140" spans="1:19" ht="26.1" customHeight="1">
      <c r="A140" s="460"/>
      <c r="B140" s="440"/>
      <c r="C140" s="167"/>
      <c r="D140" s="175"/>
      <c r="E140" s="176"/>
      <c r="F140" s="177"/>
      <c r="H140" s="160"/>
      <c r="I140" s="156"/>
      <c r="J140" s="156"/>
      <c r="K140" s="368"/>
      <c r="L140" s="368"/>
      <c r="M140" s="367"/>
      <c r="N140" s="407"/>
      <c r="O140" s="367"/>
      <c r="P140" s="367"/>
      <c r="Q140" s="407"/>
      <c r="R140" s="368"/>
      <c r="S140" s="408"/>
    </row>
    <row r="141" spans="1:19">
      <c r="A141" s="461"/>
      <c r="B141" s="441"/>
      <c r="C141" s="167"/>
      <c r="D141" s="167"/>
      <c r="E141" s="178"/>
      <c r="F141" s="179"/>
    </row>
    <row r="142" spans="1:19">
      <c r="A142" s="461"/>
      <c r="B142" s="442"/>
      <c r="C142" s="167"/>
      <c r="D142" s="167"/>
      <c r="E142" s="181"/>
      <c r="F142" s="182"/>
    </row>
    <row r="143" spans="1:19">
      <c r="A143" s="462"/>
      <c r="B143" s="441"/>
      <c r="C143" s="167"/>
      <c r="D143" s="175"/>
      <c r="E143" s="176"/>
      <c r="F143" s="177"/>
    </row>
    <row r="144" spans="1:19">
      <c r="A144" s="462"/>
      <c r="B144" s="441"/>
      <c r="C144" s="167"/>
      <c r="D144" s="175"/>
      <c r="E144" s="176"/>
      <c r="F144" s="177"/>
    </row>
    <row r="145" spans="1:6">
      <c r="A145" s="461"/>
      <c r="B145" s="441"/>
      <c r="C145" s="167"/>
      <c r="D145" s="175"/>
      <c r="E145" s="176"/>
      <c r="F145" s="177"/>
    </row>
    <row r="146" spans="1:6">
      <c r="A146" s="461"/>
      <c r="B146" s="442"/>
      <c r="C146" s="167"/>
      <c r="D146" s="175"/>
      <c r="E146" s="176"/>
      <c r="F146" s="177"/>
    </row>
    <row r="147" spans="1:6">
      <c r="A147" s="461"/>
      <c r="B147" s="441"/>
      <c r="C147" s="167"/>
      <c r="D147" s="175"/>
      <c r="E147" s="176"/>
      <c r="F147" s="177"/>
    </row>
    <row r="148" spans="1:6">
      <c r="A148" s="461"/>
      <c r="B148" s="441"/>
      <c r="C148" s="167"/>
      <c r="D148" s="175"/>
      <c r="E148" s="176"/>
      <c r="F148" s="177"/>
    </row>
    <row r="149" spans="1:6">
      <c r="A149" s="461"/>
      <c r="B149" s="441"/>
      <c r="C149" s="167"/>
      <c r="D149" s="167"/>
      <c r="E149" s="176"/>
      <c r="F149" s="177"/>
    </row>
    <row r="150" spans="1:6">
      <c r="A150" s="461"/>
      <c r="B150" s="442"/>
      <c r="C150" s="167"/>
      <c r="D150" s="167"/>
      <c r="E150" s="183"/>
      <c r="F150" s="177"/>
    </row>
    <row r="151" spans="1:6">
      <c r="A151" s="462"/>
      <c r="B151" s="443"/>
      <c r="C151" s="167"/>
      <c r="D151" s="175"/>
      <c r="E151" s="176"/>
      <c r="F151" s="177"/>
    </row>
    <row r="152" spans="1:6">
      <c r="A152" s="462"/>
      <c r="B152" s="444"/>
      <c r="C152" s="167"/>
      <c r="D152" s="175"/>
      <c r="E152" s="183"/>
      <c r="F152" s="177"/>
    </row>
    <row r="153" spans="1:6">
      <c r="A153" s="462"/>
      <c r="B153" s="444"/>
      <c r="C153" s="167"/>
      <c r="D153" s="175"/>
      <c r="E153" s="183"/>
      <c r="F153" s="177"/>
    </row>
    <row r="154" spans="1:6">
      <c r="A154" s="460"/>
      <c r="B154" s="445"/>
      <c r="C154" s="167"/>
      <c r="D154" s="175"/>
      <c r="E154" s="176"/>
      <c r="F154" s="177"/>
    </row>
    <row r="155" spans="1:6">
      <c r="A155" s="462"/>
      <c r="B155" s="446"/>
      <c r="C155" s="167"/>
      <c r="D155" s="175"/>
      <c r="E155" s="176"/>
      <c r="F155" s="177"/>
    </row>
    <row r="156" spans="1:6">
      <c r="A156" s="461"/>
      <c r="B156" s="441"/>
      <c r="C156" s="167"/>
      <c r="D156" s="175"/>
      <c r="E156" s="176"/>
      <c r="F156" s="177"/>
    </row>
    <row r="157" spans="1:6">
      <c r="A157" s="462"/>
      <c r="B157" s="444"/>
      <c r="C157" s="167"/>
      <c r="D157" s="175"/>
      <c r="E157" s="183"/>
      <c r="F157" s="177"/>
    </row>
    <row r="158" spans="1:6">
      <c r="A158" s="460"/>
      <c r="B158" s="440"/>
      <c r="C158" s="167"/>
      <c r="D158" s="175"/>
      <c r="E158" s="176"/>
      <c r="F158" s="177"/>
    </row>
    <row r="159" spans="1:6">
      <c r="A159" s="461"/>
      <c r="B159" s="441"/>
      <c r="C159" s="167"/>
      <c r="D159" s="167"/>
      <c r="E159" s="183"/>
      <c r="F159" s="177"/>
    </row>
    <row r="160" spans="1:6">
      <c r="A160" s="461"/>
      <c r="B160" s="441"/>
      <c r="C160" s="168"/>
      <c r="D160" s="175"/>
      <c r="E160" s="183"/>
      <c r="F160" s="177"/>
    </row>
    <row r="161" spans="1:6">
      <c r="A161" s="462"/>
      <c r="B161" s="441"/>
      <c r="C161" s="168"/>
      <c r="D161" s="175"/>
      <c r="E161" s="183"/>
      <c r="F161" s="177"/>
    </row>
    <row r="162" spans="1:6">
      <c r="A162" s="462"/>
      <c r="B162" s="441"/>
      <c r="C162" s="168"/>
      <c r="D162" s="175"/>
      <c r="E162" s="183"/>
      <c r="F162" s="177"/>
    </row>
    <row r="163" spans="1:6">
      <c r="A163" s="462"/>
      <c r="B163" s="441"/>
      <c r="C163" s="168"/>
      <c r="D163" s="175"/>
      <c r="E163" s="183"/>
      <c r="F163" s="177"/>
    </row>
    <row r="164" spans="1:6">
      <c r="A164" s="462"/>
      <c r="B164" s="441"/>
      <c r="C164" s="168"/>
      <c r="D164" s="175"/>
      <c r="E164" s="183"/>
      <c r="F164" s="177"/>
    </row>
    <row r="165" spans="1:6">
      <c r="A165" s="462"/>
      <c r="B165" s="441"/>
      <c r="C165" s="168"/>
      <c r="D165" s="175"/>
      <c r="E165" s="183"/>
      <c r="F165" s="177"/>
    </row>
    <row r="166" spans="1:6">
      <c r="A166" s="462"/>
      <c r="B166" s="441"/>
      <c r="C166" s="168"/>
      <c r="D166" s="175"/>
      <c r="E166" s="183"/>
      <c r="F166" s="177"/>
    </row>
    <row r="167" spans="1:6">
      <c r="A167" s="460"/>
      <c r="B167" s="440"/>
      <c r="C167" s="167"/>
      <c r="D167" s="175"/>
      <c r="E167" s="176"/>
      <c r="F167" s="177"/>
    </row>
    <row r="168" spans="1:6">
      <c r="A168" s="461"/>
      <c r="B168" s="447"/>
      <c r="C168" s="167"/>
      <c r="D168" s="175"/>
      <c r="E168" s="183"/>
      <c r="F168" s="177"/>
    </row>
    <row r="169" spans="1:6">
      <c r="A169" s="461"/>
      <c r="B169" s="441"/>
      <c r="C169" s="168"/>
      <c r="D169" s="169"/>
      <c r="E169" s="183"/>
      <c r="F169" s="177"/>
    </row>
    <row r="170" spans="1:6">
      <c r="A170" s="461"/>
      <c r="B170" s="440"/>
      <c r="C170" s="167"/>
      <c r="D170" s="175"/>
      <c r="E170" s="176"/>
      <c r="F170" s="177"/>
    </row>
    <row r="171" spans="1:6">
      <c r="A171" s="460"/>
      <c r="B171" s="448"/>
      <c r="C171" s="168"/>
      <c r="D171" s="175"/>
      <c r="E171" s="177"/>
      <c r="F171" s="177"/>
    </row>
    <row r="172" spans="1:6">
      <c r="A172" s="460"/>
      <c r="B172" s="448"/>
      <c r="C172" s="168"/>
      <c r="D172" s="175"/>
      <c r="E172" s="176"/>
      <c r="F172" s="177"/>
    </row>
    <row r="173" spans="1:6">
      <c r="A173" s="460"/>
      <c r="B173" s="448"/>
      <c r="C173" s="168"/>
      <c r="D173" s="175"/>
      <c r="E173" s="177"/>
      <c r="F173" s="177"/>
    </row>
    <row r="174" spans="1:6">
      <c r="A174" s="460"/>
      <c r="B174" s="448"/>
      <c r="C174" s="168"/>
      <c r="D174" s="175"/>
      <c r="E174" s="177"/>
      <c r="F174" s="177"/>
    </row>
    <row r="175" spans="1:6">
      <c r="A175" s="460"/>
      <c r="B175" s="441"/>
      <c r="C175" s="168"/>
      <c r="D175" s="175"/>
      <c r="E175" s="177"/>
      <c r="F175" s="177"/>
    </row>
    <row r="176" spans="1:6">
      <c r="A176" s="460"/>
      <c r="B176" s="441"/>
      <c r="C176" s="168"/>
      <c r="D176" s="175"/>
      <c r="E176" s="177"/>
      <c r="F176" s="177"/>
    </row>
    <row r="177" spans="1:6">
      <c r="A177" s="460"/>
      <c r="B177" s="440"/>
      <c r="C177" s="167"/>
      <c r="D177" s="175"/>
      <c r="E177" s="176"/>
      <c r="F177" s="177"/>
    </row>
    <row r="178" spans="1:6">
      <c r="A178" s="461"/>
      <c r="B178" s="448"/>
      <c r="C178" s="168"/>
      <c r="D178" s="184"/>
      <c r="E178" s="177"/>
      <c r="F178" s="177"/>
    </row>
    <row r="179" spans="1:6">
      <c r="A179" s="461"/>
      <c r="B179" s="448"/>
      <c r="C179" s="168"/>
      <c r="D179" s="184"/>
      <c r="E179" s="177"/>
      <c r="F179" s="177"/>
    </row>
    <row r="180" spans="1:6">
      <c r="A180" s="461"/>
      <c r="B180" s="448"/>
      <c r="C180" s="168"/>
      <c r="D180" s="184"/>
      <c r="E180" s="177"/>
      <c r="F180" s="177"/>
    </row>
    <row r="181" spans="1:6">
      <c r="A181" s="461"/>
      <c r="B181" s="448"/>
      <c r="C181" s="168"/>
      <c r="D181" s="184"/>
      <c r="E181" s="177"/>
      <c r="F181" s="177"/>
    </row>
    <row r="182" spans="1:6">
      <c r="A182" s="463"/>
      <c r="B182" s="440"/>
      <c r="C182" s="167"/>
      <c r="D182" s="175"/>
      <c r="E182" s="176"/>
      <c r="F182" s="177"/>
    </row>
    <row r="183" spans="1:6">
      <c r="A183" s="464"/>
      <c r="B183" s="448"/>
      <c r="C183" s="185"/>
      <c r="D183" s="186"/>
      <c r="E183" s="177"/>
      <c r="F183" s="177"/>
    </row>
    <row r="184" spans="1:6">
      <c r="A184" s="464"/>
      <c r="B184" s="448"/>
      <c r="C184" s="185"/>
      <c r="D184" s="186"/>
      <c r="E184" s="177"/>
      <c r="F184" s="177"/>
    </row>
    <row r="185" spans="1:6">
      <c r="A185" s="464"/>
      <c r="B185" s="448"/>
      <c r="C185" s="185"/>
      <c r="D185" s="186"/>
      <c r="E185" s="177"/>
      <c r="F185" s="177"/>
    </row>
    <row r="186" spans="1:6">
      <c r="A186" s="464"/>
      <c r="B186" s="448"/>
      <c r="C186" s="185"/>
      <c r="D186" s="186"/>
      <c r="E186" s="177"/>
      <c r="F186" s="177"/>
    </row>
    <row r="187" spans="1:6">
      <c r="A187" s="464"/>
      <c r="B187" s="448"/>
      <c r="C187" s="185"/>
      <c r="D187" s="186"/>
      <c r="E187" s="177"/>
      <c r="F187" s="177"/>
    </row>
    <row r="188" spans="1:6">
      <c r="A188" s="462"/>
      <c r="B188" s="770"/>
      <c r="C188" s="770"/>
      <c r="D188" s="770"/>
      <c r="E188" s="177"/>
      <c r="F188" s="177"/>
    </row>
    <row r="189" spans="1:6">
      <c r="A189" s="464"/>
      <c r="B189" s="771"/>
      <c r="C189" s="771"/>
      <c r="D189" s="771"/>
      <c r="E189" s="177"/>
      <c r="F189" s="177"/>
    </row>
    <row r="190" spans="1:6">
      <c r="A190" s="464"/>
      <c r="B190" s="772"/>
      <c r="C190" s="772"/>
      <c r="D190" s="772"/>
      <c r="E190" s="177"/>
      <c r="F190" s="177"/>
    </row>
    <row r="191" spans="1:6">
      <c r="A191" s="457"/>
      <c r="B191" s="251"/>
      <c r="C191" s="160"/>
      <c r="D191" s="160"/>
      <c r="E191" s="156"/>
      <c r="F191" s="156"/>
    </row>
    <row r="192" spans="1:6">
      <c r="A192" s="457"/>
      <c r="B192" s="251"/>
      <c r="C192" s="160"/>
      <c r="D192" s="160"/>
      <c r="E192" s="156"/>
      <c r="F192" s="156"/>
    </row>
    <row r="193" spans="1:6">
      <c r="A193" s="457"/>
      <c r="B193" s="251"/>
      <c r="C193" s="160"/>
      <c r="D193" s="160"/>
      <c r="E193" s="156"/>
      <c r="F193" s="156"/>
    </row>
    <row r="194" spans="1:6">
      <c r="A194" s="457"/>
      <c r="B194" s="251"/>
      <c r="C194" s="160"/>
      <c r="D194" s="160"/>
      <c r="E194" s="156"/>
      <c r="F194" s="156"/>
    </row>
    <row r="195" spans="1:6">
      <c r="A195" s="457"/>
      <c r="B195" s="251"/>
      <c r="C195" s="160"/>
      <c r="D195" s="160"/>
      <c r="E195" s="156"/>
      <c r="F195" s="156"/>
    </row>
    <row r="196" spans="1:6">
      <c r="A196" s="457"/>
      <c r="B196" s="251"/>
      <c r="C196" s="160"/>
      <c r="D196" s="160"/>
      <c r="E196" s="156"/>
      <c r="F196" s="156"/>
    </row>
    <row r="197" spans="1:6">
      <c r="A197" s="457"/>
      <c r="B197" s="251"/>
      <c r="C197" s="160"/>
      <c r="D197" s="160"/>
      <c r="E197" s="156"/>
      <c r="F197" s="156"/>
    </row>
    <row r="198" spans="1:6">
      <c r="A198" s="457"/>
      <c r="B198" s="251"/>
      <c r="C198" s="160"/>
      <c r="D198" s="160"/>
      <c r="E198" s="156"/>
      <c r="F198" s="156"/>
    </row>
  </sheetData>
  <customSheetViews>
    <customSheetView guid="{93F2FEDA-AB07-4652-9895-BE34975CD6CE}"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
      <headerFooter alignWithMargins="0">
        <oddFooter>&amp;R&amp;"Book Antiqua,Bold"&amp;10Schedule-1/ Page &amp;P of &amp;N</oddFooter>
      </headerFooter>
    </customSheetView>
    <customSheetView guid="{D4DE57C7-E521-4428-80BD-545B19793C7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2"/>
      <headerFooter alignWithMargins="0">
        <oddFooter>&amp;R&amp;"Book Antiqua,Bold"&amp;10Schedule-1/ Page &amp;P of &amp;N</oddFooter>
      </headerFooter>
    </customSheetView>
    <customSheetView guid="{427AF4ED-2BDF-478F-9F0A-595838FA0EC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3"/>
      <headerFooter alignWithMargins="0">
        <oddFooter>&amp;R&amp;"Book Antiqua,Bold"&amp;10Schedule-1/ Page &amp;P of &amp;N</oddFooter>
      </headerFooter>
    </customSheetView>
    <customSheetView guid="{EF8F60CB-82F3-477F-A7D3-94F4C70843DC}"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4"/>
      <headerFooter alignWithMargins="0">
        <oddFooter>&amp;R&amp;"Book Antiqua,Bold"&amp;10Schedule-1/ Page &amp;P of &amp;N</oddFooter>
      </headerFooter>
    </customSheetView>
    <customSheetView guid="{9658319F-66FC-48F8-AB8A-302F6F77BA1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5"/>
      <headerFooter alignWithMargins="0">
        <oddFooter>&amp;R&amp;"Book Antiqua,Bold"&amp;10Schedule-1/ Page &amp;P of &amp;N</oddFooter>
      </headerFooter>
    </customSheetView>
    <customSheetView guid="{D4A148BB-8D25-43B9-8797-A9D3AE767B49}"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6"/>
      <headerFooter alignWithMargins="0">
        <oddFooter>&amp;R&amp;"Book Antiqua,Bold"&amp;10Schedule-1/ Page &amp;P of &amp;N</oddFooter>
      </headerFooter>
    </customSheetView>
    <customSheetView guid="{714760DF-5EB1-4543-9C04-C1A23AAE438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7"/>
      <headerFooter alignWithMargins="0">
        <oddFooter>&amp;R&amp;"Book Antiqua,Bold"&amp;10Schedule-1/ Page &amp;P of &amp;N</oddFooter>
      </headerFooter>
    </customSheetView>
    <customSheetView guid="{BE0CEA4D-1A4E-4C32-BF92-B8DA3D3423E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8"/>
      <headerFooter alignWithMargins="0">
        <oddFooter>&amp;R&amp;"Book Antiqua,Bold"&amp;10Schedule-1/ Page &amp;P of &amp;N</oddFooter>
      </headerFooter>
    </customSheetView>
    <customSheetView guid="{3DA0B320-DAF7-4F4A-921A-9FCFD188E8C7}"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9"/>
      <headerFooter alignWithMargins="0">
        <oddFooter>&amp;R&amp;"Book Antiqua,Bold"&amp;10Schedule-1/ Page &amp;P of &amp;N</oddFooter>
      </headerFooter>
    </customSheetView>
    <customSheetView guid="{8C0E2163-61BB-48DF-AFAF-5E75147ED450}"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10"/>
      <headerFooter alignWithMargins="0">
        <oddFooter>&amp;R&amp;"Book Antiqua,Bold"&amp;10Schedule-1/ Page &amp;P of &amp;N</oddFooter>
      </headerFooter>
    </customSheetView>
    <customSheetView guid="{FD7F7BE1-8CB1-460B-98AB-D33E15FD14E6}" scale="85" showPageBreaks="1" fitToPage="1" printArea="1" hiddenRows="1" hiddenColumns="1" state="hidden" view="pageBreakPreview" topLeftCell="A67">
      <selection activeCell="E21" sqref="E21"/>
      <rowBreaks count="9" manualBreakCount="9">
        <brk id="18" max="5" man="1"/>
        <brk id="25" max="5" man="1"/>
        <brk id="28" max="6" man="1"/>
        <brk id="36" max="5" man="1"/>
        <brk id="37" max="6" man="1"/>
        <brk id="44" max="5" man="1"/>
        <brk id="51" max="5" man="1"/>
        <brk id="59" max="5" man="1"/>
        <brk id="92" max="5" man="1"/>
      </rowBreaks>
      <colBreaks count="1" manualBreakCount="1">
        <brk id="6" max="1048575" man="1"/>
      </colBreaks>
      <pageMargins left="0.3" right="0.3" top="1.2" bottom="0.5" header="0.7" footer="0.3"/>
      <printOptions horizontalCentered="1"/>
      <pageSetup paperSize="9" fitToHeight="0" orientation="landscape" verticalDpi="300" r:id="rId11"/>
      <headerFooter alignWithMargins="0">
        <oddFooter>&amp;R&amp;"Book Antiqua,Bold"&amp;10Schedule-1/ Page &amp;P of &amp;N</oddFooter>
      </headerFooter>
    </customSheetView>
    <customSheetView guid="{1F4837C2-36FF-4422-95DC-EAAD1B4FAC2F}" scale="85" showPageBreaks="1" fitToPage="1" printArea="1" hiddenColumns="1" view="pageBreakPreview" topLeftCell="C21">
      <selection activeCell="E21" sqref="E21"/>
      <rowBreaks count="12" manualBreakCount="12">
        <brk id="18" max="5" man="1"/>
        <brk id="25" max="5" man="1"/>
        <brk id="28" max="6" man="1"/>
        <brk id="36" max="5" man="1"/>
        <brk id="37" max="6" man="1"/>
        <brk id="44" max="5" man="1"/>
        <brk id="51" max="5" man="1"/>
        <brk id="59" max="5" man="1"/>
        <brk id="67" max="5" man="1"/>
        <brk id="74" max="5" man="1"/>
        <brk id="82" max="5" man="1"/>
        <brk id="89" max="5" man="1"/>
      </rowBreaks>
      <colBreaks count="1" manualBreakCount="1">
        <brk id="6" max="1048575" man="1"/>
      </colBreaks>
      <pageMargins left="0.3" right="0.3" top="1.2" bottom="0.5" header="0.7" footer="0.3"/>
      <printOptions horizontalCentered="1"/>
      <pageSetup paperSize="9" fitToHeight="0" orientation="landscape" verticalDpi="300" r:id="rId12"/>
      <headerFooter alignWithMargins="0">
        <oddFooter>&amp;R&amp;"Book Antiqua,Bold"&amp;10Schedule-1/ Page &amp;P of &amp;N</oddFooter>
      </headerFooter>
    </customSheetView>
    <customSheetView guid="{E8B8E0BD-9CB3-4C7D-9BC6-088FDFCB0B4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3"/>
      <headerFooter alignWithMargins="0">
        <oddFooter>&amp;R&amp;"Book Antiqua,Bold"&amp;10Schedule-1/ Page &amp;P of &amp;N</oddFooter>
      </headerFooter>
    </customSheetView>
    <customSheetView guid="{CB39F8EE-FAD8-4C4E-B5E9-5EC27AC0852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4"/>
      <headerFooter alignWithMargins="0">
        <oddFooter>&amp;R&amp;"Book Antiqua,Bold"&amp;10Schedule-1/ Page &amp;P of &amp;N</oddFooter>
      </headerFooter>
    </customSheetView>
    <customSheetView guid="{97B2ED79-AE3F-4DF3-959D-96AE4A0B76A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5"/>
      <headerFooter alignWithMargins="0">
        <oddFooter>&amp;R&amp;"Book Antiqua,Bold"&amp;10Schedule-1/ Page &amp;P of &amp;N</oddFooter>
      </headerFooter>
    </customSheetView>
    <customSheetView guid="{2D068FA3-47E3-4516-81A6-894AA90F786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6"/>
      <headerFooter alignWithMargins="0">
        <oddFooter>&amp;R&amp;"Book Antiqua,Bold"&amp;10Schedule-1/ Page &amp;P of &amp;N</oddFooter>
      </headerFooter>
    </customSheetView>
    <customSheetView guid="{25F14B1D-FADD-4C44-AA48-5D402D65337D}"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7"/>
      <headerFooter alignWithMargins="0">
        <oddFooter>&amp;R&amp;"Book Antiqua,Bold"&amp;10Schedule-1/ Page &amp;P of &amp;N</oddFooter>
      </headerFooter>
    </customSheetView>
    <customSheetView guid="{FC366365-2136-48B2-A9F6-DEB708B66B93}"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8"/>
      <headerFooter alignWithMargins="0">
        <oddFooter>&amp;R&amp;"Book Antiqua,Bold"&amp;10Schedule-1/ Page &amp;P of &amp;N</oddFooter>
      </headerFooter>
    </customSheetView>
    <customSheetView guid="{FCAAE906-744B-4580-8002-466CC408DAC9}"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9"/>
      <headerFooter alignWithMargins="0">
        <oddFooter>&amp;R&amp;"Book Antiqua,Bold"&amp;10Schedule-1/ Page &amp;P of &amp;N</oddFooter>
      </headerFooter>
    </customSheetView>
  </customSheetViews>
  <mergeCells count="30">
    <mergeCell ref="A13:F13"/>
    <mergeCell ref="A1:B1"/>
    <mergeCell ref="A3:F3"/>
    <mergeCell ref="T3:U3"/>
    <mergeCell ref="A4:F4"/>
    <mergeCell ref="A6:B6"/>
    <mergeCell ref="A7:D7"/>
    <mergeCell ref="T7:U7"/>
    <mergeCell ref="B8:D8"/>
    <mergeCell ref="B9:D9"/>
    <mergeCell ref="B10:D10"/>
    <mergeCell ref="B11:D11"/>
    <mergeCell ref="T11:U11"/>
    <mergeCell ref="B133:D133"/>
    <mergeCell ref="M14:N14"/>
    <mergeCell ref="P14:Q14"/>
    <mergeCell ref="T14:U14"/>
    <mergeCell ref="T92:U92"/>
    <mergeCell ref="A94:F94"/>
    <mergeCell ref="T95:U95"/>
    <mergeCell ref="A126:F126"/>
    <mergeCell ref="A127:F127"/>
    <mergeCell ref="A130:D130"/>
    <mergeCell ref="B131:D131"/>
    <mergeCell ref="B132:D132"/>
    <mergeCell ref="B134:D134"/>
    <mergeCell ref="A136:F136"/>
    <mergeCell ref="B188:D188"/>
    <mergeCell ref="B189:D189"/>
    <mergeCell ref="B190:D190"/>
  </mergeCells>
  <conditionalFormatting sqref="E21:E44 E46 E48 E50 E52 E54 E56 E58 E60 E62 E64 E66:E69 E71 E73 E75 E77 E79 E81 E83 E85 E87 E89 E91:E93">
    <cfRule type="expression" dxfId="6" priority="1" stopIfTrue="1">
      <formula>D21&gt;0</formula>
    </cfRule>
    <cfRule type="cellIs" dxfId="5" priority="2" stopIfTrue="1" operator="equal">
      <formula>"a"</formula>
    </cfRule>
  </conditionalFormatting>
  <conditionalFormatting sqref="N20:N91 Q20:Q91 N95:N103 Q95:Q103 N106:N107 Q106:Q107 N110:N116 Q110:Q116 N119 Q119 N121:N131 Q121:Q131 N133:N137 Q133:Q137">
    <cfRule type="cellIs" dxfId="4" priority="3" stopIfTrue="1" operator="equal">
      <formula>#REF!</formula>
    </cfRule>
  </conditionalFormatting>
  <conditionalFormatting sqref="N108:N109 Q108:Q109 N117:N118 Q117:Q118 E150 E157 E159:E166 E168:E169">
    <cfRule type="cellIs" dxfId="3" priority="4" stopIfTrue="1" operator="equal">
      <formula>"a"</formula>
    </cfRule>
  </conditionalFormatting>
  <dataValidations count="2">
    <dataValidation type="decimal" operator="greaterThan" allowBlank="1" showInputMessage="1" showErrorMessage="1" prompt="PLEASE ENTER NONZERO DECIMAL VALUE" sqref="E67 E42 E28 E24 E22 E30 E34 E36 E40" xr:uid="{00000000-0002-0000-0500-000000000000}">
      <formula1>0</formula1>
    </dataValidation>
    <dataValidation operator="greaterThan" allowBlank="1" showInputMessage="1" showErrorMessage="1" prompt="PLEASE ENTER NONZERO DECIMAL VALUE" sqref="E91 E23 E25 E27 E29 E31 E33 E35 E37 E39 E41 E44 E66 E46 E48 E50 E52 E54 E56 E58 E60 E62 E64 E69 E71 E73 E75 E77 E79 E81 E83 E85 E87 E89 E21" xr:uid="{00000000-0002-0000-0500-000001000000}"/>
  </dataValidations>
  <printOptions horizontalCentered="1"/>
  <pageMargins left="0.3" right="0.3" top="1.2" bottom="0.5" header="0.7" footer="0.3"/>
  <pageSetup paperSize="9" fitToHeight="0" orientation="landscape" verticalDpi="300" r:id="rId20"/>
  <headerFooter alignWithMargins="0">
    <oddFooter>&amp;R&amp;"Book Antiqua,Bold"&amp;10Schedule-1/ Page &amp;P of &amp;N</oddFooter>
  </headerFooter>
  <rowBreaks count="2" manualBreakCount="2">
    <brk id="28" max="6" man="1"/>
    <brk id="37" max="6" man="1"/>
  </rowBreaks>
  <colBreaks count="1" manualBreakCount="1">
    <brk id="6" max="1048575" man="1"/>
  </colBreaks>
  <drawing r:id="rId2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3"/>
    <pageSetUpPr fitToPage="1"/>
  </sheetPr>
  <dimension ref="A1:X68"/>
  <sheetViews>
    <sheetView view="pageBreakPreview" topLeftCell="A4" zoomScale="115" zoomScaleNormal="90" zoomScaleSheetLayoutView="115" workbookViewId="0">
      <selection activeCell="D15" sqref="D15:E15"/>
    </sheetView>
  </sheetViews>
  <sheetFormatPr defaultColWidth="10" defaultRowHeight="16.5"/>
  <cols>
    <col min="1" max="1" width="10.375" style="29" customWidth="1"/>
    <col min="2" max="2" width="40.875" style="29" customWidth="1"/>
    <col min="3" max="3" width="17.5" style="29" customWidth="1"/>
    <col min="4" max="4" width="20.5" style="29" customWidth="1"/>
    <col min="5" max="5" width="20" style="29" customWidth="1"/>
    <col min="6" max="8" width="10" style="123" customWidth="1"/>
    <col min="9" max="9" width="12.25" style="123" hidden="1" customWidth="1"/>
    <col min="10" max="10" width="12.625" style="123" hidden="1" customWidth="1"/>
    <col min="11" max="11" width="15" style="123" hidden="1" customWidth="1"/>
    <col min="12" max="13" width="10" style="123" hidden="1" customWidth="1"/>
    <col min="14" max="14" width="18.625" style="123" hidden="1" customWidth="1"/>
    <col min="15" max="15" width="16" style="123" hidden="1" customWidth="1"/>
    <col min="16" max="16" width="10" style="123" hidden="1" customWidth="1"/>
    <col min="17" max="17" width="10" style="123" customWidth="1"/>
    <col min="18" max="18" width="10" style="26" customWidth="1"/>
    <col min="19" max="24" width="10" style="123" customWidth="1"/>
    <col min="25" max="16384" width="10" style="26"/>
  </cols>
  <sheetData>
    <row r="1" spans="1:15" ht="18" customHeight="1">
      <c r="A1" s="48" t="str">
        <f>Cover!B3</f>
        <v>Specification No.: CC/T/W-PILE/DOM/A10/26/08899</v>
      </c>
      <c r="B1" s="49"/>
      <c r="C1" s="50"/>
      <c r="D1" s="50"/>
      <c r="E1" s="4" t="s">
        <v>434</v>
      </c>
    </row>
    <row r="2" spans="1:15" ht="8.1" customHeight="1">
      <c r="A2" s="2"/>
      <c r="B2" s="5"/>
      <c r="C2" s="3"/>
      <c r="D2" s="3"/>
      <c r="E2" s="1"/>
      <c r="F2" s="156"/>
    </row>
    <row r="3" spans="1:15" ht="63.75" customHeight="1">
      <c r="A3" s="795" t="str">
        <f>Cover!$B$2</f>
        <v xml:space="preserve">Pile Foundation package PL-01 under “Transmission Line works of 765KV Angul-Srikakulam 2nd D/c Transmission line part-I”.     </v>
      </c>
      <c r="B3" s="795"/>
      <c r="C3" s="795"/>
      <c r="D3" s="795"/>
      <c r="E3" s="795"/>
    </row>
    <row r="4" spans="1:15" ht="21.95" customHeight="1">
      <c r="A4" s="798" t="s">
        <v>433</v>
      </c>
      <c r="B4" s="798"/>
      <c r="C4" s="798"/>
      <c r="D4" s="798"/>
      <c r="E4" s="798"/>
    </row>
    <row r="5" spans="1:15" ht="12" customHeight="1">
      <c r="A5" s="32"/>
      <c r="B5" s="27"/>
      <c r="C5" s="27"/>
      <c r="D5" s="27"/>
      <c r="E5" s="27"/>
    </row>
    <row r="6" spans="1:15" ht="18" customHeight="1">
      <c r="A6" s="23" t="str">
        <f>'Sch-1'!A6</f>
        <v>Bidder’s Name and Address (Sole Bidder) :</v>
      </c>
      <c r="D6" s="53" t="s">
        <v>341</v>
      </c>
    </row>
    <row r="7" spans="1:15" ht="18" customHeight="1">
      <c r="A7" s="147" t="str">
        <f>'Sch-1'!A7</f>
        <v/>
      </c>
      <c r="D7" s="54" t="str">
        <f>'Sch-1'!O7</f>
        <v>Contract Services</v>
      </c>
    </row>
    <row r="8" spans="1:15" ht="18" customHeight="1">
      <c r="A8" s="30" t="s">
        <v>351</v>
      </c>
      <c r="B8" s="797" t="str">
        <f>IF('Sch-1'!F8=0, "", 'Sch-1'!F8)</f>
        <v/>
      </c>
      <c r="C8" s="797"/>
      <c r="D8" s="54" t="str">
        <f>'Sch-1'!O8</f>
        <v>Power Grid Corporation of India Ltd.,</v>
      </c>
    </row>
    <row r="9" spans="1:15" ht="18" customHeight="1">
      <c r="A9" s="30" t="s">
        <v>352</v>
      </c>
      <c r="B9" s="797" t="str">
        <f>IF('Sch-1'!F9=0, "", 'Sch-1'!F9)</f>
        <v/>
      </c>
      <c r="C9" s="797"/>
      <c r="D9" s="54" t="str">
        <f>'Sch-1'!O9</f>
        <v>"Saudamini", Plot No.-2</v>
      </c>
    </row>
    <row r="10" spans="1:15" ht="18" customHeight="1">
      <c r="A10" s="31"/>
      <c r="B10" s="797" t="str">
        <f>IF('Sch-1'!F10=0, "", 'Sch-1'!F10)</f>
        <v/>
      </c>
      <c r="C10" s="797"/>
      <c r="D10" s="54" t="str">
        <f>'Sch-1'!O10</f>
        <v xml:space="preserve">Sector-29, </v>
      </c>
    </row>
    <row r="11" spans="1:15" ht="18" customHeight="1">
      <c r="A11" s="31"/>
      <c r="B11" s="797" t="str">
        <f>IF('Sch-1'!F11=0, "", 'Sch-1'!F11)</f>
        <v/>
      </c>
      <c r="C11" s="797"/>
      <c r="D11" s="54" t="str">
        <f>'Sch-1'!O11</f>
        <v>Gurugram (Haryana) - 122001</v>
      </c>
    </row>
    <row r="12" spans="1:15" ht="8.1" customHeight="1"/>
    <row r="13" spans="1:15" ht="21.95" customHeight="1">
      <c r="A13" s="59" t="s">
        <v>324</v>
      </c>
      <c r="B13" s="799" t="s">
        <v>325</v>
      </c>
      <c r="C13" s="800"/>
      <c r="D13" s="796" t="s">
        <v>326</v>
      </c>
      <c r="E13" s="787"/>
      <c r="I13" s="794" t="s">
        <v>240</v>
      </c>
      <c r="J13" s="794"/>
      <c r="K13" s="794"/>
      <c r="M13" s="794" t="s">
        <v>268</v>
      </c>
      <c r="N13" s="794"/>
      <c r="O13" s="794"/>
    </row>
    <row r="14" spans="1:15" ht="18" customHeight="1">
      <c r="A14" s="501" t="s">
        <v>327</v>
      </c>
      <c r="B14" s="791" t="s">
        <v>435</v>
      </c>
      <c r="C14" s="792"/>
      <c r="D14" s="788"/>
      <c r="E14" s="789"/>
      <c r="I14" s="197" t="s">
        <v>215</v>
      </c>
      <c r="K14" s="197" t="e">
        <f>ROUND('Sch-1'!AD3*#REF!,0)</f>
        <v>#REF!</v>
      </c>
      <c r="M14" s="197" t="s">
        <v>215</v>
      </c>
      <c r="O14" s="197" t="e">
        <f>ROUND('Sch-1'!AD5*#REF!,0)</f>
        <v>#REF!</v>
      </c>
    </row>
    <row r="15" spans="1:15" ht="75.75" customHeight="1">
      <c r="A15" s="514"/>
      <c r="B15" s="790" t="s">
        <v>436</v>
      </c>
      <c r="C15" s="790"/>
      <c r="D15" s="793">
        <f>'Sch-1'!R36</f>
        <v>0</v>
      </c>
      <c r="E15" s="793"/>
    </row>
    <row r="16" spans="1:15" ht="18" customHeight="1">
      <c r="A16" s="520"/>
      <c r="B16" s="785" t="s">
        <v>437</v>
      </c>
      <c r="C16" s="785"/>
      <c r="D16" s="786">
        <f>D15</f>
        <v>0</v>
      </c>
      <c r="E16" s="787"/>
    </row>
    <row r="17" spans="1:6" ht="30" customHeight="1">
      <c r="A17" s="39"/>
      <c r="B17" s="39"/>
      <c r="C17" s="25"/>
      <c r="D17" s="39"/>
      <c r="E17" s="39"/>
    </row>
    <row r="18" spans="1:6" ht="30" customHeight="1">
      <c r="A18" s="24" t="s">
        <v>62</v>
      </c>
      <c r="B18" s="77" t="str">
        <f>IF('Sch-1'!D40=0,"", 'Sch-1'!D40)</f>
        <v>--</v>
      </c>
      <c r="C18" s="25" t="s">
        <v>349</v>
      </c>
      <c r="D18" s="75" t="str">
        <f>IF('Sch-1'!O41=0,"",'Sch-1'!O41)</f>
        <v/>
      </c>
      <c r="F18" s="202"/>
    </row>
    <row r="19" spans="1:6" ht="30" customHeight="1">
      <c r="A19" s="24" t="s">
        <v>386</v>
      </c>
      <c r="B19" s="74" t="str">
        <f>IF('Sch-1'!D41=0,"", 'Sch-1'!D41)</f>
        <v/>
      </c>
      <c r="C19" s="25" t="s">
        <v>350</v>
      </c>
      <c r="D19" s="75" t="str">
        <f>IF('Sch-1'!O42=0,"",'Sch-1'!O42)</f>
        <v/>
      </c>
      <c r="F19" s="202"/>
    </row>
    <row r="20" spans="1:6" ht="30" customHeight="1">
      <c r="A20" s="160"/>
      <c r="B20" s="159"/>
      <c r="C20" s="25"/>
      <c r="D20" s="123"/>
      <c r="E20" s="123"/>
      <c r="F20" s="202"/>
    </row>
    <row r="21" spans="1:6" ht="33" customHeight="1">
      <c r="A21" s="160"/>
      <c r="B21" s="159"/>
      <c r="C21" s="156"/>
      <c r="D21" s="174"/>
      <c r="E21" s="171"/>
      <c r="F21" s="202"/>
    </row>
    <row r="22" spans="1:6" ht="21.95" customHeight="1">
      <c r="A22" s="172"/>
      <c r="B22" s="172"/>
      <c r="C22" s="172"/>
      <c r="D22" s="172"/>
      <c r="E22" s="173"/>
    </row>
    <row r="23" spans="1:6" ht="21.95" customHeight="1">
      <c r="A23" s="172"/>
      <c r="B23" s="172"/>
      <c r="C23" s="172"/>
      <c r="D23" s="172"/>
      <c r="E23" s="173"/>
    </row>
    <row r="24" spans="1:6" ht="21.95" customHeight="1">
      <c r="A24" s="172"/>
      <c r="B24" s="172"/>
      <c r="C24" s="172"/>
      <c r="D24" s="172"/>
      <c r="E24" s="173"/>
    </row>
    <row r="25" spans="1:6" ht="21.95" customHeight="1">
      <c r="A25" s="172"/>
      <c r="B25" s="172"/>
      <c r="C25" s="172"/>
      <c r="D25" s="172"/>
      <c r="E25" s="173"/>
    </row>
    <row r="26" spans="1:6" ht="21.95" customHeight="1">
      <c r="A26" s="172"/>
      <c r="B26" s="172"/>
      <c r="C26" s="172"/>
      <c r="D26" s="172"/>
      <c r="E26" s="173"/>
    </row>
    <row r="27" spans="1:6" ht="21.95" customHeight="1">
      <c r="A27" s="172"/>
      <c r="B27" s="172"/>
      <c r="C27" s="172"/>
      <c r="D27" s="172"/>
      <c r="E27" s="173"/>
    </row>
    <row r="28" spans="1:6" ht="24.95" customHeight="1">
      <c r="A28" s="171"/>
      <c r="B28" s="171"/>
      <c r="C28" s="171"/>
      <c r="D28" s="171"/>
      <c r="E28" s="171"/>
    </row>
    <row r="29" spans="1:6" ht="24.95" customHeight="1">
      <c r="A29" s="171"/>
      <c r="B29" s="171"/>
      <c r="C29" s="171"/>
      <c r="D29" s="171"/>
      <c r="E29" s="171"/>
    </row>
    <row r="30" spans="1:6" ht="24.95" customHeight="1">
      <c r="A30" s="171"/>
      <c r="B30" s="171"/>
      <c r="C30" s="171"/>
      <c r="D30" s="171"/>
      <c r="E30" s="171"/>
    </row>
    <row r="31" spans="1:6" ht="24.95" customHeight="1">
      <c r="A31" s="171"/>
      <c r="B31" s="171"/>
      <c r="C31" s="171"/>
      <c r="D31" s="171"/>
      <c r="E31" s="171"/>
    </row>
    <row r="32" spans="1:6" ht="24.95" customHeight="1">
      <c r="A32" s="171"/>
      <c r="B32" s="171"/>
      <c r="C32" s="171"/>
      <c r="D32" s="171"/>
      <c r="E32" s="171"/>
    </row>
    <row r="33" spans="1:5" ht="24.95" customHeight="1">
      <c r="A33" s="171"/>
      <c r="B33" s="171"/>
      <c r="C33" s="171"/>
      <c r="D33" s="171"/>
      <c r="E33" s="171"/>
    </row>
    <row r="34" spans="1:5" ht="24.95" customHeight="1">
      <c r="A34" s="171"/>
      <c r="B34" s="171"/>
      <c r="C34" s="171"/>
      <c r="D34" s="171"/>
      <c r="E34" s="171"/>
    </row>
    <row r="35" spans="1:5" ht="24.95" customHeight="1">
      <c r="A35" s="171"/>
      <c r="B35" s="171"/>
      <c r="C35" s="171"/>
      <c r="D35" s="171"/>
      <c r="E35" s="171"/>
    </row>
    <row r="36" spans="1:5" ht="24.95" customHeight="1">
      <c r="A36" s="171"/>
      <c r="B36" s="171"/>
      <c r="C36" s="171"/>
      <c r="D36" s="171"/>
      <c r="E36" s="171"/>
    </row>
    <row r="37" spans="1:5" ht="24.95" customHeight="1">
      <c r="A37" s="171"/>
      <c r="B37" s="171"/>
      <c r="C37" s="171"/>
      <c r="D37" s="171"/>
      <c r="E37" s="171"/>
    </row>
    <row r="38" spans="1:5" ht="24.95" customHeight="1">
      <c r="A38" s="171"/>
      <c r="B38" s="171"/>
      <c r="C38" s="171"/>
      <c r="D38" s="171"/>
      <c r="E38" s="171"/>
    </row>
    <row r="39" spans="1:5" ht="24.95" customHeight="1">
      <c r="A39" s="171"/>
      <c r="B39" s="171"/>
      <c r="C39" s="171"/>
      <c r="D39" s="171"/>
      <c r="E39" s="171"/>
    </row>
    <row r="40" spans="1:5" ht="24.95" customHeight="1">
      <c r="A40" s="171"/>
      <c r="B40" s="171"/>
      <c r="C40" s="171"/>
      <c r="D40" s="171"/>
      <c r="E40" s="171"/>
    </row>
    <row r="41" spans="1:5" ht="24.95" customHeight="1">
      <c r="A41" s="171"/>
      <c r="B41" s="171"/>
      <c r="C41" s="171"/>
      <c r="D41" s="171"/>
      <c r="E41" s="171"/>
    </row>
    <row r="42" spans="1:5" ht="24.95" customHeight="1">
      <c r="A42" s="171"/>
      <c r="B42" s="171"/>
      <c r="C42" s="171"/>
      <c r="D42" s="171"/>
      <c r="E42" s="171"/>
    </row>
    <row r="43" spans="1:5" ht="24.95" customHeight="1">
      <c r="A43" s="171"/>
      <c r="B43" s="171"/>
      <c r="C43" s="171"/>
      <c r="D43" s="171"/>
      <c r="E43" s="171"/>
    </row>
    <row r="44" spans="1:5" ht="24.95" customHeight="1">
      <c r="A44" s="171"/>
      <c r="B44" s="171"/>
      <c r="C44" s="171"/>
      <c r="D44" s="171"/>
      <c r="E44" s="171"/>
    </row>
    <row r="45" spans="1:5" ht="24.95" customHeight="1">
      <c r="A45" s="171"/>
      <c r="B45" s="171"/>
      <c r="C45" s="171"/>
      <c r="D45" s="171"/>
      <c r="E45" s="171"/>
    </row>
    <row r="46" spans="1:5" ht="24.95" customHeight="1">
      <c r="A46" s="171"/>
      <c r="B46" s="171"/>
      <c r="C46" s="171"/>
      <c r="D46" s="171"/>
      <c r="E46" s="171"/>
    </row>
    <row r="47" spans="1:5" ht="24.95" customHeight="1">
      <c r="A47" s="171"/>
      <c r="B47" s="171"/>
      <c r="C47" s="171"/>
      <c r="D47" s="171"/>
      <c r="E47" s="171"/>
    </row>
    <row r="48" spans="1:5" ht="24.95" customHeight="1">
      <c r="A48" s="171"/>
      <c r="B48" s="171"/>
      <c r="C48" s="171"/>
      <c r="D48" s="171"/>
      <c r="E48" s="171"/>
    </row>
    <row r="49" spans="1:5" ht="24.95" customHeight="1">
      <c r="A49" s="171"/>
      <c r="B49" s="171"/>
      <c r="C49" s="171"/>
      <c r="D49" s="171"/>
      <c r="E49" s="171"/>
    </row>
    <row r="50" spans="1:5" ht="24.95" customHeight="1">
      <c r="A50" s="171"/>
      <c r="B50" s="171"/>
      <c r="C50" s="171"/>
      <c r="D50" s="171"/>
      <c r="E50" s="171"/>
    </row>
    <row r="51" spans="1:5">
      <c r="A51" s="171"/>
      <c r="B51" s="171"/>
      <c r="C51" s="171"/>
      <c r="D51" s="171"/>
      <c r="E51" s="171"/>
    </row>
    <row r="52" spans="1:5">
      <c r="A52" s="171"/>
      <c r="B52" s="171"/>
      <c r="C52" s="171"/>
      <c r="D52" s="171"/>
      <c r="E52" s="171"/>
    </row>
    <row r="53" spans="1:5">
      <c r="A53" s="171"/>
      <c r="B53" s="171"/>
      <c r="C53" s="171"/>
      <c r="D53" s="171"/>
      <c r="E53" s="171"/>
    </row>
    <row r="54" spans="1:5">
      <c r="A54" s="171"/>
      <c r="B54" s="171"/>
      <c r="C54" s="171"/>
      <c r="D54" s="171"/>
      <c r="E54" s="171"/>
    </row>
    <row r="55" spans="1:5">
      <c r="A55" s="171"/>
      <c r="B55" s="171"/>
      <c r="C55" s="171"/>
      <c r="D55" s="171"/>
      <c r="E55" s="171"/>
    </row>
    <row r="56" spans="1:5">
      <c r="A56" s="171"/>
      <c r="B56" s="171"/>
      <c r="C56" s="171"/>
      <c r="D56" s="171"/>
      <c r="E56" s="171"/>
    </row>
    <row r="57" spans="1:5">
      <c r="A57" s="171"/>
      <c r="B57" s="171"/>
      <c r="C57" s="171"/>
      <c r="D57" s="171"/>
      <c r="E57" s="171"/>
    </row>
    <row r="58" spans="1:5">
      <c r="A58" s="171"/>
      <c r="B58" s="171"/>
      <c r="C58" s="171"/>
      <c r="D58" s="171"/>
      <c r="E58" s="171"/>
    </row>
    <row r="59" spans="1:5">
      <c r="A59" s="171"/>
      <c r="B59" s="171"/>
      <c r="C59" s="171"/>
      <c r="D59" s="171"/>
      <c r="E59" s="171"/>
    </row>
    <row r="60" spans="1:5">
      <c r="A60" s="171"/>
      <c r="B60" s="171"/>
      <c r="C60" s="171"/>
      <c r="D60" s="171"/>
      <c r="E60" s="171"/>
    </row>
    <row r="61" spans="1:5">
      <c r="A61" s="171"/>
      <c r="B61" s="171"/>
      <c r="C61" s="171"/>
      <c r="D61" s="171"/>
      <c r="E61" s="171"/>
    </row>
    <row r="62" spans="1:5">
      <c r="A62" s="171"/>
      <c r="B62" s="171"/>
      <c r="C62" s="171"/>
      <c r="D62" s="171"/>
      <c r="E62" s="171"/>
    </row>
    <row r="63" spans="1:5">
      <c r="A63" s="171"/>
      <c r="B63" s="171"/>
      <c r="C63" s="171"/>
      <c r="D63" s="171"/>
      <c r="E63" s="171"/>
    </row>
    <row r="64" spans="1:5">
      <c r="A64" s="171"/>
      <c r="B64" s="171"/>
      <c r="C64" s="171"/>
      <c r="D64" s="171"/>
      <c r="E64" s="171"/>
    </row>
    <row r="65" spans="1:5">
      <c r="A65" s="171"/>
      <c r="B65" s="171"/>
      <c r="C65" s="171"/>
      <c r="D65" s="171"/>
      <c r="E65" s="171"/>
    </row>
    <row r="66" spans="1:5">
      <c r="A66" s="171"/>
      <c r="B66" s="171"/>
      <c r="C66" s="171"/>
      <c r="D66" s="171"/>
      <c r="E66" s="171"/>
    </row>
    <row r="67" spans="1:5">
      <c r="A67" s="171"/>
      <c r="B67" s="171"/>
      <c r="C67" s="171"/>
      <c r="D67" s="171"/>
      <c r="E67" s="171"/>
    </row>
    <row r="68" spans="1:5">
      <c r="A68" s="171"/>
      <c r="B68" s="171"/>
      <c r="C68" s="171"/>
      <c r="D68" s="171"/>
      <c r="E68" s="171"/>
    </row>
  </sheetData>
  <sheetProtection algorithmName="SHA-512" hashValue="4gBqamPYyaXHAG4TLe8SYQMdOwL8/R1QXSs/DKj+s+HSlmG9C3rebaNpReJ2eDLpbLa626dtqrd6pQp1oifj2A==" saltValue="K0I9WZDeCFMC3oW7vM0uWQ==" spinCount="100000" sheet="1" objects="1" scenarios="1"/>
  <dataConsolidate/>
  <customSheetViews>
    <customSheetView guid="{93F2FEDA-AB07-4652-9895-BE34975CD6CE}" scale="115" showPageBreaks="1" fitToPage="1" printArea="1" hiddenColumns="1" view="pageBreakPreview">
      <selection activeCell="D15" sqref="D15:E15"/>
      <pageMargins left="0.31" right="0.25" top="0.52" bottom="0.67" header="0.23" footer="0.24"/>
      <printOptions horizontalCentered="1"/>
      <pageSetup paperSize="9" scale="91" fitToHeight="0" orientation="portrait" r:id="rId1"/>
      <headerFooter alignWithMargins="0">
        <oddFooter>&amp;R&amp;"Book Antiqua,Bold"&amp;10Schedule-5/ Page &amp;P of &amp;N</oddFooter>
      </headerFooter>
    </customSheetView>
    <customSheetView guid="{D4DE57C7-E521-4428-80BD-545B19793C78}" scale="115" showPageBreaks="1" fitToPage="1" printArea="1" hiddenColumns="1" view="pageBreakPreview">
      <selection activeCell="D15" sqref="D15:E15"/>
      <pageMargins left="0.31" right="0.25" top="0.52" bottom="0.67" header="0.23" footer="0.24"/>
      <printOptions horizontalCentered="1"/>
      <pageSetup paperSize="9" scale="91" fitToHeight="0" orientation="portrait" r:id="rId2"/>
      <headerFooter alignWithMargins="0">
        <oddFooter>&amp;R&amp;"Book Antiqua,Bold"&amp;10Schedule-5/ Page &amp;P of &amp;N</oddFooter>
      </headerFooter>
    </customSheetView>
    <customSheetView guid="{427AF4ED-2BDF-478F-9F0A-595838FA0EC8}" showPageBreaks="1" fitToPage="1" printArea="1" hiddenColumns="1" view="pageBreakPreview">
      <selection activeCell="D15" sqref="D15:E15"/>
      <pageMargins left="0.31" right="0.25" top="0.52" bottom="0.67" header="0.23" footer="0.24"/>
      <printOptions horizontalCentered="1"/>
      <pageSetup paperSize="9" scale="92" fitToHeight="0" orientation="portrait" r:id="rId3"/>
      <headerFooter alignWithMargins="0">
        <oddFooter>&amp;R&amp;"Book Antiqua,Bold"&amp;10Schedule-5/ Page &amp;P of &amp;N</oddFooter>
      </headerFooter>
    </customSheetView>
    <customSheetView guid="{EF8F60CB-82F3-477F-A7D3-94F4C70843DC}"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4"/>
      <headerFooter alignWithMargins="0">
        <oddFooter>&amp;R&amp;"Book Antiqua,Bold"&amp;10Schedule-5/ Page &amp;P of &amp;N</oddFooter>
      </headerFooter>
    </customSheetView>
    <customSheetView guid="{9658319F-66FC-48F8-AB8A-302F6F77BA10}" showPageBreaks="1" fitToPage="1" printArea="1" hiddenColumns="1" view="pageBreakPreview">
      <selection activeCell="D15" sqref="D15:E15"/>
      <pageMargins left="0.31" right="0.25" top="0.52" bottom="0.67" header="0.23" footer="0.24"/>
      <printOptions horizontalCentered="1"/>
      <pageSetup paperSize="9" scale="91" fitToHeight="0" orientation="portrait" r:id="rId5"/>
      <headerFooter alignWithMargins="0">
        <oddFooter>&amp;R&amp;"Book Antiqua,Bold"&amp;10Schedule-5/ Page &amp;P of &amp;N</oddFooter>
      </headerFooter>
    </customSheetView>
    <customSheetView guid="{D4A148BB-8D25-43B9-8797-A9D3AE767B49}"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6"/>
      <headerFooter alignWithMargins="0">
        <oddFooter>&amp;R&amp;"Book Antiqua,Bold"&amp;10Schedule-5/ Page &amp;P of &amp;N</oddFooter>
      </headerFooter>
    </customSheetView>
    <customSheetView guid="{714760DF-5EB1-4543-9C04-C1A23AAE4384}"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7"/>
      <headerFooter alignWithMargins="0">
        <oddFooter>&amp;R&amp;"Book Antiqua,Bold"&amp;10Schedule-5/ Page &amp;P of &amp;N</oddFooter>
      </headerFooter>
    </customSheetView>
    <customSheetView guid="{BE0CEA4D-1A4E-4C32-BF92-B8DA3D3423E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8"/>
      <headerFooter alignWithMargins="0">
        <oddFooter>&amp;R&amp;"Book Antiqua,Bold"&amp;10Schedule-5/ Page &amp;P of &amp;N</oddFooter>
      </headerFooter>
    </customSheetView>
    <customSheetView guid="{3DA0B320-DAF7-4F4A-921A-9FCFD188E8C7}"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9"/>
      <headerFooter alignWithMargins="0">
        <oddFooter>&amp;R&amp;"Book Antiqua,Bold"&amp;10Schedule-5/ Page &amp;P of &amp;N</oddFooter>
      </headerFooter>
    </customSheetView>
    <customSheetView guid="{8C0E2163-61BB-48DF-AFAF-5E75147ED450}"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0"/>
      <headerFooter alignWithMargins="0">
        <oddFooter>&amp;R&amp;"Book Antiqua,Bold"&amp;10Schedule-5/ Page &amp;P of &amp;N</oddFooter>
      </headerFooter>
    </customSheetView>
    <customSheetView guid="{FD7F7BE1-8CB1-460B-98AB-D33E15FD14E6}" showPageBreaks="1" fitToPage="1" printArea="1" hiddenColumns="1" state="hidden" view="pageBreakPreview" topLeftCell="A7">
      <selection activeCell="D23" sqref="D23:E26"/>
      <pageMargins left="0.31" right="0.25" top="0.52" bottom="0.67" header="0.23" footer="0.24"/>
      <printOptions horizontalCentered="1"/>
      <pageSetup paperSize="9" scale="92" fitToHeight="0" orientation="portrait" r:id="rId11"/>
      <headerFooter alignWithMargins="0">
        <oddFooter>&amp;R&amp;"Book Antiqua,Bold"&amp;10Schedule-5/ Page &amp;P of &amp;N</oddFooter>
      </headerFooter>
    </customSheetView>
    <customSheetView guid="{1F4837C2-36FF-4422-95DC-EAAD1B4FAC2F}"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2"/>
      <headerFooter alignWithMargins="0">
        <oddFooter>&amp;R&amp;"Book Antiqua,Bold"&amp;10Schedule-5/ Page &amp;P of &amp;N</oddFooter>
      </headerFooter>
    </customSheetView>
    <customSheetView guid="{27A45B7A-04F2-4516-B80B-5ED0825D4ED3}" scale="90" fitToPage="1" hiddenColumns="1" topLeftCell="A25">
      <selection activeCell="C29" sqref="C29"/>
      <pageMargins left="0.31" right="0.25" top="0.52" bottom="0.67" header="0.23" footer="0.24"/>
      <printOptions horizontalCentered="1"/>
      <pageSetup paperSize="9" scale="91" fitToHeight="0" orientation="portrait" r:id="rId13"/>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091A6405-72DB-46E0-B81A-EC53A5C58396}" scale="90" hiddenColumns="1">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E4E2D7-4BFE-4C24-8B93-9FD441A50336}" scale="90" fitToPage="1" hiddenColumns="1" topLeftCell="A34">
      <selection activeCell="C26" sqref="C26"/>
      <pageMargins left="0.31" right="0.25" top="0.52" bottom="0.67" header="0.23" footer="0.24"/>
      <printOptions horizontalCentered="1"/>
      <pageSetup paperSize="9" scale="91" fitToHeight="0" orientation="portrait" r:id="rId18"/>
      <headerFooter alignWithMargins="0">
        <oddFooter>&amp;R&amp;"Book Antiqua,Bold"&amp;10Schedule-5/ Page &amp;P of &amp;N</oddFooter>
      </headerFooter>
    </customSheetView>
    <customSheetView guid="{E2E57CA5-082B-4C11-AB34-2A298199576B}" showPageBreaks="1" fitToPage="1" printArea="1" hiddenColumns="1" view="pageBreakPreview" topLeftCell="A31">
      <selection activeCell="C21" sqref="C21"/>
      <pageMargins left="0.31" right="0.25" top="0.52" bottom="0.67" header="0.23" footer="0.24"/>
      <printOptions horizontalCentered="1"/>
      <pageSetup paperSize="9" scale="92" fitToHeight="0" orientation="portrait" r:id="rId19"/>
      <headerFooter alignWithMargins="0">
        <oddFooter>&amp;R&amp;"Book Antiqua,Bold"&amp;10Schedule-5/ Page &amp;P of &amp;N</oddFooter>
      </headerFooter>
    </customSheetView>
    <customSheetView guid="{E8B8E0BD-9CB3-4C7D-9BC6-088FDFCB0B4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0"/>
      <headerFooter alignWithMargins="0">
        <oddFooter>&amp;R&amp;"Book Antiqua,Bold"&amp;10Schedule-5/ Page &amp;P of &amp;N</oddFooter>
      </headerFooter>
    </customSheetView>
    <customSheetView guid="{CB39F8EE-FAD8-4C4E-B5E9-5EC27AC08528}"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1"/>
      <headerFooter alignWithMargins="0">
        <oddFooter>&amp;R&amp;"Book Antiqua,Bold"&amp;10Schedule-5/ Page &amp;P of &amp;N</oddFooter>
      </headerFooter>
    </customSheetView>
    <customSheetView guid="{97B2ED79-AE3F-4DF3-959D-96AE4A0B76A0}"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2"/>
      <headerFooter alignWithMargins="0">
        <oddFooter>&amp;R&amp;"Book Antiqua,Bold"&amp;10Schedule-5/ Page &amp;P of &amp;N</oddFooter>
      </headerFooter>
    </customSheetView>
    <customSheetView guid="{2D068FA3-47E3-4516-81A6-894AA90F7864}"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3"/>
      <headerFooter alignWithMargins="0">
        <oddFooter>&amp;R&amp;"Book Antiqua,Bold"&amp;10Schedule-5/ Page &amp;P of &amp;N</oddFooter>
      </headerFooter>
    </customSheetView>
    <customSheetView guid="{25F14B1D-FADD-4C44-AA48-5D402D65337D}"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4"/>
      <headerFooter alignWithMargins="0">
        <oddFooter>&amp;R&amp;"Book Antiqua,Bold"&amp;10Schedule-5/ Page &amp;P of &amp;N</oddFooter>
      </headerFooter>
    </customSheetView>
    <customSheetView guid="{FC366365-2136-48B2-A9F6-DEB708B66B93}" showPageBreaks="1" fitToPage="1" printArea="1" hiddenColumns="1" view="pageBreakPreview">
      <selection activeCell="D15" sqref="D15:E15"/>
      <pageMargins left="0.31" right="0.25" top="0.52" bottom="0.67" header="0.23" footer="0.24"/>
      <printOptions horizontalCentered="1"/>
      <pageSetup paperSize="9" scale="91" fitToHeight="0" orientation="portrait" r:id="rId25"/>
      <headerFooter alignWithMargins="0">
        <oddFooter>&amp;R&amp;"Book Antiqua,Bold"&amp;10Schedule-5/ Page &amp;P of &amp;N</oddFooter>
      </headerFooter>
    </customSheetView>
    <customSheetView guid="{FCAAE906-744B-4580-8002-466CC408DAC9}" scale="115" showPageBreaks="1" fitToPage="1" printArea="1" hiddenColumns="1" view="pageBreakPreview">
      <selection activeCell="D15" sqref="D15:E15"/>
      <pageMargins left="0.31" right="0.25" top="0.52" bottom="0.67" header="0.23" footer="0.24"/>
      <printOptions horizontalCentered="1"/>
      <pageSetup paperSize="9" scale="91" fitToHeight="0" orientation="portrait" r:id="rId26"/>
      <headerFooter alignWithMargins="0">
        <oddFooter>&amp;R&amp;"Book Antiqua,Bold"&amp;10Schedule-5/ Page &amp;P of &amp;N</oddFooter>
      </headerFooter>
    </customSheetView>
  </customSheetViews>
  <mergeCells count="16">
    <mergeCell ref="M13:O13"/>
    <mergeCell ref="A3:E3"/>
    <mergeCell ref="D13:E13"/>
    <mergeCell ref="B8:C8"/>
    <mergeCell ref="B10:C10"/>
    <mergeCell ref="A4:E4"/>
    <mergeCell ref="B11:C11"/>
    <mergeCell ref="B9:C9"/>
    <mergeCell ref="B13:C13"/>
    <mergeCell ref="I13:K13"/>
    <mergeCell ref="B16:C16"/>
    <mergeCell ref="D16:E16"/>
    <mergeCell ref="D14:E14"/>
    <mergeCell ref="B15:C15"/>
    <mergeCell ref="B14:C14"/>
    <mergeCell ref="D15:E15"/>
  </mergeCells>
  <phoneticPr fontId="1" type="noConversion"/>
  <dataValidations xWindow="903" yWindow="564" count="1">
    <dataValidation allowBlank="1" showErrorMessage="1" prompt="You may write remarks regarding Excise Duty here." sqref="D15:E15" xr:uid="{00000000-0002-0000-0600-000000000000}"/>
  </dataValidations>
  <printOptions horizontalCentered="1"/>
  <pageMargins left="0.31" right="0.25" top="0.52" bottom="0.67" header="0.23" footer="0.24"/>
  <pageSetup paperSize="9" scale="91" fitToHeight="0" orientation="portrait" r:id="rId27"/>
  <headerFooter alignWithMargins="0">
    <oddFooter>&amp;R&amp;"Book Antiqua,Bold"&amp;10Schedule-5/ Page &amp;P of &amp;N</oddFooter>
  </headerFooter>
  <ignoredErrors>
    <ignoredError sqref="A14" numberStoredAsText="1"/>
    <ignoredError sqref="D15"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
    <tabColor indexed="33"/>
  </sheetPr>
  <dimension ref="A1:X92"/>
  <sheetViews>
    <sheetView topLeftCell="A34" zoomScale="90" zoomScaleNormal="90" zoomScaleSheetLayoutView="100" workbookViewId="0">
      <selection activeCell="H8" sqref="H8"/>
    </sheetView>
  </sheetViews>
  <sheetFormatPr defaultColWidth="10" defaultRowHeight="16.5"/>
  <cols>
    <col min="1" max="1" width="10.375" style="29" customWidth="1"/>
    <col min="2" max="2" width="40.875" style="29" customWidth="1"/>
    <col min="3" max="3" width="17.5" style="29" customWidth="1"/>
    <col min="4" max="4" width="20.5" style="29" customWidth="1"/>
    <col min="5" max="5" width="20" style="29" customWidth="1"/>
    <col min="6" max="8" width="10" style="123" customWidth="1"/>
    <col min="9" max="9" width="12.25" style="123" hidden="1" customWidth="1"/>
    <col min="10" max="10" width="12.625" style="123" hidden="1" customWidth="1"/>
    <col min="11" max="11" width="15" style="123" hidden="1" customWidth="1"/>
    <col min="12" max="13" width="10" style="123" hidden="1" customWidth="1"/>
    <col min="14" max="14" width="18.625" style="123" hidden="1" customWidth="1"/>
    <col min="15" max="15" width="16" style="123" hidden="1" customWidth="1"/>
    <col min="16" max="16" width="10" style="123" hidden="1" customWidth="1"/>
    <col min="17" max="17" width="10" style="123" customWidth="1"/>
    <col min="18" max="18" width="10" style="26" customWidth="1"/>
    <col min="19" max="24" width="10" style="123" customWidth="1"/>
    <col min="25" max="16384" width="10" style="26"/>
  </cols>
  <sheetData>
    <row r="1" spans="1:15" ht="18" customHeight="1">
      <c r="A1" s="48" t="str">
        <f>Cover!B3</f>
        <v>Specification No.: CC/T/W-PILE/DOM/A10/26/08899</v>
      </c>
      <c r="B1" s="49"/>
      <c r="C1" s="50"/>
      <c r="D1" s="50"/>
      <c r="E1" s="4" t="s">
        <v>361</v>
      </c>
    </row>
    <row r="2" spans="1:15" ht="8.1" customHeight="1">
      <c r="A2" s="2"/>
      <c r="B2" s="5"/>
      <c r="C2" s="3"/>
      <c r="D2" s="3"/>
      <c r="E2" s="1"/>
      <c r="F2" s="156"/>
    </row>
    <row r="3" spans="1:15" ht="39.950000000000003" customHeight="1">
      <c r="A3" s="823" t="str">
        <f>Cover!$B$2</f>
        <v xml:space="preserve">Pile Foundation package PL-01 under “Transmission Line works of 765KV Angul-Srikakulam 2nd D/c Transmission line part-I”.     </v>
      </c>
      <c r="B3" s="823"/>
      <c r="C3" s="823"/>
      <c r="D3" s="823"/>
      <c r="E3" s="823"/>
    </row>
    <row r="4" spans="1:15" ht="21.95" customHeight="1">
      <c r="A4" s="798" t="s">
        <v>353</v>
      </c>
      <c r="B4" s="798"/>
      <c r="C4" s="798"/>
      <c r="D4" s="798"/>
      <c r="E4" s="798"/>
    </row>
    <row r="5" spans="1:15" ht="12" customHeight="1">
      <c r="A5" s="32"/>
      <c r="B5" s="27"/>
      <c r="C5" s="27"/>
      <c r="D5" s="27"/>
      <c r="E5" s="27"/>
    </row>
    <row r="6" spans="1:15" ht="18" customHeight="1">
      <c r="A6" s="23" t="str">
        <f>'Sch-1'!A6</f>
        <v>Bidder’s Name and Address (Sole Bidder) :</v>
      </c>
      <c r="D6" s="53" t="s">
        <v>341</v>
      </c>
    </row>
    <row r="7" spans="1:15" ht="18" customHeight="1">
      <c r="A7" s="147" t="str">
        <f>'Sch-1'!A7</f>
        <v/>
      </c>
      <c r="D7" s="54" t="str">
        <f>'Sch-1'!O7</f>
        <v>Contract Services</v>
      </c>
    </row>
    <row r="8" spans="1:15" ht="18" customHeight="1">
      <c r="A8" s="30" t="s">
        <v>351</v>
      </c>
      <c r="B8" s="797" t="str">
        <f>IF('Sch-1'!F8=0, "", 'Sch-1'!F8)</f>
        <v/>
      </c>
      <c r="C8" s="797"/>
      <c r="D8" s="54" t="str">
        <f>'Sch-1'!O8</f>
        <v>Power Grid Corporation of India Ltd.,</v>
      </c>
    </row>
    <row r="9" spans="1:15" ht="18" customHeight="1">
      <c r="A9" s="30" t="s">
        <v>352</v>
      </c>
      <c r="B9" s="797" t="str">
        <f>IF('Sch-1'!F9=0, "", 'Sch-1'!F9)</f>
        <v/>
      </c>
      <c r="C9" s="797"/>
      <c r="D9" s="54" t="str">
        <f>'Sch-1'!O9</f>
        <v>"Saudamini", Plot No.-2</v>
      </c>
    </row>
    <row r="10" spans="1:15" ht="18" customHeight="1">
      <c r="A10" s="31"/>
      <c r="B10" s="797" t="str">
        <f>IF('Sch-1'!F10=0, "", 'Sch-1'!F10)</f>
        <v/>
      </c>
      <c r="C10" s="797"/>
      <c r="D10" s="54" t="str">
        <f>'Sch-1'!O10</f>
        <v xml:space="preserve">Sector-29, </v>
      </c>
    </row>
    <row r="11" spans="1:15" ht="18" customHeight="1">
      <c r="A11" s="31"/>
      <c r="B11" s="797" t="str">
        <f>IF('Sch-1'!F11=0, "", 'Sch-1'!F11)</f>
        <v/>
      </c>
      <c r="C11" s="797"/>
      <c r="D11" s="54" t="str">
        <f>'Sch-1'!O11</f>
        <v>Gurugram (Haryana) - 122001</v>
      </c>
    </row>
    <row r="12" spans="1:15" ht="8.1" customHeight="1"/>
    <row r="13" spans="1:15" ht="21.95" customHeight="1">
      <c r="A13" s="59" t="s">
        <v>324</v>
      </c>
      <c r="B13" s="799" t="s">
        <v>325</v>
      </c>
      <c r="C13" s="800"/>
      <c r="D13" s="796" t="s">
        <v>326</v>
      </c>
      <c r="E13" s="787"/>
      <c r="I13" s="794" t="s">
        <v>240</v>
      </c>
      <c r="J13" s="794"/>
      <c r="K13" s="794"/>
      <c r="M13" s="794" t="s">
        <v>268</v>
      </c>
      <c r="N13" s="794"/>
      <c r="O13" s="794"/>
    </row>
    <row r="14" spans="1:15" ht="18" customHeight="1">
      <c r="A14" s="33" t="s">
        <v>327</v>
      </c>
      <c r="B14" s="791" t="s">
        <v>328</v>
      </c>
      <c r="C14" s="792"/>
      <c r="D14" s="788" t="e">
        <f>#REF!*C16</f>
        <v>#REF!</v>
      </c>
      <c r="E14" s="789"/>
      <c r="I14" s="197" t="s">
        <v>215</v>
      </c>
      <c r="K14" s="197" t="e">
        <f>ROUND('Sch-1'!AD3*C16,0)</f>
        <v>#REF!</v>
      </c>
      <c r="M14" s="197" t="s">
        <v>215</v>
      </c>
      <c r="O14" s="197" t="e">
        <f>ROUND('Sch-1'!AD5*C16,0)</f>
        <v>#REF!</v>
      </c>
    </row>
    <row r="15" spans="1:15" ht="75.75" customHeight="1">
      <c r="A15" s="34"/>
      <c r="B15" s="790" t="s">
        <v>58</v>
      </c>
      <c r="C15" s="790"/>
      <c r="D15" s="821"/>
      <c r="E15" s="821"/>
    </row>
    <row r="16" spans="1:15" ht="36" customHeight="1">
      <c r="A16" s="34"/>
      <c r="B16" s="35" t="s">
        <v>354</v>
      </c>
      <c r="C16" s="372" t="e">
        <f>'Sch-2'!#REF!</f>
        <v>#REF!</v>
      </c>
      <c r="D16" s="821"/>
      <c r="E16" s="821"/>
    </row>
    <row r="17" spans="1:15" ht="18" customHeight="1">
      <c r="A17" s="33" t="s">
        <v>329</v>
      </c>
      <c r="B17" s="791" t="s">
        <v>53</v>
      </c>
      <c r="C17" s="802"/>
      <c r="D17" s="822" t="e">
        <f>ROUND((C19+C20)*C21,0)</f>
        <v>#REF!</v>
      </c>
      <c r="E17" s="822"/>
      <c r="I17" s="197" t="s">
        <v>241</v>
      </c>
      <c r="K17" s="198">
        <f>IF(ISERROR(ROUND((J19+J20)*C21,0)),0, ROUND((J19+J20)*C21,0))</f>
        <v>0</v>
      </c>
      <c r="M17" s="197" t="s">
        <v>241</v>
      </c>
      <c r="O17" s="198">
        <f>IF(ISERROR(ROUND((N19+N20)*C21,0)),0, ROUND((N19+N20)*C21,0))</f>
        <v>0</v>
      </c>
    </row>
    <row r="18" spans="1:15" ht="72.75" customHeight="1">
      <c r="A18" s="34"/>
      <c r="B18" s="790" t="s">
        <v>57</v>
      </c>
      <c r="C18" s="790"/>
      <c r="D18" s="815"/>
      <c r="E18" s="816"/>
      <c r="I18" s="199" t="e">
        <f>C19/'Sch-1'!AD1</f>
        <v>#REF!</v>
      </c>
      <c r="K18" s="123">
        <f>'Sch-1'!AD3</f>
        <v>0</v>
      </c>
      <c r="M18" s="199" t="e">
        <f>I18</f>
        <v>#REF!</v>
      </c>
      <c r="O18" s="123">
        <f>'Sch-1'!AD5</f>
        <v>0</v>
      </c>
    </row>
    <row r="19" spans="1:15" ht="35.25" customHeight="1">
      <c r="A19" s="34"/>
      <c r="B19" s="35" t="s">
        <v>258</v>
      </c>
      <c r="C19" s="373" t="e">
        <f>'Sch-2'!#REF!*(1-'Sch-1'!T15)</f>
        <v>#REF!</v>
      </c>
      <c r="D19" s="817"/>
      <c r="E19" s="818"/>
      <c r="I19" s="200" t="s">
        <v>260</v>
      </c>
      <c r="J19" s="123" t="e">
        <f>I18*K18</f>
        <v>#REF!</v>
      </c>
      <c r="M19" s="200" t="s">
        <v>260</v>
      </c>
      <c r="N19" s="123" t="e">
        <f>M18*O18</f>
        <v>#REF!</v>
      </c>
    </row>
    <row r="20" spans="1:15" ht="20.25" customHeight="1">
      <c r="A20" s="34"/>
      <c r="B20" s="35" t="e">
        <f>"Excise duty on this amount @ " &amp; C16*100 &amp; "%"</f>
        <v>#REF!</v>
      </c>
      <c r="C20" s="152" t="e">
        <f>C16*C19</f>
        <v>#REF!</v>
      </c>
      <c r="D20" s="817"/>
      <c r="E20" s="818"/>
      <c r="I20" s="200" t="s">
        <v>261</v>
      </c>
      <c r="J20" s="123" t="e">
        <f>J19*C16</f>
        <v>#REF!</v>
      </c>
      <c r="M20" s="200" t="s">
        <v>261</v>
      </c>
      <c r="N20" s="123" t="e">
        <f>N19*C16</f>
        <v>#REF!</v>
      </c>
    </row>
    <row r="21" spans="1:15" ht="18" customHeight="1">
      <c r="A21" s="34"/>
      <c r="B21" s="35" t="s">
        <v>55</v>
      </c>
      <c r="C21" s="372" t="e">
        <f>'Sch-2'!#REF!</f>
        <v>#REF!</v>
      </c>
      <c r="D21" s="819"/>
      <c r="E21" s="820"/>
      <c r="I21" s="200"/>
      <c r="M21" s="200"/>
    </row>
    <row r="22" spans="1:15" ht="18" customHeight="1">
      <c r="A22" s="33" t="s">
        <v>330</v>
      </c>
      <c r="B22" s="791" t="s">
        <v>54</v>
      </c>
      <c r="C22" s="802"/>
      <c r="D22" s="788" t="e">
        <f>ROUND((C24+C25)*C26,0)</f>
        <v>#REF!</v>
      </c>
      <c r="E22" s="789"/>
      <c r="I22" s="197" t="s">
        <v>242</v>
      </c>
      <c r="K22" s="197">
        <f>IF(ISERROR(ROUND((J24+J25)*C26,0)),0, ROUND((J24+J25)*C26,0))</f>
        <v>0</v>
      </c>
      <c r="M22" s="197" t="s">
        <v>242</v>
      </c>
      <c r="O22" s="197">
        <f>IF(ISERROR(ROUND((N24+N25)*C26,0)),0, ROUND((N24+N25)*C26,0))</f>
        <v>0</v>
      </c>
    </row>
    <row r="23" spans="1:15" ht="69" customHeight="1">
      <c r="A23" s="34"/>
      <c r="B23" s="790" t="s">
        <v>56</v>
      </c>
      <c r="C23" s="790"/>
      <c r="D23" s="815"/>
      <c r="E23" s="816"/>
      <c r="I23" s="199" t="e">
        <f>C24/'Sch-1'!AD1</f>
        <v>#REF!</v>
      </c>
      <c r="K23" s="123">
        <f>K18</f>
        <v>0</v>
      </c>
      <c r="M23" s="199" t="e">
        <f>I23</f>
        <v>#REF!</v>
      </c>
      <c r="O23" s="123">
        <f>O18</f>
        <v>0</v>
      </c>
    </row>
    <row r="24" spans="1:15" ht="34.5" customHeight="1">
      <c r="A24" s="34"/>
      <c r="B24" s="35" t="s">
        <v>259</v>
      </c>
      <c r="C24" s="295" t="e">
        <f>#REF!-C19</f>
        <v>#REF!</v>
      </c>
      <c r="D24" s="817"/>
      <c r="E24" s="818"/>
      <c r="I24" s="200" t="s">
        <v>260</v>
      </c>
      <c r="J24" s="123" t="e">
        <f>I23*K23</f>
        <v>#REF!</v>
      </c>
      <c r="M24" s="200" t="s">
        <v>260</v>
      </c>
      <c r="N24" s="123" t="e">
        <f>M23*O23</f>
        <v>#REF!</v>
      </c>
    </row>
    <row r="25" spans="1:15" ht="23.25" customHeight="1">
      <c r="A25" s="34"/>
      <c r="B25" s="35" t="e">
        <f>"Excise duty on this amount @ " &amp; C16*100 &amp; "%"</f>
        <v>#REF!</v>
      </c>
      <c r="C25" s="233" t="e">
        <f>C24*C16</f>
        <v>#REF!</v>
      </c>
      <c r="D25" s="817"/>
      <c r="E25" s="818"/>
      <c r="I25" s="200" t="s">
        <v>261</v>
      </c>
      <c r="J25" s="123" t="e">
        <f>J24*C16</f>
        <v>#REF!</v>
      </c>
      <c r="M25" s="200" t="s">
        <v>261</v>
      </c>
      <c r="N25" s="123" t="e">
        <f>N24*C16</f>
        <v>#REF!</v>
      </c>
    </row>
    <row r="26" spans="1:15" ht="22.5" customHeight="1">
      <c r="A26" s="34"/>
      <c r="B26" s="35" t="s">
        <v>251</v>
      </c>
      <c r="C26" s="252" t="e">
        <f>'Sch-2'!#REF!</f>
        <v>#REF!</v>
      </c>
      <c r="D26" s="819"/>
      <c r="E26" s="820"/>
    </row>
    <row r="27" spans="1:15" ht="18" customHeight="1">
      <c r="A27" s="33" t="s">
        <v>331</v>
      </c>
      <c r="B27" s="791" t="s">
        <v>367</v>
      </c>
      <c r="C27" s="802"/>
      <c r="D27" s="788" t="e">
        <f>'Sch-2'!#REF!</f>
        <v>#REF!</v>
      </c>
      <c r="E27" s="789"/>
    </row>
    <row r="28" spans="1:15" ht="50.1" customHeight="1">
      <c r="A28" s="34"/>
      <c r="B28" s="814" t="s">
        <v>42</v>
      </c>
      <c r="C28" s="790"/>
      <c r="D28" s="805"/>
      <c r="E28" s="805"/>
    </row>
    <row r="29" spans="1:15" ht="26.25" customHeight="1">
      <c r="A29" s="34"/>
      <c r="B29" s="234" t="s">
        <v>61</v>
      </c>
      <c r="C29" s="370" t="s">
        <v>44</v>
      </c>
      <c r="D29" s="805"/>
      <c r="E29" s="805"/>
    </row>
    <row r="30" spans="1:15" ht="18" customHeight="1">
      <c r="A30" s="33" t="s">
        <v>336</v>
      </c>
      <c r="B30" s="791" t="s">
        <v>368</v>
      </c>
      <c r="C30" s="802"/>
      <c r="D30" s="788" t="e">
        <f>'Sch-2'!#REF!</f>
        <v>#REF!</v>
      </c>
      <c r="E30" s="789"/>
    </row>
    <row r="31" spans="1:15" ht="50.1" customHeight="1">
      <c r="A31" s="34"/>
      <c r="B31" s="814" t="s">
        <v>43</v>
      </c>
      <c r="C31" s="790"/>
      <c r="D31" s="805"/>
      <c r="E31" s="805"/>
    </row>
    <row r="32" spans="1:15" ht="26.25" customHeight="1">
      <c r="A32" s="34"/>
      <c r="B32" s="234" t="s">
        <v>369</v>
      </c>
      <c r="C32" s="370" t="s">
        <v>45</v>
      </c>
      <c r="D32" s="805"/>
      <c r="E32" s="805"/>
    </row>
    <row r="33" spans="1:15" ht="18" customHeight="1">
      <c r="A33" s="33" t="s">
        <v>338</v>
      </c>
      <c r="B33" s="791" t="s">
        <v>332</v>
      </c>
      <c r="C33" s="802"/>
      <c r="D33" s="788" t="e">
        <f>'Sch-2'!#REF!</f>
        <v>#REF!</v>
      </c>
      <c r="E33" s="789"/>
    </row>
    <row r="34" spans="1:15" ht="60" customHeight="1">
      <c r="A34" s="34"/>
      <c r="B34" s="803" t="s">
        <v>60</v>
      </c>
      <c r="C34" s="804"/>
      <c r="D34" s="805"/>
      <c r="E34" s="805"/>
    </row>
    <row r="35" spans="1:15" ht="36" customHeight="1">
      <c r="A35" s="34"/>
      <c r="B35" s="234" t="s">
        <v>370</v>
      </c>
      <c r="C35" s="370" t="s">
        <v>46</v>
      </c>
      <c r="D35" s="805"/>
      <c r="E35" s="805"/>
    </row>
    <row r="36" spans="1:15" ht="18" customHeight="1">
      <c r="A36" s="806"/>
      <c r="B36" s="807" t="s">
        <v>262</v>
      </c>
      <c r="C36" s="808"/>
      <c r="D36" s="809" t="e">
        <f>SUM(D14,D17,D22)</f>
        <v>#REF!</v>
      </c>
      <c r="E36" s="809"/>
      <c r="I36" s="123" t="s">
        <v>266</v>
      </c>
      <c r="K36" s="201" t="e">
        <f>K14+K17+K22</f>
        <v>#REF!</v>
      </c>
      <c r="M36" s="123" t="s">
        <v>269</v>
      </c>
      <c r="O36" s="201" t="e">
        <f>O14+O17+O22</f>
        <v>#REF!</v>
      </c>
    </row>
    <row r="37" spans="1:15" ht="50.1" customHeight="1">
      <c r="A37" s="806"/>
      <c r="B37" s="810" t="s">
        <v>263</v>
      </c>
      <c r="C37" s="811"/>
      <c r="D37" s="812" t="s">
        <v>264</v>
      </c>
      <c r="E37" s="813"/>
    </row>
    <row r="38" spans="1:15" ht="18" customHeight="1">
      <c r="B38" s="37"/>
      <c r="C38" s="37"/>
      <c r="D38" s="38"/>
      <c r="E38" s="38"/>
    </row>
    <row r="39" spans="1:15" ht="99" customHeight="1">
      <c r="A39" s="58" t="s">
        <v>51</v>
      </c>
      <c r="B39" s="801" t="s">
        <v>385</v>
      </c>
      <c r="C39" s="801"/>
      <c r="D39" s="801"/>
      <c r="E39" s="801"/>
    </row>
    <row r="40" spans="1:15" ht="18" customHeight="1">
      <c r="A40" s="39"/>
      <c r="B40" s="39"/>
      <c r="C40" s="39"/>
      <c r="D40" s="39"/>
      <c r="E40" s="39"/>
    </row>
    <row r="41" spans="1:15" ht="30" customHeight="1">
      <c r="A41" s="39"/>
      <c r="B41" s="39"/>
      <c r="C41" s="25"/>
      <c r="D41" s="39"/>
      <c r="E41" s="39"/>
    </row>
    <row r="42" spans="1:15" ht="30" customHeight="1">
      <c r="A42" s="24" t="s">
        <v>62</v>
      </c>
      <c r="B42" s="77" t="str">
        <f>IF('Sch-1'!D40=0,"", 'Sch-1'!D40)</f>
        <v>--</v>
      </c>
      <c r="C42" s="25" t="s">
        <v>349</v>
      </c>
      <c r="D42" s="75" t="str">
        <f>IF('Sch-1'!O41=0,"",'Sch-1'!O41)</f>
        <v/>
      </c>
      <c r="F42" s="202"/>
    </row>
    <row r="43" spans="1:15" ht="30" customHeight="1">
      <c r="A43" s="24" t="s">
        <v>386</v>
      </c>
      <c r="B43" s="74" t="str">
        <f>IF('Sch-1'!D41=0,"", 'Sch-1'!D41)</f>
        <v/>
      </c>
      <c r="C43" s="25" t="s">
        <v>350</v>
      </c>
      <c r="D43" s="75" t="str">
        <f>IF('Sch-1'!O42=0,"",'Sch-1'!O42)</f>
        <v/>
      </c>
      <c r="F43" s="202"/>
    </row>
    <row r="44" spans="1:15" ht="30" customHeight="1">
      <c r="A44" s="160"/>
      <c r="B44" s="159"/>
      <c r="C44" s="25"/>
      <c r="D44" s="123"/>
      <c r="E44" s="123"/>
      <c r="F44" s="202"/>
    </row>
    <row r="45" spans="1:15" ht="33" customHeight="1">
      <c r="A45" s="160"/>
      <c r="B45" s="159"/>
      <c r="C45" s="156"/>
      <c r="D45" s="174"/>
      <c r="E45" s="171"/>
      <c r="F45" s="202"/>
    </row>
    <row r="46" spans="1:15" ht="21.95" customHeight="1">
      <c r="A46" s="172"/>
      <c r="B46" s="172"/>
      <c r="C46" s="172"/>
      <c r="D46" s="172"/>
      <c r="E46" s="173"/>
    </row>
    <row r="47" spans="1:15" ht="21.95" customHeight="1">
      <c r="A47" s="172"/>
      <c r="B47" s="172"/>
      <c r="C47" s="172"/>
      <c r="D47" s="172"/>
      <c r="E47" s="173"/>
    </row>
    <row r="48" spans="1:15" ht="21.95" customHeight="1">
      <c r="A48" s="172"/>
      <c r="B48" s="172"/>
      <c r="C48" s="172"/>
      <c r="D48" s="172"/>
      <c r="E48" s="173"/>
    </row>
    <row r="49" spans="1:5" ht="21.95" customHeight="1">
      <c r="A49" s="172"/>
      <c r="B49" s="172"/>
      <c r="C49" s="172"/>
      <c r="D49" s="172"/>
      <c r="E49" s="173"/>
    </row>
    <row r="50" spans="1:5" ht="21.95" customHeight="1">
      <c r="A50" s="172"/>
      <c r="B50" s="172"/>
      <c r="C50" s="172"/>
      <c r="D50" s="172"/>
      <c r="E50" s="173"/>
    </row>
    <row r="51" spans="1:5" ht="21.95" customHeight="1">
      <c r="A51" s="172"/>
      <c r="B51" s="172"/>
      <c r="C51" s="172"/>
      <c r="D51" s="172"/>
      <c r="E51" s="173"/>
    </row>
    <row r="52" spans="1:5" ht="24.95" customHeight="1">
      <c r="A52" s="171"/>
      <c r="B52" s="171"/>
      <c r="C52" s="171"/>
      <c r="D52" s="171"/>
      <c r="E52" s="171"/>
    </row>
    <row r="53" spans="1:5" ht="24.95" customHeight="1">
      <c r="A53" s="171"/>
      <c r="B53" s="171"/>
      <c r="C53" s="171"/>
      <c r="D53" s="171"/>
      <c r="E53" s="171"/>
    </row>
    <row r="54" spans="1:5" ht="24.95" customHeight="1">
      <c r="A54" s="171"/>
      <c r="B54" s="171"/>
      <c r="C54" s="171"/>
      <c r="D54" s="171"/>
      <c r="E54" s="171"/>
    </row>
    <row r="55" spans="1:5" ht="24.95" customHeight="1">
      <c r="A55" s="171"/>
      <c r="B55" s="171"/>
      <c r="C55" s="171"/>
      <c r="D55" s="171"/>
      <c r="E55" s="171"/>
    </row>
    <row r="56" spans="1:5" ht="24.95" customHeight="1">
      <c r="A56" s="171"/>
      <c r="B56" s="171"/>
      <c r="C56" s="171"/>
      <c r="D56" s="171"/>
      <c r="E56" s="171"/>
    </row>
    <row r="57" spans="1:5" ht="24.95" customHeight="1">
      <c r="A57" s="171"/>
      <c r="B57" s="171"/>
      <c r="C57" s="171"/>
      <c r="D57" s="171"/>
      <c r="E57" s="171"/>
    </row>
    <row r="58" spans="1:5" ht="24.95" customHeight="1">
      <c r="A58" s="171"/>
      <c r="B58" s="171"/>
      <c r="C58" s="171"/>
      <c r="D58" s="171"/>
      <c r="E58" s="171"/>
    </row>
    <row r="59" spans="1:5" ht="24.95" customHeight="1">
      <c r="A59" s="171"/>
      <c r="B59" s="171"/>
      <c r="C59" s="171"/>
      <c r="D59" s="171"/>
      <c r="E59" s="171"/>
    </row>
    <row r="60" spans="1:5" ht="24.95" customHeight="1">
      <c r="A60" s="171"/>
      <c r="B60" s="171"/>
      <c r="C60" s="171"/>
      <c r="D60" s="171"/>
      <c r="E60" s="171"/>
    </row>
    <row r="61" spans="1:5" ht="24.95" customHeight="1">
      <c r="A61" s="171"/>
      <c r="B61" s="171"/>
      <c r="C61" s="171"/>
      <c r="D61" s="171"/>
      <c r="E61" s="171"/>
    </row>
    <row r="62" spans="1:5" ht="24.95" customHeight="1">
      <c r="A62" s="171"/>
      <c r="B62" s="171"/>
      <c r="C62" s="171"/>
      <c r="D62" s="171"/>
      <c r="E62" s="171"/>
    </row>
    <row r="63" spans="1:5" ht="24.95" customHeight="1">
      <c r="A63" s="171"/>
      <c r="B63" s="171"/>
      <c r="C63" s="171"/>
      <c r="D63" s="171"/>
      <c r="E63" s="171"/>
    </row>
    <row r="64" spans="1:5" ht="24.95" customHeight="1">
      <c r="A64" s="171"/>
      <c r="B64" s="171"/>
      <c r="C64" s="171"/>
      <c r="D64" s="171"/>
      <c r="E64" s="171"/>
    </row>
    <row r="65" spans="1:5" ht="24.95" customHeight="1">
      <c r="A65" s="171"/>
      <c r="B65" s="171"/>
      <c r="C65" s="171"/>
      <c r="D65" s="171"/>
      <c r="E65" s="171"/>
    </row>
    <row r="66" spans="1:5" ht="24.95" customHeight="1">
      <c r="A66" s="171"/>
      <c r="B66" s="171"/>
      <c r="C66" s="171"/>
      <c r="D66" s="171"/>
      <c r="E66" s="171"/>
    </row>
    <row r="67" spans="1:5" ht="24.95" customHeight="1">
      <c r="A67" s="171"/>
      <c r="B67" s="171"/>
      <c r="C67" s="171"/>
      <c r="D67" s="171"/>
      <c r="E67" s="171"/>
    </row>
    <row r="68" spans="1:5" ht="24.95" customHeight="1">
      <c r="A68" s="171"/>
      <c r="B68" s="171"/>
      <c r="C68" s="171"/>
      <c r="D68" s="171"/>
      <c r="E68" s="171"/>
    </row>
    <row r="69" spans="1:5" ht="24.95" customHeight="1">
      <c r="A69" s="171"/>
      <c r="B69" s="171"/>
      <c r="C69" s="171"/>
      <c r="D69" s="171"/>
      <c r="E69" s="171"/>
    </row>
    <row r="70" spans="1:5" ht="24.95" customHeight="1">
      <c r="A70" s="171"/>
      <c r="B70" s="171"/>
      <c r="C70" s="171"/>
      <c r="D70" s="171"/>
      <c r="E70" s="171"/>
    </row>
    <row r="71" spans="1:5" ht="24.95" customHeight="1">
      <c r="A71" s="171"/>
      <c r="B71" s="171"/>
      <c r="C71" s="171"/>
      <c r="D71" s="171"/>
      <c r="E71" s="171"/>
    </row>
    <row r="72" spans="1:5" ht="24.95" customHeight="1">
      <c r="A72" s="171"/>
      <c r="B72" s="171"/>
      <c r="C72" s="171"/>
      <c r="D72" s="171"/>
      <c r="E72" s="171"/>
    </row>
    <row r="73" spans="1:5" ht="24.95" customHeight="1">
      <c r="A73" s="171"/>
      <c r="B73" s="171"/>
      <c r="C73" s="171"/>
      <c r="D73" s="171"/>
      <c r="E73" s="171"/>
    </row>
    <row r="74" spans="1:5" ht="24.95" customHeight="1">
      <c r="A74" s="171"/>
      <c r="B74" s="171"/>
      <c r="C74" s="171"/>
      <c r="D74" s="171"/>
      <c r="E74" s="171"/>
    </row>
    <row r="75" spans="1:5">
      <c r="A75" s="171"/>
      <c r="B75" s="171"/>
      <c r="C75" s="171"/>
      <c r="D75" s="171"/>
      <c r="E75" s="171"/>
    </row>
    <row r="76" spans="1:5">
      <c r="A76" s="171"/>
      <c r="B76" s="171"/>
      <c r="C76" s="171"/>
      <c r="D76" s="171"/>
      <c r="E76" s="171"/>
    </row>
    <row r="77" spans="1:5">
      <c r="A77" s="171"/>
      <c r="B77" s="171"/>
      <c r="C77" s="171"/>
      <c r="D77" s="171"/>
      <c r="E77" s="171"/>
    </row>
    <row r="78" spans="1:5">
      <c r="A78" s="171"/>
      <c r="B78" s="171"/>
      <c r="C78" s="171"/>
      <c r="D78" s="171"/>
      <c r="E78" s="171"/>
    </row>
    <row r="79" spans="1:5">
      <c r="A79" s="171"/>
      <c r="B79" s="171"/>
      <c r="C79" s="171"/>
      <c r="D79" s="171"/>
      <c r="E79" s="171"/>
    </row>
    <row r="80" spans="1:5">
      <c r="A80" s="171"/>
      <c r="B80" s="171"/>
      <c r="C80" s="171"/>
      <c r="D80" s="171"/>
      <c r="E80" s="171"/>
    </row>
    <row r="81" spans="1:5">
      <c r="A81" s="171"/>
      <c r="B81" s="171"/>
      <c r="C81" s="171"/>
      <c r="D81" s="171"/>
      <c r="E81" s="171"/>
    </row>
    <row r="82" spans="1:5">
      <c r="A82" s="171"/>
      <c r="B82" s="171"/>
      <c r="C82" s="171"/>
      <c r="D82" s="171"/>
      <c r="E82" s="171"/>
    </row>
    <row r="83" spans="1:5">
      <c r="A83" s="171"/>
      <c r="B83" s="171"/>
      <c r="C83" s="171"/>
      <c r="D83" s="171"/>
      <c r="E83" s="171"/>
    </row>
    <row r="84" spans="1:5">
      <c r="A84" s="171"/>
      <c r="B84" s="171"/>
      <c r="C84" s="171"/>
      <c r="D84" s="171"/>
      <c r="E84" s="171"/>
    </row>
    <row r="85" spans="1:5">
      <c r="A85" s="171"/>
      <c r="B85" s="171"/>
      <c r="C85" s="171"/>
      <c r="D85" s="171"/>
      <c r="E85" s="171"/>
    </row>
    <row r="86" spans="1:5">
      <c r="A86" s="171"/>
      <c r="B86" s="171"/>
      <c r="C86" s="171"/>
      <c r="D86" s="171"/>
      <c r="E86" s="171"/>
    </row>
    <row r="87" spans="1:5">
      <c r="A87" s="171"/>
      <c r="B87" s="171"/>
      <c r="C87" s="171"/>
      <c r="D87" s="171"/>
      <c r="E87" s="171"/>
    </row>
    <row r="88" spans="1:5">
      <c r="A88" s="171"/>
      <c r="B88" s="171"/>
      <c r="C88" s="171"/>
      <c r="D88" s="171"/>
      <c r="E88" s="171"/>
    </row>
    <row r="89" spans="1:5">
      <c r="A89" s="171"/>
      <c r="B89" s="171"/>
      <c r="C89" s="171"/>
      <c r="D89" s="171"/>
      <c r="E89" s="171"/>
    </row>
    <row r="90" spans="1:5">
      <c r="A90" s="171"/>
      <c r="B90" s="171"/>
      <c r="C90" s="171"/>
      <c r="D90" s="171"/>
      <c r="E90" s="171"/>
    </row>
    <row r="91" spans="1:5">
      <c r="A91" s="171"/>
      <c r="B91" s="171"/>
      <c r="C91" s="171"/>
      <c r="D91" s="171"/>
      <c r="E91" s="171"/>
    </row>
    <row r="92" spans="1:5">
      <c r="A92" s="171"/>
      <c r="B92" s="171"/>
      <c r="C92" s="171"/>
      <c r="D92" s="171"/>
      <c r="E92" s="171"/>
    </row>
  </sheetData>
  <dataConsolidate/>
  <customSheetViews>
    <customSheetView guid="{93F2FEDA-AB07-4652-9895-BE34975CD6CE}" scale="90" hiddenColumns="1" state="hidden" topLeftCell="A34">
      <selection activeCell="H8" sqref="H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D4DE57C7-E521-4428-80BD-545B19793C78}" scale="90" hiddenColumns="1" state="hidden" topLeftCell="A34">
      <selection activeCell="H8" sqref="H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427AF4ED-2BDF-478F-9F0A-595838FA0EC8}" scale="90" hiddenColumns="1" state="hidden" topLeftCell="A34">
      <selection activeCell="H8" sqref="H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EF8F60CB-82F3-477F-A7D3-94F4C70843DC}" scale="90" hiddenColumns="1" state="hidden" topLeftCell="A34">
      <selection activeCell="H8" sqref="H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9658319F-66FC-48F8-AB8A-302F6F77BA10}" scale="90" hiddenColumns="1" state="hidden" topLeftCell="A34">
      <selection activeCell="H8" sqref="H8"/>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4A148BB-8D25-43B9-8797-A9D3AE767B49}" scale="90" hiddenColumns="1" state="hidden" topLeftCell="A34">
      <selection activeCell="H8" sqref="H8"/>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14760DF-5EB1-4543-9C04-C1A23AAE4384}" scale="90" hiddenColumns="1" state="hidden" topLeftCell="A34">
      <selection activeCell="H8" sqref="H8"/>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E0CEA4D-1A4E-4C32-BF92-B8DA3D3423E5}" scale="90" hiddenColumns="1" state="hidden" topLeftCell="A34">
      <selection activeCell="H8" sqref="H8"/>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3DA0B320-DAF7-4F4A-921A-9FCFD188E8C7}" scale="90" hiddenColumns="1" state="hidden" topLeftCell="A34">
      <selection activeCell="H8" sqref="H8"/>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8C0E2163-61BB-48DF-AFAF-5E75147ED450}" scale="90" hiddenColumns="1" state="hidden" topLeftCell="A34">
      <selection activeCell="H8" sqref="H8"/>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FD7F7BE1-8CB1-460B-98AB-D33E15FD14E6}" scale="90" hiddenColumns="1" state="hidden" topLeftCell="A34">
      <selection activeCell="H8" sqref="H8"/>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F4837C2-36FF-4422-95DC-EAAD1B4FAC2F}" scale="90" hiddenColumns="1" state="hidden" topLeftCell="A34">
      <selection activeCell="H8" sqref="H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scale="90" hiddenColumns="1" state="hidden" topLeftCell="A30">
      <selection activeCell="D23" sqref="D23:E26"/>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091A6405-72DB-46E0-B81A-EC53A5C58396}" scale="90" hiddenColumns="1" state="hidden" topLeftCell="A12">
      <selection activeCell="D18" sqref="D18:E21"/>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E4E2D7-4BFE-4C24-8B93-9FD441A50336}" scale="90" hiddenColumns="1" state="hidden" topLeftCell="A30">
      <selection activeCell="D23" sqref="D23:E2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2E57CA5-082B-4C11-AB34-2A298199576B}" scale="90" hiddenColumns="1" state="hidden" topLeftCell="A12">
      <selection activeCell="D18" sqref="D18:E21"/>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8B8E0BD-9CB3-4C7D-9BC6-088FDFCB0B45}" scale="90" hiddenColumns="1" state="hidden" topLeftCell="A34">
      <selection activeCell="H8" sqref="H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B39F8EE-FAD8-4C4E-B5E9-5EC27AC08528}" scale="90" hiddenColumns="1" state="hidden" topLeftCell="A34">
      <selection activeCell="H8" sqref="H8"/>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97B2ED79-AE3F-4DF3-959D-96AE4A0B76A0}" scale="90" hiddenColumns="1" state="hidden" topLeftCell="A34">
      <selection activeCell="H8" sqref="H8"/>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D068FA3-47E3-4516-81A6-894AA90F7864}" scale="90" hiddenColumns="1" state="hidden" topLeftCell="A34">
      <selection activeCell="H8" sqref="H8"/>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25F14B1D-FADD-4C44-AA48-5D402D65337D}" scale="90" hiddenColumns="1" state="hidden" topLeftCell="A34">
      <selection activeCell="H8" sqref="H8"/>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FC366365-2136-48B2-A9F6-DEB708B66B93}" scale="90" hiddenColumns="1" state="hidden" topLeftCell="A34">
      <selection activeCell="H8" sqref="H8"/>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FCAAE906-744B-4580-8002-466CC408DAC9}" scale="90" hiddenColumns="1" state="hidden" topLeftCell="A34">
      <selection activeCell="H8" sqref="H8"/>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40">
    <mergeCell ref="B10:C10"/>
    <mergeCell ref="B11:C11"/>
    <mergeCell ref="A3:E3"/>
    <mergeCell ref="A4:E4"/>
    <mergeCell ref="B8:C8"/>
    <mergeCell ref="B9:C9"/>
    <mergeCell ref="I13:K13"/>
    <mergeCell ref="M13:O13"/>
    <mergeCell ref="B14:C14"/>
    <mergeCell ref="D14:E14"/>
    <mergeCell ref="B18:C18"/>
    <mergeCell ref="D18:E21"/>
    <mergeCell ref="B13:C13"/>
    <mergeCell ref="D13:E13"/>
    <mergeCell ref="B15:C15"/>
    <mergeCell ref="D15:E16"/>
    <mergeCell ref="B17:C17"/>
    <mergeCell ref="D17:E17"/>
    <mergeCell ref="B31:C31"/>
    <mergeCell ref="D31:E32"/>
    <mergeCell ref="B22:C22"/>
    <mergeCell ref="D22:E22"/>
    <mergeCell ref="B23:C23"/>
    <mergeCell ref="D23:E26"/>
    <mergeCell ref="B27:C27"/>
    <mergeCell ref="D27:E27"/>
    <mergeCell ref="B28:C28"/>
    <mergeCell ref="D28:E29"/>
    <mergeCell ref="B30:C30"/>
    <mergeCell ref="D30:E30"/>
    <mergeCell ref="A36:A37"/>
    <mergeCell ref="B36:C36"/>
    <mergeCell ref="D36:E36"/>
    <mergeCell ref="B37:C37"/>
    <mergeCell ref="D37:E37"/>
    <mergeCell ref="B39:E39"/>
    <mergeCell ref="B33:C33"/>
    <mergeCell ref="D33:E33"/>
    <mergeCell ref="B34:C34"/>
    <mergeCell ref="D34:E35"/>
  </mergeCells>
  <phoneticPr fontId="28" type="noConversion"/>
  <dataValidations xWindow="1016" yWindow="398" count="10">
    <dataValidation type="decimal" operator="greaterThanOrEqual" allowBlank="1" showInputMessage="1" showErrorMessage="1" error="Enter Numeric figure in Percent only." prompt="Enter Rate of Sales Tax for Direct supply items indicated in Sch-1. " sqref="C21" xr:uid="{00000000-0002-0000-0700-000000000000}">
      <formula1>0</formula1>
    </dataValidation>
    <dataValidation allowBlank="1" showInputMessage="1" showErrorMessage="1" prompt="You may write remarks regarding Octroi here." sqref="D28:E29" xr:uid="{00000000-0002-0000-0700-000001000000}"/>
    <dataValidation allowBlank="1" showInputMessage="1" showErrorMessage="1" prompt="You may write remarks regarding VAT here." sqref="D23:E26" xr:uid="{00000000-0002-0000-0700-000002000000}"/>
    <dataValidation allowBlank="1" showInputMessage="1" showErrorMessage="1" prompt="You may write remarks regarding Sales Tax here." sqref="D18:E21" xr:uid="{00000000-0002-0000-0700-000003000000}"/>
    <dataValidation allowBlank="1" showInputMessage="1" showErrorMessage="1" prompt="You may write remarks regarding Excise Duty here." sqref="D15:E16" xr:uid="{00000000-0002-0000-07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7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xr:uid="{00000000-0002-0000-07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700-000007000000}">
      <formula1>0</formula1>
    </dataValidation>
    <dataValidation allowBlank="1" showInputMessage="1" showErrorMessage="1" prompt="You may write remarks regarding Entry Tax here." sqref="D31:E32" xr:uid="{00000000-0002-0000-0700-000008000000}"/>
    <dataValidation allowBlank="1" showInputMessage="1" showErrorMessage="1" prompt="You may write remarks regarding Other Taxes &amp; Duties here." sqref="D34:E35" xr:uid="{00000000-0002-0000-0700-000009000000}"/>
  </dataValidations>
  <hyperlinks>
    <hyperlink ref="C29" location="Octroi!Print_Area" tooltip="Click here for Details of Octroi" display="Click here for details of Octroi" xr:uid="{00000000-0004-0000-0700-000000000000}"/>
    <hyperlink ref="C32" location="'Entry Tax'!Print_Area" tooltip="Click here for details of Entry Taxes" display="Click here for details of Entry Taxes" xr:uid="{00000000-0004-0000-0700-000001000000}"/>
    <hyperlink ref="C35" location="'Other Taxes &amp; Duties'!A1" tooltip="Click here for details of Other taxes &amp; Duties" display="Click here for details of Other Taxes &amp; Duties" xr:uid="{00000000-0004-0000-0700-000002000000}"/>
  </hyperlink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pageSetUpPr fitToPage="1"/>
  </sheetPr>
  <dimension ref="A1:G35"/>
  <sheetViews>
    <sheetView view="pageBreakPreview" topLeftCell="A7" zoomScale="115" zoomScaleSheetLayoutView="115" workbookViewId="0">
      <selection activeCell="G14" sqref="G14"/>
    </sheetView>
  </sheetViews>
  <sheetFormatPr defaultColWidth="10" defaultRowHeight="16.5"/>
  <cols>
    <col min="1" max="1" width="10.625" style="371" customWidth="1"/>
    <col min="2" max="2" width="27.5" style="371" customWidth="1"/>
    <col min="3" max="3" width="21" style="371" customWidth="1"/>
    <col min="4" max="4" width="34.375" style="371" customWidth="1"/>
    <col min="5" max="6" width="10" style="416"/>
    <col min="7" max="7" width="11.375" style="416" bestFit="1" customWidth="1"/>
    <col min="8" max="16384" width="10" style="416"/>
  </cols>
  <sheetData>
    <row r="1" spans="1:6" ht="18" customHeight="1">
      <c r="A1" s="63" t="str">
        <f>Cover!B3</f>
        <v>Specification No.: CC/T/W-PILE/DOM/A10/26/08899</v>
      </c>
      <c r="B1" s="64"/>
      <c r="C1" s="66"/>
      <c r="D1" s="67" t="s">
        <v>432</v>
      </c>
    </row>
    <row r="2" spans="1:6" ht="18" customHeight="1">
      <c r="A2" s="387"/>
      <c r="B2" s="384"/>
      <c r="C2" s="368"/>
      <c r="D2" s="368"/>
    </row>
    <row r="3" spans="1:6" ht="54" customHeight="1">
      <c r="A3" s="795" t="str">
        <f>Cover!$B$2</f>
        <v xml:space="preserve">Pile Foundation package PL-01 under “Transmission Line works of 765KV Angul-Srikakulam 2nd D/c Transmission line part-I”.     </v>
      </c>
      <c r="B3" s="795"/>
      <c r="C3" s="795"/>
      <c r="D3" s="795"/>
      <c r="E3" s="424"/>
      <c r="F3" s="424"/>
    </row>
    <row r="4" spans="1:6" ht="21.95" customHeight="1">
      <c r="A4" s="798" t="s">
        <v>409</v>
      </c>
      <c r="B4" s="798"/>
      <c r="C4" s="798"/>
      <c r="D4" s="798"/>
    </row>
    <row r="5" spans="1:6" ht="10.9" customHeight="1">
      <c r="A5" s="28"/>
    </row>
    <row r="6" spans="1:6" ht="18" customHeight="1">
      <c r="A6" s="23" t="str">
        <f>'Sch-1'!A6</f>
        <v>Bidder’s Name and Address (Sole Bidder) :</v>
      </c>
      <c r="D6" s="414" t="s">
        <v>341</v>
      </c>
    </row>
    <row r="7" spans="1:6" ht="36" customHeight="1">
      <c r="A7" s="832" t="str">
        <f>'Sch-1'!A7</f>
        <v/>
      </c>
      <c r="B7" s="832"/>
      <c r="C7" s="832"/>
      <c r="D7" s="415" t="str">
        <f>'Sch-1'!O7</f>
        <v>Contract Services</v>
      </c>
    </row>
    <row r="8" spans="1:6" ht="18" customHeight="1">
      <c r="A8" s="30" t="s">
        <v>351</v>
      </c>
      <c r="B8" s="828" t="str">
        <f>IF('Sch-1'!F8=0, "", 'Sch-1'!F8)</f>
        <v/>
      </c>
      <c r="C8" s="828"/>
      <c r="D8" s="415" t="str">
        <f>'Sch-1'!O8</f>
        <v>Power Grid Corporation of India Ltd.,</v>
      </c>
    </row>
    <row r="9" spans="1:6" ht="18" customHeight="1">
      <c r="A9" s="30" t="s">
        <v>352</v>
      </c>
      <c r="B9" s="828" t="str">
        <f>IF('Sch-1'!F9=0, "", 'Sch-1'!F9)</f>
        <v/>
      </c>
      <c r="C9" s="828"/>
      <c r="D9" s="415" t="str">
        <f>'Sch-1'!O9</f>
        <v>"Saudamini", Plot No.-2</v>
      </c>
    </row>
    <row r="10" spans="1:6" ht="18" customHeight="1">
      <c r="A10" s="416"/>
      <c r="B10" s="828" t="str">
        <f>IF('Sch-1'!F10=0, "", 'Sch-1'!F10)</f>
        <v/>
      </c>
      <c r="C10" s="828"/>
      <c r="D10" s="415" t="str">
        <f>'Sch-1'!O10</f>
        <v xml:space="preserve">Sector-29, </v>
      </c>
    </row>
    <row r="11" spans="1:6" ht="18" customHeight="1">
      <c r="A11" s="416"/>
      <c r="B11" s="828" t="str">
        <f>IF('Sch-1'!F11=0, "", 'Sch-1'!F11)</f>
        <v/>
      </c>
      <c r="C11" s="828"/>
      <c r="D11" s="415" t="str">
        <f>'Sch-1'!O11</f>
        <v>Gurugram (Haryana) - 122001</v>
      </c>
    </row>
    <row r="12" spans="1:6" ht="14.45" customHeight="1">
      <c r="A12" s="42"/>
      <c r="B12" s="42"/>
      <c r="C12" s="42"/>
      <c r="D12" s="414"/>
    </row>
    <row r="13" spans="1:6" ht="21.95" customHeight="1">
      <c r="A13" s="43" t="s">
        <v>324</v>
      </c>
      <c r="B13" s="796" t="s">
        <v>321</v>
      </c>
      <c r="C13" s="787"/>
      <c r="D13" s="44" t="s">
        <v>326</v>
      </c>
    </row>
    <row r="14" spans="1:6" ht="21.95" customHeight="1">
      <c r="A14" s="33" t="s">
        <v>327</v>
      </c>
      <c r="B14" s="829" t="s">
        <v>355</v>
      </c>
      <c r="C14" s="829"/>
      <c r="D14" s="56">
        <f>'Sch-1'!P36</f>
        <v>0</v>
      </c>
    </row>
    <row r="15" spans="1:6" ht="21.95" customHeight="1">
      <c r="A15" s="501" t="s">
        <v>329</v>
      </c>
      <c r="B15" s="791" t="s">
        <v>449</v>
      </c>
      <c r="C15" s="802"/>
      <c r="D15" s="521">
        <f>'Sch-1'!R36</f>
        <v>0</v>
      </c>
    </row>
    <row r="16" spans="1:6" ht="35.1" customHeight="1">
      <c r="A16" s="417"/>
      <c r="B16" s="830" t="s">
        <v>430</v>
      </c>
      <c r="C16" s="831"/>
      <c r="D16" s="518">
        <f>D14+D15</f>
        <v>0</v>
      </c>
    </row>
    <row r="17" spans="1:7" ht="21.95" hidden="1" customHeight="1">
      <c r="A17" s="33" t="s">
        <v>329</v>
      </c>
      <c r="B17" s="827" t="s">
        <v>356</v>
      </c>
      <c r="C17" s="827"/>
      <c r="D17" s="56" t="e">
        <f>#REF!</f>
        <v>#REF!</v>
      </c>
    </row>
    <row r="18" spans="1:7" ht="35.1" hidden="1" customHeight="1">
      <c r="A18" s="417"/>
      <c r="B18" s="825" t="s">
        <v>333</v>
      </c>
      <c r="C18" s="826"/>
      <c r="D18" s="418"/>
    </row>
    <row r="19" spans="1:7" ht="21.95" hidden="1" customHeight="1">
      <c r="A19" s="33" t="s">
        <v>330</v>
      </c>
      <c r="B19" s="827" t="s">
        <v>357</v>
      </c>
      <c r="C19" s="827"/>
      <c r="D19" s="56" t="e">
        <f>#REF!</f>
        <v>#REF!</v>
      </c>
    </row>
    <row r="20" spans="1:7" ht="24.6" hidden="1" customHeight="1">
      <c r="A20" s="417"/>
      <c r="B20" s="825" t="s">
        <v>334</v>
      </c>
      <c r="C20" s="826"/>
      <c r="D20" s="418"/>
    </row>
    <row r="21" spans="1:7" ht="21.95" hidden="1" customHeight="1">
      <c r="A21" s="33" t="s">
        <v>331</v>
      </c>
      <c r="B21" s="827" t="s">
        <v>358</v>
      </c>
      <c r="C21" s="827"/>
      <c r="D21" s="188" t="s">
        <v>366</v>
      </c>
    </row>
    <row r="22" spans="1:7" ht="21.6" hidden="1" customHeight="1">
      <c r="A22" s="417"/>
      <c r="B22" s="825" t="s">
        <v>335</v>
      </c>
      <c r="C22" s="826"/>
      <c r="D22" s="418"/>
    </row>
    <row r="23" spans="1:7" ht="30" hidden="1" customHeight="1">
      <c r="A23" s="33">
        <v>5</v>
      </c>
      <c r="B23" s="827" t="s">
        <v>364</v>
      </c>
      <c r="C23" s="827"/>
      <c r="D23" s="56" t="e">
        <f>'Sch-2'!#REF!</f>
        <v>#REF!</v>
      </c>
    </row>
    <row r="24" spans="1:7" ht="51" hidden="1" customHeight="1">
      <c r="A24" s="417"/>
      <c r="B24" s="825" t="s">
        <v>337</v>
      </c>
      <c r="C24" s="826"/>
      <c r="D24" s="419" t="s">
        <v>265</v>
      </c>
    </row>
    <row r="25" spans="1:7" ht="21.95" hidden="1" customHeight="1">
      <c r="A25" s="33" t="s">
        <v>338</v>
      </c>
      <c r="B25" s="827" t="s">
        <v>365</v>
      </c>
      <c r="C25" s="827"/>
      <c r="D25" s="188" t="e">
        <f>#REF!</f>
        <v>#REF!</v>
      </c>
    </row>
    <row r="26" spans="1:7" ht="35.1" hidden="1" customHeight="1">
      <c r="A26" s="417"/>
      <c r="B26" s="825" t="s">
        <v>52</v>
      </c>
      <c r="C26" s="826"/>
      <c r="D26" s="418"/>
    </row>
    <row r="27" spans="1:7" hidden="1">
      <c r="A27" s="824"/>
      <c r="B27" s="785" t="s">
        <v>339</v>
      </c>
      <c r="C27" s="785"/>
      <c r="D27" s="57">
        <f>D14</f>
        <v>0</v>
      </c>
    </row>
    <row r="28" spans="1:7" ht="44.25" hidden="1" customHeight="1">
      <c r="A28" s="824"/>
      <c r="B28" s="785"/>
      <c r="C28" s="785"/>
      <c r="D28" s="425" t="str">
        <f>D24</f>
        <v>Plus Octroi, Entry Tax , Other Taxes &amp; Duties quoted by bidder at Sl. No. 4,5 &amp; 6 of Sch-5</v>
      </c>
    </row>
    <row r="29" spans="1:7" ht="8.25" customHeight="1">
      <c r="A29" s="420"/>
      <c r="B29" s="61"/>
      <c r="C29" s="61"/>
      <c r="D29" s="62"/>
    </row>
    <row r="30" spans="1:7" ht="9.75" customHeight="1">
      <c r="A30" s="420"/>
      <c r="B30" s="61"/>
      <c r="C30" s="72"/>
      <c r="D30" s="62"/>
      <c r="G30" s="426"/>
    </row>
    <row r="31" spans="1:7">
      <c r="A31" s="71" t="s">
        <v>347</v>
      </c>
      <c r="B31" s="78" t="str">
        <f>IF('Sch-1'!D40=0,"", 'Sch-1'!D40)</f>
        <v>--</v>
      </c>
      <c r="C31" s="72" t="s">
        <v>349</v>
      </c>
      <c r="D31" s="76" t="str">
        <f>IF('Sch-1'!O41=0,"",'Sch-1'!O41)</f>
        <v/>
      </c>
      <c r="F31" s="408"/>
    </row>
    <row r="32" spans="1:7">
      <c r="A32" s="71" t="s">
        <v>348</v>
      </c>
      <c r="B32" s="78" t="str">
        <f>IF('Sch-1'!D41=0,"", 'Sch-1'!D41)</f>
        <v/>
      </c>
      <c r="C32" s="72" t="s">
        <v>350</v>
      </c>
      <c r="D32" s="76" t="str">
        <f>IF('Sch-1'!O42=0,"",'Sch-1'!O42)</f>
        <v/>
      </c>
      <c r="F32" s="387"/>
    </row>
    <row r="33" spans="1:6">
      <c r="A33" s="367"/>
      <c r="B33" s="384"/>
      <c r="C33" s="72"/>
      <c r="D33" s="421"/>
      <c r="F33" s="387"/>
    </row>
    <row r="34" spans="1:6" ht="30" customHeight="1">
      <c r="A34" s="367"/>
      <c r="B34" s="384"/>
      <c r="C34" s="72"/>
      <c r="D34" s="367"/>
      <c r="F34" s="408"/>
    </row>
    <row r="35" spans="1:6" ht="30" customHeight="1">
      <c r="A35" s="422"/>
      <c r="B35" s="422"/>
      <c r="C35" s="423"/>
      <c r="E35" s="427"/>
    </row>
  </sheetData>
  <sheetProtection algorithmName="SHA-512" hashValue="i+UFs/rmzrADbUJtBstUcP+Vf7vTnNLt7eJdknMppJgX1a6o2uHwEPhh4C2Tv2G+ihFOKEOm3NenFCDuqXobxw==" saltValue="SCer9OJX89p87r65OEn/Sw==" spinCount="100000" sheet="1" objects="1" scenarios="1"/>
  <customSheetViews>
    <customSheetView guid="{93F2FEDA-AB07-4652-9895-BE34975CD6CE}"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D4DE57C7-E521-4428-80BD-545B19793C78}"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427AF4ED-2BDF-478F-9F0A-595838FA0EC8}" showPageBreaks="1" fitToPage="1" printArea="1" hiddenRows="1" view="pageBreakPreview">
      <selection activeCell="G32" sqref="G3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EF8F60CB-82F3-477F-A7D3-94F4C70843DC}"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9658319F-66FC-48F8-AB8A-302F6F77BA10}" showPageBreaks="1" fitToPage="1" printArea="1" hiddenRows="1" view="pageBreakPreview" topLeftCell="A7">
      <selection activeCell="B31" sqref="B31"/>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4A148BB-8D25-43B9-8797-A9D3AE767B49}" showPageBreaks="1" fitToPage="1" printArea="1" hiddenRows="1" view="pageBreakPreview">
      <selection activeCell="D34" sqref="D34"/>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14760DF-5EB1-4543-9C04-C1A23AAE4384}"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E0CEA4D-1A4E-4C32-BF92-B8DA3D3423E5}" showPageBreaks="1" fitToPage="1" printArea="1" hiddenRows="1" view="pageBreakPreview">
      <selection activeCell="D34" sqref="D3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3DA0B320-DAF7-4F4A-921A-9FCFD188E8C7}"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8C0E2163-61BB-48DF-AFAF-5E75147ED450}"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FD7F7BE1-8CB1-460B-98AB-D33E15FD14E6}" showPageBreaks="1" fitToPage="1" printArea="1" hiddenRows="1" view="pageBreakPreview" topLeftCell="A7">
      <selection activeCell="D14" sqref="D1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F4837C2-36FF-4422-95DC-EAAD1B4FAC2F}" showPageBreaks="1" fitToPage="1" printArea="1" hiddenRows="1" view="pageBreakPreview" topLeftCell="A4">
      <selection activeCell="G13" sqref="G1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fitToPage="1">
      <selection activeCell="D27" sqref="D27"/>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E4E2D7-4BFE-4C24-8B93-9FD441A50336}" fitToPage="1">
      <selection activeCell="D27" sqref="D27"/>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2E57CA5-082B-4C11-AB34-2A298199576B}" showPageBreaks="1" fitToPage="1" printArea="1" view="pageBreakPreview" topLeftCell="A13">
      <selection activeCell="F19" sqref="F1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8B8E0BD-9CB3-4C7D-9BC6-088FDFCB0B45}" showPageBreaks="1" fitToPage="1" printArea="1" hiddenRows="1" view="pageBreakPreview">
      <selection activeCell="D34" sqref="D34"/>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B39F8EE-FAD8-4C4E-B5E9-5EC27AC08528}" showPageBreaks="1" fitToPage="1" printArea="1" hiddenRows="1" view="pageBreakPreview">
      <selection activeCell="D34" sqref="D34"/>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97B2ED79-AE3F-4DF3-959D-96AE4A0B76A0}" showPageBreaks="1" fitToPage="1" printArea="1" hiddenRows="1" view="pageBreakPreview">
      <selection activeCell="B31" sqref="B31"/>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D068FA3-47E3-4516-81A6-894AA90F7864}"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25F14B1D-FADD-4C44-AA48-5D402D65337D}" showPageBreaks="1" fitToPage="1" printArea="1" hiddenRows="1" view="pageBreakPreview">
      <selection activeCell="G32" sqref="G3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FC366365-2136-48B2-A9F6-DEB708B66B93}" showPageBreaks="1" fitToPage="1" printArea="1" hiddenRows="1" view="pageBreakPreview">
      <selection activeCell="G32" sqref="G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FCAAE906-744B-4580-8002-466CC408DAC9}"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3">
    <mergeCell ref="A3:D3"/>
    <mergeCell ref="A4:D4"/>
    <mergeCell ref="B13:C13"/>
    <mergeCell ref="B8:C8"/>
    <mergeCell ref="B17:C17"/>
    <mergeCell ref="B9:C9"/>
    <mergeCell ref="B10:C10"/>
    <mergeCell ref="A7:C7"/>
    <mergeCell ref="B15:C15"/>
    <mergeCell ref="B19:C19"/>
    <mergeCell ref="B11:C11"/>
    <mergeCell ref="B18:C18"/>
    <mergeCell ref="B14:C14"/>
    <mergeCell ref="B16:C16"/>
    <mergeCell ref="A27:A28"/>
    <mergeCell ref="B20:C20"/>
    <mergeCell ref="B26:C26"/>
    <mergeCell ref="B27:C28"/>
    <mergeCell ref="B24:C24"/>
    <mergeCell ref="B21:C21"/>
    <mergeCell ref="B25:C25"/>
    <mergeCell ref="B22:C22"/>
    <mergeCell ref="B23:C23"/>
  </mergeCells>
  <phoneticPr fontId="1" type="noConversion"/>
  <printOptions horizontalCentered="1"/>
  <pageMargins left="0.5" right="0.38" top="0.56999999999999995" bottom="0.48" header="0.38" footer="0.24"/>
  <pageSetup paperSize="9" fitToHeight="0" orientation="portrait" r:id="rId27"/>
  <headerFooter alignWithMargins="0">
    <oddFooter>&amp;R&amp;"Book Antiqua,Bold"&amp;10Schedule-6/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2">
    <tabColor rgb="FFFF0000"/>
  </sheetPr>
  <dimension ref="A1:F35"/>
  <sheetViews>
    <sheetView view="pageBreakPreview" zoomScaleNormal="100" zoomScaleSheetLayoutView="100" workbookViewId="0">
      <selection activeCell="I16" sqref="I16"/>
    </sheetView>
  </sheetViews>
  <sheetFormatPr defaultColWidth="10" defaultRowHeight="16.5"/>
  <cols>
    <col min="1" max="1" width="10.625" style="29" customWidth="1"/>
    <col min="2" max="2" width="27.5" style="29" customWidth="1"/>
    <col min="3" max="3" width="21" style="29" customWidth="1"/>
    <col min="4" max="4" width="34.375" style="29" customWidth="1"/>
    <col min="5" max="16384" width="10" style="26"/>
  </cols>
  <sheetData>
    <row r="1" spans="1:6" ht="18" customHeight="1">
      <c r="A1" s="63" t="str">
        <f>Cover!B3</f>
        <v>Specification No.: CC/T/W-PILE/DOM/A10/26/08899</v>
      </c>
      <c r="B1" s="64"/>
      <c r="C1" s="66"/>
      <c r="D1" s="67" t="s">
        <v>431</v>
      </c>
    </row>
    <row r="2" spans="1:6" ht="18" customHeight="1">
      <c r="A2" s="55"/>
      <c r="B2" s="68"/>
      <c r="C2" s="70"/>
      <c r="D2" s="70"/>
    </row>
    <row r="3" spans="1:6" ht="46.5" customHeight="1">
      <c r="A3" s="836" t="str">
        <f>Cover!$B$2</f>
        <v xml:space="preserve">Pile Foundation package PL-01 under “Transmission Line works of 765KV Angul-Srikakulam 2nd D/c Transmission line part-I”.     </v>
      </c>
      <c r="B3" s="836"/>
      <c r="C3" s="836"/>
      <c r="D3" s="836"/>
      <c r="E3" s="41"/>
      <c r="F3" s="41"/>
    </row>
    <row r="4" spans="1:6" ht="21.95" customHeight="1">
      <c r="A4" s="798" t="s">
        <v>389</v>
      </c>
      <c r="B4" s="798"/>
      <c r="C4" s="798"/>
      <c r="D4" s="798"/>
    </row>
    <row r="5" spans="1:6" ht="18" customHeight="1">
      <c r="A5" s="28"/>
    </row>
    <row r="6" spans="1:6" ht="18" customHeight="1">
      <c r="A6" s="23" t="str">
        <f>'Sch-1'!A6</f>
        <v>Bidder’s Name and Address (Sole Bidder) :</v>
      </c>
      <c r="D6" s="53" t="s">
        <v>341</v>
      </c>
    </row>
    <row r="7" spans="1:6" ht="36" customHeight="1">
      <c r="A7" s="832" t="str">
        <f>'Sch-1'!A7</f>
        <v/>
      </c>
      <c r="B7" s="832"/>
      <c r="C7" s="832"/>
      <c r="D7" s="54" t="str">
        <f>'Sch-1'!O7</f>
        <v>Contract Services</v>
      </c>
    </row>
    <row r="8" spans="1:6" ht="18" customHeight="1">
      <c r="A8" s="30" t="s">
        <v>351</v>
      </c>
      <c r="B8" s="797" t="str">
        <f>IF('Sch-1'!F8=0, "", 'Sch-1'!F8)</f>
        <v/>
      </c>
      <c r="C8" s="797"/>
      <c r="D8" s="54" t="str">
        <f>'Sch-1'!O8</f>
        <v>Power Grid Corporation of India Ltd.,</v>
      </c>
    </row>
    <row r="9" spans="1:6" ht="18" customHeight="1">
      <c r="A9" s="30" t="s">
        <v>352</v>
      </c>
      <c r="B9" s="797" t="str">
        <f>IF('Sch-1'!F9=0, "", 'Sch-1'!F9)</f>
        <v/>
      </c>
      <c r="C9" s="797"/>
      <c r="D9" s="54" t="str">
        <f>'Sch-1'!O9</f>
        <v>"Saudamini", Plot No.-2</v>
      </c>
    </row>
    <row r="10" spans="1:6" ht="18" customHeight="1">
      <c r="A10" s="31"/>
      <c r="B10" s="797" t="str">
        <f>IF('Sch-1'!F10=0, "", 'Sch-1'!F10)</f>
        <v/>
      </c>
      <c r="C10" s="797"/>
      <c r="D10" s="54" t="str">
        <f>'Sch-1'!O10</f>
        <v xml:space="preserve">Sector-29, </v>
      </c>
    </row>
    <row r="11" spans="1:6" ht="18" customHeight="1">
      <c r="A11" s="31"/>
      <c r="B11" s="797" t="str">
        <f>IF('Sch-1'!F11=0, "", 'Sch-1'!F11)</f>
        <v/>
      </c>
      <c r="C11" s="797"/>
      <c r="D11" s="54" t="str">
        <f>'Sch-1'!O11</f>
        <v>Gurugram (Haryana) - 122001</v>
      </c>
    </row>
    <row r="12" spans="1:6" ht="18" customHeight="1">
      <c r="A12" s="42"/>
      <c r="B12" s="42"/>
      <c r="C12" s="42"/>
      <c r="D12" s="53"/>
    </row>
    <row r="13" spans="1:6" ht="21.95" customHeight="1">
      <c r="A13" s="43" t="s">
        <v>324</v>
      </c>
      <c r="B13" s="796" t="s">
        <v>321</v>
      </c>
      <c r="C13" s="787"/>
      <c r="D13" s="44" t="s">
        <v>326</v>
      </c>
    </row>
    <row r="14" spans="1:6" ht="21.95" customHeight="1">
      <c r="A14" s="501" t="s">
        <v>327</v>
      </c>
      <c r="B14" s="835" t="s">
        <v>355</v>
      </c>
      <c r="C14" s="835"/>
      <c r="D14" s="521">
        <f>'Sch-1'!T36</f>
        <v>0</v>
      </c>
    </row>
    <row r="15" spans="1:6" ht="21.95" customHeight="1">
      <c r="A15" s="519" t="s">
        <v>329</v>
      </c>
      <c r="B15" s="522" t="s">
        <v>356</v>
      </c>
      <c r="C15" s="516" t="s">
        <v>429</v>
      </c>
      <c r="D15" s="518">
        <f>'Sch-1'!V36</f>
        <v>0</v>
      </c>
    </row>
    <row r="16" spans="1:6" ht="35.1" customHeight="1">
      <c r="A16" s="45"/>
      <c r="B16" s="830" t="s">
        <v>430</v>
      </c>
      <c r="C16" s="831"/>
      <c r="D16" s="517">
        <f>D14+D15</f>
        <v>0</v>
      </c>
    </row>
    <row r="17" spans="1:6" ht="21.95" hidden="1" customHeight="1">
      <c r="A17" s="33" t="s">
        <v>329</v>
      </c>
      <c r="B17" s="827" t="s">
        <v>356</v>
      </c>
      <c r="C17" s="827"/>
      <c r="D17" s="56" t="e">
        <f>#REF!</f>
        <v>#REF!</v>
      </c>
    </row>
    <row r="18" spans="1:6" ht="35.1" hidden="1" customHeight="1">
      <c r="A18" s="45"/>
      <c r="B18" s="833" t="s">
        <v>333</v>
      </c>
      <c r="C18" s="834"/>
      <c r="D18" s="36"/>
    </row>
    <row r="19" spans="1:6" ht="21.95" hidden="1" customHeight="1">
      <c r="A19" s="33" t="s">
        <v>330</v>
      </c>
      <c r="B19" s="827" t="s">
        <v>357</v>
      </c>
      <c r="C19" s="827"/>
      <c r="D19" s="56" t="e">
        <f>#REF!</f>
        <v>#REF!</v>
      </c>
    </row>
    <row r="20" spans="1:6" ht="30" hidden="1" customHeight="1">
      <c r="A20" s="45"/>
      <c r="B20" s="833" t="s">
        <v>334</v>
      </c>
      <c r="C20" s="834"/>
      <c r="D20" s="36"/>
    </row>
    <row r="21" spans="1:6" ht="21.95" hidden="1" customHeight="1">
      <c r="A21" s="33" t="s">
        <v>331</v>
      </c>
      <c r="B21" s="827" t="s">
        <v>358</v>
      </c>
      <c r="C21" s="827"/>
      <c r="D21" s="188" t="s">
        <v>366</v>
      </c>
    </row>
    <row r="22" spans="1:6" ht="30" hidden="1" customHeight="1">
      <c r="A22" s="45"/>
      <c r="B22" s="833" t="s">
        <v>335</v>
      </c>
      <c r="C22" s="834"/>
      <c r="D22" s="36"/>
    </row>
    <row r="23" spans="1:6" ht="30" hidden="1" customHeight="1">
      <c r="A23" s="33">
        <v>5</v>
      </c>
      <c r="B23" s="827" t="s">
        <v>364</v>
      </c>
      <c r="C23" s="827"/>
      <c r="D23" s="56" t="e">
        <f>'Sch-5 Dis'!D36:E36</f>
        <v>#REF!</v>
      </c>
    </row>
    <row r="24" spans="1:6" ht="51" hidden="1" customHeight="1">
      <c r="A24" s="45"/>
      <c r="B24" s="833" t="s">
        <v>337</v>
      </c>
      <c r="C24" s="834"/>
      <c r="D24" s="187" t="s">
        <v>265</v>
      </c>
    </row>
    <row r="25" spans="1:6" ht="21.95" hidden="1" customHeight="1">
      <c r="A25" s="33" t="s">
        <v>338</v>
      </c>
      <c r="B25" s="827" t="s">
        <v>365</v>
      </c>
      <c r="C25" s="827"/>
      <c r="D25" s="188" t="e">
        <f>#REF!</f>
        <v>#REF!</v>
      </c>
    </row>
    <row r="26" spans="1:6" ht="35.1" hidden="1" customHeight="1">
      <c r="A26" s="45"/>
      <c r="B26" s="833" t="s">
        <v>52</v>
      </c>
      <c r="C26" s="834"/>
      <c r="D26" s="36"/>
    </row>
    <row r="27" spans="1:6" ht="28.5" hidden="1" customHeight="1">
      <c r="A27" s="806"/>
      <c r="B27" s="785" t="s">
        <v>339</v>
      </c>
      <c r="C27" s="785"/>
      <c r="D27" s="57" t="e">
        <f>SUM(D14,D17,D19,D21,D23)</f>
        <v>#REF!</v>
      </c>
    </row>
    <row r="28" spans="1:6" ht="60.75" hidden="1" customHeight="1">
      <c r="A28" s="806"/>
      <c r="B28" s="785"/>
      <c r="C28" s="785"/>
      <c r="D28" s="153" t="str">
        <f>D24</f>
        <v>Plus Octroi, Entry Tax , Other Taxes &amp; Duties quoted by bidder at Sl. No. 4,5 &amp; 6 of Sch-5</v>
      </c>
    </row>
    <row r="29" spans="1:6" ht="18.75" customHeight="1">
      <c r="A29" s="60"/>
      <c r="B29" s="61"/>
      <c r="C29" s="61"/>
      <c r="D29" s="62"/>
    </row>
    <row r="30" spans="1:6" ht="27.95" customHeight="1">
      <c r="A30" s="60"/>
      <c r="B30" s="61"/>
      <c r="C30" s="72"/>
      <c r="D30" s="62"/>
    </row>
    <row r="31" spans="1:6" ht="27.95" customHeight="1">
      <c r="A31" s="71" t="s">
        <v>347</v>
      </c>
      <c r="B31" s="78" t="str">
        <f>IF('Sch-1'!D40=0,"", 'Sch-1'!D40)</f>
        <v>--</v>
      </c>
      <c r="C31" s="72" t="s">
        <v>349</v>
      </c>
      <c r="D31" s="76" t="str">
        <f>IF('Sch-1'!O41=0,"",'Sch-1'!O41)</f>
        <v/>
      </c>
      <c r="F31" s="73"/>
    </row>
    <row r="32" spans="1:6" ht="27.95" customHeight="1">
      <c r="A32" s="71" t="s">
        <v>348</v>
      </c>
      <c r="B32" s="78" t="str">
        <f>IF('Sch-1'!D41=0,"", 'Sch-1'!D41)</f>
        <v/>
      </c>
      <c r="C32" s="72" t="s">
        <v>350</v>
      </c>
      <c r="D32" s="76" t="str">
        <f>IF('Sch-1'!O42=0,"",'Sch-1'!O42)</f>
        <v/>
      </c>
      <c r="F32" s="55"/>
    </row>
    <row r="33" spans="1:6" ht="27.95" customHeight="1">
      <c r="A33" s="69"/>
      <c r="B33" s="68"/>
      <c r="C33" s="72"/>
      <c r="F33" s="55"/>
    </row>
    <row r="34" spans="1:6" ht="30" customHeight="1">
      <c r="A34" s="69"/>
      <c r="B34" s="68"/>
      <c r="C34" s="72"/>
      <c r="D34" s="69"/>
      <c r="F34" s="73"/>
    </row>
    <row r="35" spans="1:6" ht="30" customHeight="1">
      <c r="A35" s="40"/>
      <c r="B35" s="40"/>
      <c r="C35" s="46"/>
      <c r="E35" s="47"/>
    </row>
  </sheetData>
  <sheetProtection algorithmName="SHA-512" hashValue="iiCKHmTiiwo0HtrL3XahNYbpif+CuHJTXVtROnQol3ufx6t4Atg5dp1jkHvqZAN4pqjYlNLVkFrKtOqV8kMFFg==" saltValue="dw5GXJ+MYyNsC/jTnoegEQ==" spinCount="100000" sheet="1" objects="1" scenarios="1"/>
  <customSheetViews>
    <customSheetView guid="{93F2FEDA-AB07-4652-9895-BE34975CD6CE}" showPageBreaks="1" printArea="1" hiddenRows="1" view="pageBreakPreview">
      <selection activeCell="B31" sqref="B31"/>
      <pageMargins left="0.5" right="0.38" top="0.56999999999999995" bottom="0.48" header="0.38" footer="0.24"/>
      <printOptions horizontalCentered="1"/>
      <pageSetup paperSize="9" scale="85" fitToHeight="0" orientation="portrait" r:id="rId1"/>
      <headerFooter alignWithMargins="0">
        <oddFooter>&amp;R&amp;"Book Antiqua,Bold"&amp;10Schedule-6/ Page &amp;P of &amp;N</oddFooter>
      </headerFooter>
    </customSheetView>
    <customSheetView guid="{D4DE57C7-E521-4428-80BD-545B19793C78}" showPageBreaks="1" printArea="1" hiddenRows="1" view="pageBreakPreview">
      <selection activeCell="B31" sqref="B31"/>
      <pageMargins left="0.5" right="0.38" top="0.56999999999999995" bottom="0.48" header="0.38" footer="0.24"/>
      <printOptions horizontalCentered="1"/>
      <pageSetup paperSize="9" scale="85" fitToHeight="0" orientation="portrait" r:id="rId2"/>
      <headerFooter alignWithMargins="0">
        <oddFooter>&amp;R&amp;"Book Antiqua,Bold"&amp;10Schedule-6/ Page &amp;P of &amp;N</oddFooter>
      </headerFooter>
    </customSheetView>
    <customSheetView guid="{427AF4ED-2BDF-478F-9F0A-595838FA0EC8}" showPageBreaks="1" printArea="1" hiddenRows="1" view="pageBreakPreview">
      <selection activeCell="D15" sqref="D15"/>
      <pageMargins left="0.5" right="0.38" top="0.56999999999999995" bottom="0.48" header="0.38" footer="0.24"/>
      <printOptions horizontalCentered="1"/>
      <pageSetup paperSize="9" scale="85" fitToHeight="0" orientation="portrait" r:id="rId3"/>
      <headerFooter alignWithMargins="0">
        <oddFooter>&amp;R&amp;"Book Antiqua,Bold"&amp;10Schedule-6/ Page &amp;P of &amp;N</oddFooter>
      </headerFooter>
    </customSheetView>
    <customSheetView guid="{EF8F60CB-82F3-477F-A7D3-94F4C70843DC}"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4"/>
      <headerFooter alignWithMargins="0">
        <oddFooter>&amp;R&amp;"Book Antiqua,Bold"&amp;10Schedule-6/ Page &amp;P of &amp;N</oddFooter>
      </headerFooter>
    </customSheetView>
    <customSheetView guid="{9658319F-66FC-48F8-AB8A-302F6F77BA1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5"/>
      <headerFooter alignWithMargins="0">
        <oddFooter>&amp;R&amp;"Book Antiqua,Bold"&amp;10Schedule-6/ Page &amp;P of &amp;N</oddFooter>
      </headerFooter>
    </customSheetView>
    <customSheetView guid="{D4A148BB-8D25-43B9-8797-A9D3AE767B49}" hiddenRows="1">
      <selection activeCell="D2" sqref="D2"/>
      <pageMargins left="0.5" right="0.38" top="0.56999999999999995" bottom="0.48" header="0.38" footer="0.24"/>
      <printOptions horizontalCentered="1"/>
      <pageSetup paperSize="9" scale="85" fitToHeight="0" orientation="portrait" r:id="rId6"/>
      <headerFooter alignWithMargins="0">
        <oddFooter>&amp;R&amp;"Book Antiqua,Bold"&amp;10Schedule-6/ Page &amp;P of &amp;N</oddFooter>
      </headerFooter>
    </customSheetView>
    <customSheetView guid="{714760DF-5EB1-4543-9C04-C1A23AAE4384}" hiddenRows="1" topLeftCell="A13">
      <selection activeCell="D29" sqref="D29"/>
      <pageMargins left="0.5" right="0.38" top="0.56999999999999995" bottom="0.48" header="0.38" footer="0.24"/>
      <printOptions horizontalCentered="1"/>
      <pageSetup paperSize="9" scale="85" fitToHeight="0" orientation="portrait" r:id="rId7"/>
      <headerFooter alignWithMargins="0">
        <oddFooter>&amp;R&amp;"Book Antiqua,Bold"&amp;10Schedule-6/ Page &amp;P of &amp;N</oddFooter>
      </headerFooter>
    </customSheetView>
    <customSheetView guid="{BE0CEA4D-1A4E-4C32-BF92-B8DA3D3423E5}" hiddenRows="1" topLeftCell="A7">
      <selection activeCell="D29" sqref="D29"/>
      <pageMargins left="0.5" right="0.38" top="0.56999999999999995" bottom="0.48" header="0.38" footer="0.24"/>
      <printOptions horizontalCentered="1"/>
      <pageSetup paperSize="9" scale="85" fitToHeight="0" orientation="portrait" r:id="rId8"/>
      <headerFooter alignWithMargins="0">
        <oddFooter>&amp;R&amp;"Book Antiqua,Bold"&amp;10Schedule-6/ Page &amp;P of &amp;N</oddFooter>
      </headerFooter>
    </customSheetView>
    <customSheetView guid="{3DA0B320-DAF7-4F4A-921A-9FCFD188E8C7}" hiddenRows="1" topLeftCell="A6">
      <selection activeCell="D29" sqref="D29"/>
      <pageMargins left="0.5" right="0.38" top="0.56999999999999995" bottom="0.48" header="0.38" footer="0.24"/>
      <printOptions horizontalCentered="1"/>
      <pageSetup paperSize="9" scale="85" fitToHeight="0" orientation="portrait" r:id="rId9"/>
      <headerFooter alignWithMargins="0">
        <oddFooter>&amp;R&amp;"Book Antiqua,Bold"&amp;10Schedule-6/ Page &amp;P of &amp;N</oddFooter>
      </headerFooter>
    </customSheetView>
    <customSheetView guid="{8C0E2163-61BB-48DF-AFAF-5E75147ED450}" hiddenRows="1" topLeftCell="A4">
      <selection activeCell="D29" sqref="D29"/>
      <pageMargins left="0.5" right="0.38" top="0.56999999999999995" bottom="0.48" header="0.38" footer="0.24"/>
      <printOptions horizontalCentered="1"/>
      <pageSetup paperSize="9" scale="85" fitToHeight="0" orientation="portrait" r:id="rId10"/>
      <headerFooter alignWithMargins="0">
        <oddFooter>&amp;R&amp;"Book Antiqua,Bold"&amp;10Schedule-6/ Page &amp;P of &amp;N</oddFooter>
      </headerFooter>
    </customSheetView>
    <customSheetView guid="{FD7F7BE1-8CB1-460B-98AB-D33E15FD14E6}" hiddenRows="1" topLeftCell="A9">
      <selection activeCell="D14" sqref="D14"/>
      <pageMargins left="0.5" right="0.38" top="0.56999999999999995" bottom="0.48" header="0.38" footer="0.24"/>
      <printOptions horizontalCentered="1"/>
      <pageSetup paperSize="9" scale="85" fitToHeight="0" orientation="portrait" r:id="rId11"/>
      <headerFooter alignWithMargins="0">
        <oddFooter>&amp;R&amp;"Book Antiqua,Bold"&amp;10Schedule-6/ Page &amp;P of &amp;N</oddFooter>
      </headerFooter>
    </customSheetView>
    <customSheetView guid="{1F4837C2-36FF-4422-95DC-EAAD1B4FAC2F}" hiddenRows="1" topLeftCell="A4">
      <selection activeCell="D14" sqref="D14"/>
      <pageMargins left="0.5" right="0.38" top="0.56999999999999995" bottom="0.48" header="0.38" footer="0.24"/>
      <printOptions horizontalCentered="1"/>
      <pageSetup paperSize="9" scale="85" fitToHeight="0" orientation="portrait" r:id="rId12"/>
      <headerFooter alignWithMargins="0">
        <oddFooter>&amp;R&amp;"Book Antiqua,Bold"&amp;10Schedule-6/ Page &amp;P of &amp;N</oddFooter>
      </headerFooter>
    </customSheetView>
    <customSheetView guid="{27A45B7A-04F2-4516-B80B-5ED0825D4ED3}" topLeftCell="A28">
      <selection activeCell="E13" sqref="E1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91A6405-72DB-46E0-B81A-EC53A5C58396}">
      <selection activeCell="D17" sqref="D17"/>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E4E2D7-4BFE-4C24-8B93-9FD441A50336}" topLeftCell="A8">
      <selection activeCell="E13" sqref="E1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2E57CA5-082B-4C11-AB34-2A298199576B}" topLeftCell="A13">
      <selection activeCell="D24" sqref="D24"/>
      <pageMargins left="0.5" right="0.38" top="0.56999999999999995" bottom="0.48" header="0.38" footer="0.24"/>
      <printOptions horizontalCentered="1"/>
      <pageSetup paperSize="9" scale="85" fitToHeight="0" orientation="portrait" r:id="rId16"/>
      <headerFooter alignWithMargins="0">
        <oddFooter>&amp;R&amp;"Book Antiqua,Bold"&amp;10Schedule-6/ Page &amp;P of &amp;N</oddFooter>
      </headerFooter>
    </customSheetView>
    <customSheetView guid="{E8B8E0BD-9CB3-4C7D-9BC6-088FDFCB0B45}" hiddenRows="1">
      <selection activeCell="D29" sqref="D29"/>
      <pageMargins left="0.5" right="0.38" top="0.56999999999999995" bottom="0.48" header="0.38" footer="0.24"/>
      <printOptions horizontalCentered="1"/>
      <pageSetup paperSize="9" scale="85" fitToHeight="0" orientation="portrait" r:id="rId17"/>
      <headerFooter alignWithMargins="0">
        <oddFooter>&amp;R&amp;"Book Antiqua,Bold"&amp;10Schedule-6/ Page &amp;P of &amp;N</oddFooter>
      </headerFooter>
    </customSheetView>
    <customSheetView guid="{CB39F8EE-FAD8-4C4E-B5E9-5EC27AC08528}" hiddenRows="1">
      <selection activeCell="D29" sqref="D29"/>
      <pageMargins left="0.5" right="0.38" top="0.56999999999999995" bottom="0.48" header="0.38" footer="0.24"/>
      <printOptions horizontalCentered="1"/>
      <pageSetup paperSize="9" scale="85" fitToHeight="0" orientation="portrait" r:id="rId18"/>
      <headerFooter alignWithMargins="0">
        <oddFooter>&amp;R&amp;"Book Antiqua,Bold"&amp;10Schedule-6/ Page &amp;P of &amp;N</oddFooter>
      </headerFooter>
    </customSheetView>
    <customSheetView guid="{97B2ED79-AE3F-4DF3-959D-96AE4A0B76A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19"/>
      <headerFooter alignWithMargins="0">
        <oddFooter>&amp;R&amp;"Book Antiqua,Bold"&amp;10Schedule-6/ Page &amp;P of &amp;N</oddFooter>
      </headerFooter>
    </customSheetView>
    <customSheetView guid="{2D068FA3-47E3-4516-81A6-894AA90F7864}"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20"/>
      <headerFooter alignWithMargins="0">
        <oddFooter>&amp;R&amp;"Book Antiqua,Bold"&amp;10Schedule-6/ Page &amp;P of &amp;N</oddFooter>
      </headerFooter>
    </customSheetView>
    <customSheetView guid="{25F14B1D-FADD-4C44-AA48-5D402D65337D}" showPageBreaks="1" printArea="1" hiddenRows="1" view="pageBreakPreview">
      <selection activeCell="D15" sqref="D15"/>
      <pageMargins left="0.5" right="0.38" top="0.56999999999999995" bottom="0.48" header="0.38" footer="0.24"/>
      <printOptions horizontalCentered="1"/>
      <pageSetup paperSize="9" scale="85" fitToHeight="0" orientation="portrait" r:id="rId21"/>
      <headerFooter alignWithMargins="0">
        <oddFooter>&amp;R&amp;"Book Antiqua,Bold"&amp;10Schedule-6/ Page &amp;P of &amp;N</oddFooter>
      </headerFooter>
    </customSheetView>
    <customSheetView guid="{FC366365-2136-48B2-A9F6-DEB708B66B93}" showPageBreaks="1" printArea="1" hiddenRows="1" view="pageBreakPreview">
      <selection activeCell="D15" sqref="D15"/>
      <pageMargins left="0.5" right="0.38" top="0.56999999999999995" bottom="0.48" header="0.38" footer="0.24"/>
      <printOptions horizontalCentered="1"/>
      <pageSetup paperSize="9" scale="85" fitToHeight="0" orientation="portrait" r:id="rId22"/>
      <headerFooter alignWithMargins="0">
        <oddFooter>&amp;R&amp;"Book Antiqua,Bold"&amp;10Schedule-6/ Page &amp;P of &amp;N</oddFooter>
      </headerFooter>
    </customSheetView>
    <customSheetView guid="{FCAAE906-744B-4580-8002-466CC408DAC9}" showPageBreaks="1" printArea="1" hiddenRows="1" view="pageBreakPreview">
      <selection activeCell="B31" sqref="B31"/>
      <pageMargins left="0.5" right="0.38" top="0.56999999999999995" bottom="0.48" header="0.38" footer="0.24"/>
      <printOptions horizontalCentered="1"/>
      <pageSetup paperSize="9" scale="85" fitToHeight="0" orientation="portrait" r:id="rId23"/>
      <headerFooter alignWithMargins="0">
        <oddFooter>&amp;R&amp;"Book Antiqua,Bold"&amp;10Schedule-6/ Page &amp;P of &amp;N</oddFooter>
      </headerFooter>
    </customSheetView>
  </customSheetViews>
  <mergeCells count="22">
    <mergeCell ref="B9:C9"/>
    <mergeCell ref="B10:C10"/>
    <mergeCell ref="A3:D3"/>
    <mergeCell ref="A4:D4"/>
    <mergeCell ref="A7:C7"/>
    <mergeCell ref="B8:C8"/>
    <mergeCell ref="B22:C22"/>
    <mergeCell ref="B19:C19"/>
    <mergeCell ref="B20:C20"/>
    <mergeCell ref="B11:C11"/>
    <mergeCell ref="B13:C13"/>
    <mergeCell ref="B14:C14"/>
    <mergeCell ref="B16:C16"/>
    <mergeCell ref="B17:C17"/>
    <mergeCell ref="B18:C18"/>
    <mergeCell ref="B21:C21"/>
    <mergeCell ref="B25:C25"/>
    <mergeCell ref="B26:C26"/>
    <mergeCell ref="A27:A28"/>
    <mergeCell ref="B27:C28"/>
    <mergeCell ref="B23:C23"/>
    <mergeCell ref="B24:C24"/>
  </mergeCells>
  <phoneticPr fontId="28" type="noConversion"/>
  <printOptions horizontalCentered="1"/>
  <pageMargins left="0.5" right="0.38" top="0.56999999999999995" bottom="0.48" header="0.38" footer="0.24"/>
  <pageSetup paperSize="9" scale="85" fitToHeight="0" orientation="portrait" r:id="rId24"/>
  <headerFooter alignWithMargins="0">
    <oddFooter>&amp;R&amp;"Book Antiqua,Bold"&amp;10Schedule-6/ Page &amp;P of &amp;N</oddFooter>
  </headerFooter>
  <ignoredErrors>
    <ignoredError sqref="A14:A15"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indexed="11"/>
  </sheetPr>
  <dimension ref="A1:W42"/>
  <sheetViews>
    <sheetView showZeros="0" view="pageBreakPreview" topLeftCell="A8" zoomScaleSheetLayoutView="100" workbookViewId="0">
      <selection activeCell="G16" sqref="G16"/>
    </sheetView>
  </sheetViews>
  <sheetFormatPr defaultColWidth="9" defaultRowHeight="16.5"/>
  <cols>
    <col min="1" max="2" width="6.625" style="308" customWidth="1"/>
    <col min="3" max="3" width="21.625" style="308" customWidth="1"/>
    <col min="4" max="4" width="13.375" style="308" customWidth="1"/>
    <col min="5" max="5" width="23.625" style="308" customWidth="1"/>
    <col min="6" max="6" width="11.875" style="308" customWidth="1"/>
    <col min="7" max="7" width="14.375" style="308" customWidth="1"/>
    <col min="8" max="8" width="14.25" style="300" customWidth="1"/>
    <col min="9" max="9" width="14.25" style="301" hidden="1" customWidth="1"/>
    <col min="10" max="10" width="20" style="302" hidden="1" customWidth="1"/>
    <col min="11" max="11" width="0.125" style="302" hidden="1" customWidth="1"/>
    <col min="12" max="13" width="14.25" style="302" hidden="1" customWidth="1"/>
    <col min="14" max="14" width="21.125" style="302" hidden="1" customWidth="1"/>
    <col min="15" max="15" width="21.25" style="302" customWidth="1"/>
    <col min="16" max="17" width="14.25" style="302" customWidth="1"/>
    <col min="18" max="19" width="9" style="302" customWidth="1"/>
    <col min="20" max="23" width="9" style="302"/>
    <col min="24" max="16384" width="9" style="303"/>
  </cols>
  <sheetData>
    <row r="1" spans="1:23" s="299" customFormat="1" ht="39.950000000000003" customHeight="1">
      <c r="A1" s="837" t="s">
        <v>0</v>
      </c>
      <c r="B1" s="837"/>
      <c r="C1" s="837"/>
      <c r="D1" s="837"/>
      <c r="E1" s="837"/>
      <c r="F1" s="837"/>
      <c r="G1" s="837"/>
      <c r="H1" s="296"/>
      <c r="I1" s="297"/>
      <c r="J1" s="298"/>
      <c r="K1" s="298"/>
      <c r="L1" s="298"/>
      <c r="M1" s="298"/>
      <c r="N1" s="298"/>
      <c r="O1" s="298"/>
      <c r="P1" s="298"/>
      <c r="Q1" s="298"/>
      <c r="R1" s="298"/>
      <c r="S1" s="298"/>
      <c r="T1" s="298"/>
      <c r="U1" s="298"/>
      <c r="V1" s="298"/>
      <c r="W1" s="298"/>
    </row>
    <row r="2" spans="1:23" ht="18" customHeight="1">
      <c r="A2" s="63" t="str">
        <f>Cover!B3</f>
        <v>Specification No.: CC/T/W-PILE/DOM/A10/26/08899</v>
      </c>
      <c r="B2" s="63"/>
      <c r="C2" s="64"/>
      <c r="D2" s="65"/>
      <c r="E2" s="65"/>
      <c r="F2" s="65"/>
      <c r="G2" s="67" t="s">
        <v>1</v>
      </c>
    </row>
    <row r="3" spans="1:23" ht="10.5" customHeight="1">
      <c r="A3" s="55"/>
      <c r="B3" s="55"/>
      <c r="C3" s="68"/>
      <c r="D3" s="69"/>
      <c r="E3" s="69"/>
      <c r="F3" s="69"/>
      <c r="G3" s="70"/>
    </row>
    <row r="4" spans="1:23" ht="15">
      <c r="A4" s="774" t="s">
        <v>2</v>
      </c>
      <c r="B4" s="774"/>
      <c r="C4" s="774"/>
      <c r="D4" s="774"/>
      <c r="E4" s="774"/>
      <c r="F4" s="774"/>
      <c r="G4" s="774"/>
    </row>
    <row r="5" spans="1:23">
      <c r="A5" s="52" t="s">
        <v>341</v>
      </c>
      <c r="B5" s="52"/>
      <c r="C5" s="155"/>
      <c r="D5" s="155"/>
      <c r="E5" s="155"/>
      <c r="F5" s="155"/>
      <c r="G5" s="155"/>
    </row>
    <row r="6" spans="1:23">
      <c r="A6" s="51" t="s">
        <v>342</v>
      </c>
      <c r="B6" s="51"/>
      <c r="C6" s="155"/>
      <c r="D6" s="155"/>
      <c r="E6" s="155"/>
      <c r="F6" s="155"/>
      <c r="G6" s="155"/>
    </row>
    <row r="7" spans="1:23">
      <c r="A7" s="51" t="s">
        <v>343</v>
      </c>
      <c r="B7" s="51"/>
      <c r="C7" s="155"/>
      <c r="D7" s="155"/>
      <c r="E7" s="155"/>
      <c r="F7" s="155"/>
      <c r="G7" s="155"/>
    </row>
    <row r="8" spans="1:23">
      <c r="A8" s="51" t="s">
        <v>344</v>
      </c>
      <c r="B8" s="51"/>
      <c r="C8" s="155"/>
      <c r="D8" s="155"/>
      <c r="E8" s="155"/>
      <c r="F8" s="155"/>
      <c r="G8" s="155"/>
    </row>
    <row r="9" spans="1:23">
      <c r="A9" s="51" t="s">
        <v>3</v>
      </c>
      <c r="B9" s="51"/>
      <c r="C9" s="155"/>
      <c r="D9" s="155"/>
      <c r="E9" s="155"/>
      <c r="F9" s="155"/>
      <c r="G9" s="155"/>
    </row>
    <row r="10" spans="1:23">
      <c r="A10" s="401" t="s">
        <v>450</v>
      </c>
      <c r="B10" s="51"/>
      <c r="C10" s="155"/>
      <c r="D10" s="155"/>
      <c r="E10" s="155"/>
      <c r="F10" s="155"/>
      <c r="G10" s="155"/>
    </row>
    <row r="11" spans="1:23" ht="15">
      <c r="A11" s="155"/>
      <c r="B11" s="155"/>
      <c r="C11" s="155"/>
      <c r="D11" s="155"/>
      <c r="E11" s="155"/>
      <c r="F11" s="155"/>
      <c r="G11" s="155"/>
    </row>
    <row r="12" spans="1:23" ht="51" customHeight="1">
      <c r="A12" s="304" t="s">
        <v>4</v>
      </c>
      <c r="B12" s="304"/>
      <c r="C12" s="838" t="str">
        <f>Cover!$B$2</f>
        <v xml:space="preserve">Pile Foundation package PL-01 under “Transmission Line works of 765KV Angul-Srikakulam 2nd D/c Transmission line part-I”.     </v>
      </c>
      <c r="D12" s="838"/>
      <c r="E12" s="838"/>
      <c r="F12" s="838"/>
      <c r="G12" s="838"/>
    </row>
    <row r="13" spans="1:23" ht="23.25" customHeight="1">
      <c r="A13" s="305" t="s">
        <v>5</v>
      </c>
      <c r="B13" s="305"/>
      <c r="C13" s="306"/>
      <c r="D13" s="305"/>
      <c r="E13" s="305"/>
      <c r="F13" s="305"/>
      <c r="G13" s="305"/>
    </row>
    <row r="14" spans="1:23" ht="41.25" customHeight="1">
      <c r="A14" s="839" t="s">
        <v>6</v>
      </c>
      <c r="B14" s="839"/>
      <c r="C14" s="839"/>
      <c r="D14" s="839"/>
      <c r="E14" s="839"/>
      <c r="F14" s="839"/>
      <c r="G14" s="839"/>
      <c r="J14" s="840" t="s">
        <v>7</v>
      </c>
      <c r="K14" s="840"/>
      <c r="L14" s="840"/>
      <c r="M14" s="840"/>
      <c r="N14" s="307" t="s">
        <v>8</v>
      </c>
    </row>
    <row r="15" spans="1:23" ht="31.5" customHeight="1">
      <c r="B15" s="309">
        <v>1</v>
      </c>
      <c r="C15" s="841" t="s">
        <v>413</v>
      </c>
      <c r="D15" s="842"/>
      <c r="E15" s="842"/>
      <c r="F15" s="843"/>
      <c r="G15" s="310"/>
      <c r="I15" s="311">
        <f>'Sch-1'!P36</f>
        <v>0</v>
      </c>
      <c r="J15" s="312">
        <f>IF(I15=0,0,G15/I15)</f>
        <v>0</v>
      </c>
      <c r="N15" s="502">
        <f>J15+J16</f>
        <v>0</v>
      </c>
    </row>
    <row r="16" spans="1:23" ht="34.15" customHeight="1">
      <c r="B16" s="309">
        <v>2</v>
      </c>
      <c r="C16" s="841" t="s">
        <v>412</v>
      </c>
      <c r="D16" s="842"/>
      <c r="E16" s="842"/>
      <c r="F16" s="843"/>
      <c r="G16" s="313"/>
      <c r="I16" s="311">
        <f>'Sch-1'!P36</f>
        <v>0</v>
      </c>
      <c r="J16" s="314">
        <f>G16</f>
        <v>0</v>
      </c>
    </row>
    <row r="17" spans="1:23" s="315" customFormat="1" ht="54.95" hidden="1" customHeight="1">
      <c r="B17" s="316">
        <v>3</v>
      </c>
      <c r="C17" s="845" t="s">
        <v>9</v>
      </c>
      <c r="D17" s="846"/>
      <c r="E17" s="846"/>
      <c r="F17" s="847"/>
      <c r="G17" s="317"/>
      <c r="H17" s="300"/>
      <c r="I17" s="300"/>
      <c r="J17" s="318"/>
      <c r="K17" s="318"/>
      <c r="L17" s="318"/>
      <c r="M17" s="318"/>
      <c r="N17" s="318"/>
      <c r="O17" s="318"/>
      <c r="P17" s="318"/>
      <c r="Q17" s="318"/>
      <c r="R17" s="318"/>
      <c r="S17" s="318"/>
      <c r="T17" s="318"/>
      <c r="U17" s="318"/>
      <c r="V17" s="318"/>
      <c r="W17" s="318"/>
    </row>
    <row r="18" spans="1:23" s="315" customFormat="1" ht="21" hidden="1" customHeight="1">
      <c r="B18" s="319"/>
      <c r="C18" s="320" t="s">
        <v>10</v>
      </c>
      <c r="D18" s="321"/>
      <c r="E18" s="322"/>
      <c r="F18" s="323" t="s">
        <v>11</v>
      </c>
      <c r="G18" s="324"/>
      <c r="H18" s="300"/>
      <c r="I18" s="325">
        <f>'Sch-1'!P36</f>
        <v>0</v>
      </c>
      <c r="J18" s="326">
        <f>IF(I18=0,0,G18/I18)</f>
        <v>0</v>
      </c>
      <c r="K18" s="318"/>
      <c r="L18" s="318"/>
      <c r="M18" s="318"/>
      <c r="N18" s="327" t="s">
        <v>12</v>
      </c>
      <c r="O18" s="326" t="e">
        <f>J15+J16+J18+J24+J29+J30</f>
        <v>#REF!</v>
      </c>
      <c r="P18" s="318"/>
      <c r="Q18" s="318"/>
      <c r="R18" s="318"/>
      <c r="S18" s="318"/>
      <c r="T18" s="318"/>
      <c r="U18" s="318"/>
      <c r="V18" s="318"/>
      <c r="W18" s="318"/>
    </row>
    <row r="19" spans="1:23" s="315" customFormat="1" ht="21" hidden="1" customHeight="1">
      <c r="B19" s="319"/>
      <c r="C19" s="320" t="s">
        <v>13</v>
      </c>
      <c r="D19" s="321"/>
      <c r="E19" s="322"/>
      <c r="F19" s="323" t="s">
        <v>11</v>
      </c>
      <c r="G19" s="324"/>
      <c r="H19" s="300"/>
      <c r="I19" s="325" t="e">
        <f>'Sch-1'!#REF!</f>
        <v>#REF!</v>
      </c>
      <c r="J19" s="326" t="e">
        <f>IF(I19=0,0,G19/I19)</f>
        <v>#REF!</v>
      </c>
      <c r="K19" s="318"/>
      <c r="L19" s="318"/>
      <c r="M19" s="318"/>
      <c r="N19" s="327" t="s">
        <v>14</v>
      </c>
      <c r="O19" s="326" t="e">
        <f>J15+J16+J19+J25+J29+J30</f>
        <v>#REF!</v>
      </c>
      <c r="P19" s="318"/>
      <c r="Q19" s="318"/>
      <c r="R19" s="318"/>
      <c r="S19" s="318"/>
      <c r="T19" s="318"/>
      <c r="U19" s="318"/>
      <c r="V19" s="318"/>
      <c r="W19" s="318"/>
    </row>
    <row r="20" spans="1:23" s="315" customFormat="1" ht="21" hidden="1" customHeight="1">
      <c r="B20" s="319"/>
      <c r="C20" s="320" t="s">
        <v>15</v>
      </c>
      <c r="D20" s="321"/>
      <c r="E20" s="322"/>
      <c r="F20" s="323" t="s">
        <v>11</v>
      </c>
      <c r="G20" s="324"/>
      <c r="H20" s="300"/>
      <c r="I20" s="325" t="e">
        <f>#REF!</f>
        <v>#REF!</v>
      </c>
      <c r="J20" s="326" t="e">
        <f>IF(I20=0,0,G20/I20)</f>
        <v>#REF!</v>
      </c>
      <c r="K20" s="318"/>
      <c r="L20" s="318"/>
      <c r="M20" s="318"/>
      <c r="N20" s="320" t="s">
        <v>15</v>
      </c>
      <c r="O20" s="326" t="e">
        <f>J15+J16+J20+J26+J29+J30</f>
        <v>#REF!</v>
      </c>
      <c r="P20" s="318"/>
      <c r="Q20" s="318"/>
      <c r="R20" s="318"/>
      <c r="S20" s="318"/>
      <c r="T20" s="318"/>
      <c r="U20" s="318"/>
      <c r="V20" s="318"/>
      <c r="W20" s="318"/>
    </row>
    <row r="21" spans="1:23" s="315" customFormat="1" ht="21" hidden="1" customHeight="1">
      <c r="B21" s="319"/>
      <c r="C21" s="320" t="s">
        <v>16</v>
      </c>
      <c r="D21" s="321"/>
      <c r="E21" s="322"/>
      <c r="F21" s="323" t="s">
        <v>11</v>
      </c>
      <c r="G21" s="324"/>
      <c r="H21" s="300"/>
      <c r="I21" s="325" t="e">
        <f>#REF!</f>
        <v>#REF!</v>
      </c>
      <c r="J21" s="326" t="e">
        <f>IF(I21=0,0,G21/I21)</f>
        <v>#REF!</v>
      </c>
      <c r="K21" s="318"/>
      <c r="L21" s="318"/>
      <c r="M21" s="318"/>
      <c r="N21" s="320" t="s">
        <v>16</v>
      </c>
      <c r="O21" s="326" t="e">
        <f>J15+J16+J21+J27+J29+J30</f>
        <v>#REF!</v>
      </c>
      <c r="P21" s="318"/>
      <c r="Q21" s="318"/>
      <c r="R21" s="318"/>
      <c r="S21" s="318"/>
      <c r="T21" s="318"/>
      <c r="U21" s="318"/>
      <c r="V21" s="318"/>
      <c r="W21" s="318"/>
    </row>
    <row r="22" spans="1:23" s="315" customFormat="1" ht="21" hidden="1" customHeight="1">
      <c r="B22" s="328"/>
      <c r="C22" s="329" t="s">
        <v>48</v>
      </c>
      <c r="D22" s="330"/>
      <c r="E22" s="322"/>
      <c r="F22" s="331" t="s">
        <v>11</v>
      </c>
      <c r="G22" s="332"/>
      <c r="H22" s="300"/>
      <c r="I22" s="325" t="e">
        <f>#REF!</f>
        <v>#REF!</v>
      </c>
      <c r="J22" s="326" t="e">
        <f>IF(I22=0,0,G22/I22)</f>
        <v>#REF!</v>
      </c>
      <c r="K22" s="318"/>
      <c r="L22" s="318"/>
      <c r="M22" s="318"/>
      <c r="N22" s="329" t="s">
        <v>17</v>
      </c>
      <c r="O22" s="326" t="e">
        <f>J15+J16+J22+J28+J29+J30</f>
        <v>#REF!</v>
      </c>
      <c r="P22" s="318"/>
      <c r="Q22" s="318"/>
      <c r="R22" s="318"/>
      <c r="S22" s="318"/>
      <c r="T22" s="318"/>
      <c r="U22" s="318"/>
      <c r="V22" s="318"/>
      <c r="W22" s="318"/>
    </row>
    <row r="23" spans="1:23" s="315" customFormat="1" ht="54.95" hidden="1" customHeight="1">
      <c r="B23" s="316">
        <v>4</v>
      </c>
      <c r="C23" s="848" t="s">
        <v>18</v>
      </c>
      <c r="D23" s="849"/>
      <c r="E23" s="849"/>
      <c r="F23" s="850"/>
      <c r="G23" s="317"/>
      <c r="H23" s="300"/>
      <c r="I23" s="300"/>
      <c r="J23" s="318"/>
      <c r="K23" s="318"/>
      <c r="L23" s="318"/>
      <c r="M23" s="318"/>
      <c r="N23" s="318"/>
      <c r="O23" s="318"/>
      <c r="P23" s="318"/>
      <c r="Q23" s="318"/>
      <c r="R23" s="318"/>
      <c r="S23" s="318"/>
      <c r="T23" s="318"/>
      <c r="U23" s="318"/>
      <c r="V23" s="318"/>
      <c r="W23" s="318"/>
    </row>
    <row r="24" spans="1:23" s="315" customFormat="1" ht="21" hidden="1" customHeight="1">
      <c r="A24" s="333"/>
      <c r="B24" s="319"/>
      <c r="C24" s="320" t="s">
        <v>10</v>
      </c>
      <c r="D24" s="321"/>
      <c r="E24" s="334"/>
      <c r="F24" s="323" t="s">
        <v>19</v>
      </c>
      <c r="G24" s="335"/>
      <c r="H24" s="300"/>
      <c r="I24" s="325">
        <f>'Sch-1'!P36</f>
        <v>0</v>
      </c>
      <c r="J24" s="336">
        <f>G24</f>
        <v>0</v>
      </c>
      <c r="K24" s="318"/>
      <c r="L24" s="318"/>
      <c r="M24" s="318"/>
      <c r="N24" s="318"/>
      <c r="O24" s="318"/>
      <c r="P24" s="318"/>
      <c r="Q24" s="318"/>
      <c r="R24" s="318"/>
      <c r="S24" s="318"/>
      <c r="T24" s="318"/>
      <c r="U24" s="318"/>
      <c r="V24" s="318"/>
      <c r="W24" s="318"/>
    </row>
    <row r="25" spans="1:23" s="315" customFormat="1" ht="21" hidden="1" customHeight="1">
      <c r="A25" s="333"/>
      <c r="B25" s="319"/>
      <c r="C25" s="320" t="s">
        <v>13</v>
      </c>
      <c r="D25" s="321"/>
      <c r="E25" s="334"/>
      <c r="F25" s="323" t="s">
        <v>19</v>
      </c>
      <c r="G25" s="335"/>
      <c r="H25" s="300"/>
      <c r="I25" s="325" t="e">
        <f>'Sch-1'!#REF!</f>
        <v>#REF!</v>
      </c>
      <c r="J25" s="336">
        <f>G25</f>
        <v>0</v>
      </c>
      <c r="K25" s="318"/>
      <c r="L25" s="318"/>
      <c r="M25" s="318"/>
      <c r="N25" s="318"/>
      <c r="O25" s="318"/>
      <c r="P25" s="318"/>
      <c r="Q25" s="318"/>
      <c r="R25" s="318"/>
      <c r="S25" s="318"/>
      <c r="T25" s="318"/>
      <c r="U25" s="318"/>
      <c r="V25" s="318"/>
      <c r="W25" s="318"/>
    </row>
    <row r="26" spans="1:23" s="315" customFormat="1" ht="21" hidden="1" customHeight="1">
      <c r="A26" s="333"/>
      <c r="B26" s="319"/>
      <c r="C26" s="320" t="s">
        <v>15</v>
      </c>
      <c r="D26" s="321"/>
      <c r="E26" s="334"/>
      <c r="F26" s="323" t="s">
        <v>19</v>
      </c>
      <c r="G26" s="335"/>
      <c r="H26" s="300"/>
      <c r="I26" s="325" t="e">
        <f>#REF!</f>
        <v>#REF!</v>
      </c>
      <c r="J26" s="336">
        <f>G26</f>
        <v>0</v>
      </c>
      <c r="K26" s="318"/>
      <c r="L26" s="318"/>
      <c r="M26" s="318"/>
      <c r="N26" s="318"/>
      <c r="O26" s="318"/>
      <c r="P26" s="318"/>
      <c r="Q26" s="318"/>
      <c r="R26" s="318"/>
      <c r="S26" s="318"/>
      <c r="T26" s="318"/>
      <c r="U26" s="318"/>
      <c r="V26" s="318"/>
      <c r="W26" s="318"/>
    </row>
    <row r="27" spans="1:23" s="315" customFormat="1" ht="21" hidden="1" customHeight="1">
      <c r="A27" s="333"/>
      <c r="B27" s="319"/>
      <c r="C27" s="320" t="s">
        <v>16</v>
      </c>
      <c r="D27" s="321"/>
      <c r="E27" s="334"/>
      <c r="F27" s="323" t="s">
        <v>19</v>
      </c>
      <c r="G27" s="335"/>
      <c r="H27" s="300"/>
      <c r="I27" s="325" t="e">
        <f>#REF!</f>
        <v>#REF!</v>
      </c>
      <c r="J27" s="336">
        <f>G27</f>
        <v>0</v>
      </c>
      <c r="K27" s="318"/>
      <c r="L27" s="318"/>
      <c r="M27" s="318"/>
      <c r="N27" s="318"/>
      <c r="O27" s="318"/>
      <c r="P27" s="318"/>
      <c r="Q27" s="318"/>
      <c r="R27" s="318"/>
      <c r="S27" s="318"/>
      <c r="T27" s="318"/>
      <c r="U27" s="318"/>
      <c r="V27" s="318"/>
      <c r="W27" s="318"/>
    </row>
    <row r="28" spans="1:23" s="315" customFormat="1" ht="21" hidden="1" customHeight="1">
      <c r="A28" s="333"/>
      <c r="B28" s="328"/>
      <c r="C28" s="329" t="s">
        <v>48</v>
      </c>
      <c r="D28" s="330"/>
      <c r="E28" s="337"/>
      <c r="F28" s="331" t="s">
        <v>19</v>
      </c>
      <c r="G28" s="338"/>
      <c r="H28" s="300"/>
      <c r="I28" s="325" t="e">
        <f>#REF!</f>
        <v>#REF!</v>
      </c>
      <c r="J28" s="336">
        <f>G28</f>
        <v>0</v>
      </c>
      <c r="K28" s="318"/>
      <c r="L28" s="318"/>
      <c r="M28" s="318"/>
      <c r="N28" s="318"/>
      <c r="O28" s="318"/>
      <c r="P28" s="318"/>
      <c r="Q28" s="318"/>
      <c r="R28" s="318"/>
      <c r="S28" s="318"/>
      <c r="T28" s="318"/>
      <c r="U28" s="318"/>
      <c r="V28" s="318"/>
      <c r="W28" s="318"/>
    </row>
    <row r="29" spans="1:23" s="315" customFormat="1" ht="99.75" hidden="1" customHeight="1">
      <c r="A29" s="333"/>
      <c r="B29" s="309">
        <v>5</v>
      </c>
      <c r="C29" s="841" t="s">
        <v>50</v>
      </c>
      <c r="D29" s="842"/>
      <c r="E29" s="842"/>
      <c r="F29" s="843"/>
      <c r="G29" s="310"/>
      <c r="H29" s="300"/>
      <c r="I29" s="325" t="e">
        <f>'Sch-1'!#REF!+#REF!+#REF!+#REF!</f>
        <v>#REF!</v>
      </c>
      <c r="J29" s="326" t="e">
        <f>IF(I29=0,0,G29/I29)</f>
        <v>#REF!</v>
      </c>
      <c r="K29" s="318"/>
      <c r="L29" s="318"/>
      <c r="M29" s="318"/>
      <c r="N29" s="318"/>
      <c r="O29" s="318"/>
      <c r="P29" s="318"/>
      <c r="Q29" s="318"/>
      <c r="R29" s="318"/>
      <c r="S29" s="318"/>
      <c r="T29" s="318"/>
      <c r="U29" s="318"/>
      <c r="V29" s="318"/>
      <c r="W29" s="318"/>
    </row>
    <row r="30" spans="1:23" s="315" customFormat="1" ht="99.75" hidden="1" customHeight="1">
      <c r="A30" s="333"/>
      <c r="B30" s="309">
        <v>3</v>
      </c>
      <c r="C30" s="841" t="s">
        <v>49</v>
      </c>
      <c r="D30" s="842"/>
      <c r="E30" s="842"/>
      <c r="F30" s="843"/>
      <c r="G30" s="313"/>
      <c r="H30" s="300"/>
      <c r="I30" s="325" t="e">
        <f>'Sch-1'!#REF!+#REF!+#REF!+#REF!</f>
        <v>#REF!</v>
      </c>
      <c r="J30" s="336">
        <f>G30</f>
        <v>0</v>
      </c>
      <c r="K30" s="318"/>
      <c r="L30" s="318"/>
      <c r="M30" s="318"/>
      <c r="N30" s="318"/>
      <c r="O30" s="318"/>
      <c r="P30" s="318"/>
      <c r="Q30" s="318"/>
      <c r="R30" s="318"/>
      <c r="S30" s="318"/>
      <c r="T30" s="318"/>
      <c r="U30" s="318"/>
      <c r="V30" s="318"/>
      <c r="W30" s="318"/>
    </row>
    <row r="31" spans="1:23" s="315" customFormat="1" ht="36.75" customHeight="1">
      <c r="A31" s="333"/>
      <c r="B31" s="339"/>
      <c r="C31" s="851" t="s">
        <v>401</v>
      </c>
      <c r="D31" s="852"/>
      <c r="E31" s="852"/>
      <c r="F31" s="852"/>
      <c r="G31" s="852"/>
      <c r="H31" s="300"/>
      <c r="I31" s="300"/>
      <c r="J31" s="318"/>
      <c r="K31" s="318"/>
      <c r="L31" s="318"/>
      <c r="M31" s="318"/>
      <c r="N31" s="318"/>
      <c r="O31" s="318"/>
      <c r="P31" s="318"/>
      <c r="Q31" s="318"/>
      <c r="R31" s="318"/>
      <c r="S31" s="318"/>
      <c r="T31" s="318"/>
      <c r="U31" s="318"/>
      <c r="V31" s="318"/>
      <c r="W31" s="318"/>
    </row>
    <row r="32" spans="1:23" s="513" customFormat="1" ht="37.5" hidden="1" customHeight="1">
      <c r="A32" s="509"/>
      <c r="B32" s="510"/>
      <c r="C32" s="853"/>
      <c r="D32" s="854"/>
      <c r="E32" s="854"/>
      <c r="F32" s="854"/>
      <c r="G32" s="854"/>
      <c r="H32" s="511"/>
      <c r="I32" s="511"/>
      <c r="J32" s="512"/>
      <c r="K32" s="512"/>
      <c r="L32" s="512"/>
      <c r="M32" s="512"/>
      <c r="N32" s="512"/>
      <c r="O32" s="512"/>
      <c r="P32" s="512"/>
      <c r="Q32" s="512"/>
      <c r="R32" s="512"/>
      <c r="S32" s="512"/>
      <c r="T32" s="512"/>
      <c r="U32" s="512"/>
      <c r="V32" s="512"/>
      <c r="W32" s="512"/>
    </row>
    <row r="33" spans="1:23" s="513" customFormat="1" ht="10.5" customHeight="1">
      <c r="A33" s="523"/>
      <c r="B33" s="524"/>
      <c r="C33" s="855"/>
      <c r="D33" s="856"/>
      <c r="E33" s="856"/>
      <c r="F33" s="856"/>
      <c r="G33" s="857"/>
      <c r="H33" s="511"/>
      <c r="I33" s="511"/>
      <c r="J33" s="512"/>
      <c r="K33" s="512"/>
      <c r="L33" s="512"/>
      <c r="M33" s="512"/>
      <c r="N33" s="512"/>
      <c r="O33" s="512"/>
      <c r="P33" s="512"/>
      <c r="Q33" s="512"/>
      <c r="R33" s="512"/>
      <c r="S33" s="512"/>
      <c r="T33" s="512"/>
      <c r="U33" s="512"/>
      <c r="V33" s="512"/>
      <c r="W33" s="512"/>
    </row>
    <row r="34" spans="1:23" s="315" customFormat="1">
      <c r="A34" s="305" t="s">
        <v>20</v>
      </c>
      <c r="B34" s="340"/>
      <c r="C34" s="341"/>
      <c r="E34" s="342"/>
      <c r="F34" s="342"/>
      <c r="G34" s="343"/>
      <c r="H34" s="300"/>
      <c r="I34" s="300"/>
      <c r="J34" s="318"/>
      <c r="K34" s="318"/>
      <c r="L34" s="318"/>
      <c r="M34" s="318"/>
      <c r="N34" s="318"/>
      <c r="O34" s="318"/>
      <c r="P34" s="318"/>
      <c r="Q34" s="318"/>
      <c r="R34" s="318"/>
      <c r="S34" s="318"/>
      <c r="T34" s="318"/>
      <c r="U34" s="318"/>
      <c r="V34" s="318"/>
      <c r="W34" s="318"/>
    </row>
    <row r="35" spans="1:23" s="315" customFormat="1">
      <c r="A35" s="70" t="s">
        <v>68</v>
      </c>
      <c r="B35" s="340"/>
      <c r="C35" s="341"/>
      <c r="E35" s="342"/>
      <c r="F35" s="342"/>
      <c r="G35" s="343"/>
      <c r="H35" s="300"/>
      <c r="I35" s="300"/>
      <c r="J35" s="318"/>
      <c r="K35" s="318"/>
      <c r="L35" s="318"/>
      <c r="M35" s="318"/>
      <c r="N35" s="318"/>
      <c r="O35" s="318"/>
      <c r="P35" s="318"/>
      <c r="Q35" s="318"/>
      <c r="R35" s="318"/>
      <c r="S35" s="318"/>
      <c r="T35" s="318"/>
      <c r="U35" s="318"/>
      <c r="V35" s="318"/>
      <c r="W35" s="318"/>
    </row>
    <row r="36" spans="1:23" s="315" customFormat="1" ht="15" customHeight="1">
      <c r="B36" s="70"/>
      <c r="D36" s="215"/>
      <c r="E36" s="68"/>
      <c r="F36" s="68"/>
      <c r="G36" s="68"/>
      <c r="H36" s="344"/>
      <c r="I36" s="300"/>
      <c r="J36" s="318"/>
      <c r="K36" s="318"/>
      <c r="L36" s="318"/>
      <c r="M36" s="318"/>
      <c r="N36" s="318"/>
      <c r="O36" s="318"/>
      <c r="P36" s="318"/>
      <c r="Q36" s="318"/>
      <c r="R36" s="318"/>
      <c r="S36" s="318"/>
      <c r="T36" s="318"/>
      <c r="U36" s="318"/>
      <c r="V36" s="318"/>
      <c r="W36" s="318"/>
    </row>
    <row r="37" spans="1:23">
      <c r="A37" s="345"/>
      <c r="B37" s="345"/>
      <c r="C37" s="346"/>
      <c r="D37" s="68"/>
      <c r="E37" s="70"/>
      <c r="F37" s="70"/>
      <c r="G37" s="73" t="s">
        <v>69</v>
      </c>
      <c r="H37" s="302"/>
    </row>
    <row r="38" spans="1:23">
      <c r="A38" s="345"/>
      <c r="B38" s="345"/>
      <c r="C38" s="346"/>
      <c r="D38" s="68"/>
      <c r="E38" s="70"/>
      <c r="F38" s="70"/>
      <c r="G38" s="73" t="str">
        <f>"For and on behalf of " &amp; 'Sch-1'!F8</f>
        <v xml:space="preserve">For and on behalf of </v>
      </c>
      <c r="H38" s="302"/>
    </row>
    <row r="39" spans="1:23" ht="7.5" customHeight="1">
      <c r="A39" s="347"/>
      <c r="B39" s="347"/>
      <c r="C39" s="347"/>
      <c r="D39" s="348"/>
      <c r="E39" s="349"/>
      <c r="F39" s="349"/>
      <c r="G39" s="303"/>
      <c r="H39" s="350"/>
    </row>
    <row r="40" spans="1:23" ht="15">
      <c r="A40" s="351" t="s">
        <v>235</v>
      </c>
      <c r="B40" s="351"/>
      <c r="C40" s="348" t="str">
        <f>IF('Sch-1'!D40=0,"", 'Sch-1'!D40)</f>
        <v>--</v>
      </c>
      <c r="D40" s="348"/>
      <c r="E40" s="349" t="s">
        <v>70</v>
      </c>
      <c r="F40" s="844" t="str">
        <f>'Sch-1'!O41</f>
        <v/>
      </c>
      <c r="G40" s="844"/>
      <c r="H40" s="302"/>
    </row>
    <row r="41" spans="1:23">
      <c r="A41" s="351" t="s">
        <v>236</v>
      </c>
      <c r="B41" s="351"/>
      <c r="C41" s="348" t="str">
        <f>IF('Sch-1'!D41=0,"", 'Sch-1'!D41)</f>
        <v/>
      </c>
      <c r="D41" s="352"/>
      <c r="E41" s="349" t="s">
        <v>71</v>
      </c>
      <c r="F41" s="844" t="str">
        <f>'Sch-1'!O42</f>
        <v/>
      </c>
      <c r="G41" s="844"/>
      <c r="H41" s="302"/>
    </row>
    <row r="42" spans="1:23">
      <c r="A42" s="345"/>
      <c r="B42" s="345"/>
      <c r="C42" s="345"/>
      <c r="D42" s="345"/>
      <c r="E42" s="349"/>
      <c r="F42" s="349"/>
      <c r="G42" s="303"/>
      <c r="H42" s="353"/>
    </row>
  </sheetData>
  <sheetProtection algorithmName="SHA-512" hashValue="vfTADUrDEyvPEIHdu4tdCmHD21kgGLnD+AKLfdRSsgBKjUMbuCSTKZKVnrf+qoq2PNdiZeYV8hmPwIw5IMNI4g==" saltValue="mIR0lvMlhvE/6x+mcYM8gg==" spinCount="100000" sheet="1" objects="1" scenarios="1"/>
  <customSheetViews>
    <customSheetView guid="{93F2FEDA-AB07-4652-9895-BE34975CD6CE}" showPageBreaks="1" zeroValues="0" printArea="1" hiddenRows="1" hiddenColumns="1" view="pageBreakPreview">
      <selection activeCell="G15" sqref="G15"/>
      <pageMargins left="0.72" right="0.49" top="0.62" bottom="0.52" header="0.32" footer="0.27"/>
      <pageSetup scale="93" orientation="portrait" r:id="rId1"/>
      <headerFooter alignWithMargins="0">
        <oddFooter>&amp;R&amp;"Book Antiqua,Bold"&amp;10Letter of Discount  / Page &amp;P of &amp;N</oddFooter>
      </headerFooter>
    </customSheetView>
    <customSheetView guid="{D4DE57C7-E521-4428-80BD-545B19793C78}" showPageBreaks="1" zeroValues="0" printArea="1" hiddenRows="1" hiddenColumns="1" view="pageBreakPreview">
      <selection activeCell="G15" sqref="G15"/>
      <pageMargins left="0.72" right="0.49" top="0.62" bottom="0.52" header="0.32" footer="0.27"/>
      <pageSetup scale="93" orientation="portrait" r:id="rId2"/>
      <headerFooter alignWithMargins="0">
        <oddFooter>&amp;R&amp;"Book Antiqua,Bold"&amp;10Letter of Discount  / Page &amp;P of &amp;N</oddFooter>
      </headerFooter>
    </customSheetView>
    <customSheetView guid="{427AF4ED-2BDF-478F-9F0A-595838FA0EC8}" showPageBreaks="1" zeroValues="0" printArea="1" hiddenRows="1" hiddenColumns="1" view="pageBreakPreview">
      <selection activeCell="G15" sqref="G15"/>
      <pageMargins left="0.72" right="0.49" top="0.62" bottom="0.52" header="0.32" footer="0.27"/>
      <pageSetup scale="93" orientation="portrait" r:id="rId3"/>
      <headerFooter alignWithMargins="0">
        <oddFooter>&amp;R&amp;"Book Antiqua,Bold"&amp;10Letter of Discount  / Page &amp;P of &amp;N</oddFooter>
      </headerFooter>
    </customSheetView>
    <customSheetView guid="{EF8F60CB-82F3-477F-A7D3-94F4C70843DC}" showPageBreaks="1" zeroValues="0" printArea="1" hiddenRows="1" hiddenColumns="1" view="pageBreakPreview" topLeftCell="A7">
      <selection activeCell="G15" sqref="G15:G16"/>
      <pageMargins left="0.72" right="0.49" top="0.62" bottom="0.52" header="0.32" footer="0.27"/>
      <pageSetup scale="93" orientation="portrait" r:id="rId4"/>
      <headerFooter alignWithMargins="0">
        <oddFooter>&amp;R&amp;"Book Antiqua,Bold"&amp;10Letter of Discount  / Page &amp;P of &amp;N</oddFooter>
      </headerFooter>
    </customSheetView>
    <customSheetView guid="{9658319F-66FC-48F8-AB8A-302F6F77BA10}" showPageBreaks="1" zeroValues="0" printArea="1" hiddenRows="1" hiddenColumns="1" view="pageBreakPreview">
      <selection activeCell="G15" sqref="G15"/>
      <pageMargins left="0.72" right="0.49" top="0.62" bottom="0.52" header="0.32" footer="0.27"/>
      <pageSetup scale="93" orientation="portrait" r:id="rId5"/>
      <headerFooter alignWithMargins="0">
        <oddFooter>&amp;R&amp;"Book Antiqua,Bold"&amp;10Letter of Discount  / Page &amp;P of &amp;N</oddFooter>
      </headerFooter>
    </customSheetView>
    <customSheetView guid="{D4A148BB-8D25-43B9-8797-A9D3AE767B49}" showPageBreaks="1" zeroValues="0" printArea="1" hiddenRows="1" view="pageBreakPreview" topLeftCell="A13">
      <selection activeCell="G15" sqref="G15"/>
      <pageMargins left="0.72" right="0.49" top="0.62" bottom="0.52" header="0.32" footer="0.27"/>
      <pageSetup scale="93" orientation="portrait" r:id="rId6"/>
      <headerFooter alignWithMargins="0">
        <oddFooter>&amp;R&amp;"Book Antiqua,Bold"&amp;10Letter of Discount  / Page &amp;P of &amp;N</oddFooter>
      </headerFooter>
    </customSheetView>
    <customSheetView guid="{714760DF-5EB1-4543-9C04-C1A23AAE4384}" showPageBreaks="1" zeroValues="0" printArea="1" hiddenRows="1" view="pageBreakPreview" topLeftCell="A13">
      <selection activeCell="G15" sqref="G15"/>
      <pageMargins left="0.72" right="0.49" top="0.62" bottom="0.52" header="0.32" footer="0.27"/>
      <pageSetup scale="93" orientation="portrait" r:id="rId7"/>
      <headerFooter alignWithMargins="0">
        <oddFooter>&amp;R&amp;"Book Antiqua,Bold"&amp;10Letter of Discount  / Page &amp;P of &amp;N</oddFooter>
      </headerFooter>
    </customSheetView>
    <customSheetView guid="{BE0CEA4D-1A4E-4C32-BF92-B8DA3D3423E5}" showPageBreaks="1" zeroValues="0" printArea="1" hiddenRows="1" view="pageBreakPreview" topLeftCell="A13">
      <selection activeCell="G15" sqref="G15"/>
      <pageMargins left="0.72" right="0.49" top="0.62" bottom="0.52" header="0.32" footer="0.27"/>
      <pageSetup scale="93" orientation="portrait" r:id="rId8"/>
      <headerFooter alignWithMargins="0">
        <oddFooter>&amp;R&amp;"Book Antiqua,Bold"&amp;10Letter of Discount  / Page &amp;P of &amp;N</oddFooter>
      </headerFooter>
    </customSheetView>
    <customSheetView guid="{3DA0B320-DAF7-4F4A-921A-9FCFD188E8C7}" showPageBreaks="1" zeroValues="0" printArea="1" hiddenRows="1" view="pageBreakPreview" topLeftCell="A10">
      <selection activeCell="G15" sqref="G15"/>
      <pageMargins left="0.72" right="0.49" top="0.62" bottom="0.52" header="0.32" footer="0.27"/>
      <pageSetup scale="93" orientation="portrait" r:id="rId9"/>
      <headerFooter alignWithMargins="0">
        <oddFooter>&amp;R&amp;"Book Antiqua,Bold"&amp;10Letter of Discount  / Page &amp;P of &amp;N</oddFooter>
      </headerFooter>
    </customSheetView>
    <customSheetView guid="{8C0E2163-61BB-48DF-AFAF-5E75147ED450}" showPageBreaks="1" zeroValues="0" printArea="1" hiddenRows="1" view="pageBreakPreview" topLeftCell="D10">
      <selection activeCell="G15" sqref="G15"/>
      <pageMargins left="0.72" right="0.49" top="0.62" bottom="0.52" header="0.32" footer="0.27"/>
      <pageSetup scale="93" orientation="portrait" r:id="rId10"/>
      <headerFooter alignWithMargins="0">
        <oddFooter>&amp;R&amp;"Book Antiqua,Bold"&amp;10Letter of Discount  / Page &amp;P of &amp;N</oddFooter>
      </headerFooter>
    </customSheetView>
    <customSheetView guid="{FD7F7BE1-8CB1-460B-98AB-D33E15FD14E6}" showPageBreaks="1" zeroValues="0" printArea="1" hiddenRows="1" hiddenColumns="1" view="pageBreakPreview" topLeftCell="A16">
      <selection activeCell="G16" sqref="G16"/>
      <pageMargins left="0.72" right="0.49" top="0.62" bottom="0.52" header="0.32" footer="0.27"/>
      <pageSetup scale="93" orientation="portrait" r:id="rId11"/>
      <headerFooter alignWithMargins="0">
        <oddFooter>&amp;R&amp;"Book Antiqua,Bold"&amp;10Letter of Discount  / Page &amp;P of &amp;N</oddFooter>
      </headerFooter>
    </customSheetView>
    <customSheetView guid="{1F4837C2-36FF-4422-95DC-EAAD1B4FAC2F}" showPageBreaks="1" zeroValues="0" printArea="1" hiddenRows="1" hiddenColumns="1" view="pageBreakPreview" topLeftCell="A16">
      <selection activeCell="G16" sqref="G16"/>
      <pageMargins left="0.72" right="0.49" top="0.62" bottom="0.52" header="0.32" footer="0.27"/>
      <pageSetup scale="93" orientation="portrait" r:id="rId12"/>
      <headerFooter alignWithMargins="0">
        <oddFooter>&amp;R&amp;"Book Antiqua,Bold"&amp;10Letter of Discount  / Page &amp;P of &amp;N</oddFooter>
      </headerFooter>
    </customSheetView>
    <customSheetView guid="{27A45B7A-04F2-4516-B80B-5ED0825D4ED3}" zeroValues="0" hiddenRows="1" hiddenColumns="1" topLeftCell="A19">
      <selection activeCell="G28" sqref="G28"/>
      <pageMargins left="0.72" right="0.49" top="0.62" bottom="0.52" header="0.32" footer="0.27"/>
      <pageSetup scale="96" orientation="portrait" r:id="rId13"/>
      <headerFooter alignWithMargins="0">
        <oddFooter>&amp;R&amp;"Book Antiqua,Bold"&amp;10Letter of Discount  / Page &amp;P of &amp;N</oddFooter>
      </headerFooter>
    </customSheetView>
    <customSheetView guid="{091A6405-72DB-46E0-B81A-EC53A5C58396}" scale="70" zeroValues="0" hiddenRows="1" hiddenColumns="1">
      <selection activeCell="G15" sqref="G15"/>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E4E2D7-4BFE-4C24-8B93-9FD441A50336}" zeroValues="0" printArea="1" hiddenRows="1" hiddenColumns="1" topLeftCell="A10">
      <selection activeCell="G24" sqref="G24:G27"/>
      <pageMargins left="0.72" right="0.49" top="0.62" bottom="0.52" header="0.32" footer="0.27"/>
      <pageSetup scale="96" orientation="portrait" r:id="rId15"/>
      <headerFooter alignWithMargins="0">
        <oddFooter>&amp;R&amp;"Book Antiqua,Bold"&amp;10Letter of Discount  / Page &amp;P of &amp;N</oddFooter>
      </headerFooter>
    </customSheetView>
    <customSheetView guid="{E2E57CA5-082B-4C11-AB34-2A298199576B}" showPageBreaks="1" zeroValues="0" printArea="1" hiddenRows="1" hiddenColumns="1" view="pageBreakPreview" topLeftCell="A21">
      <selection activeCell="G16" sqref="G16"/>
      <pageMargins left="0.72" right="0.49" top="0.62" bottom="0.52" header="0.32" footer="0.27"/>
      <pageSetup scale="93" orientation="portrait" r:id="rId16"/>
      <headerFooter alignWithMargins="0">
        <oddFooter>&amp;R&amp;"Book Antiqua,Bold"&amp;10Letter of Discount  / Page &amp;P of &amp;N</oddFooter>
      </headerFooter>
    </customSheetView>
    <customSheetView guid="{E8B8E0BD-9CB3-4C7D-9BC6-088FDFCB0B45}" showPageBreaks="1" zeroValues="0" printArea="1" hiddenRows="1" view="pageBreakPreview">
      <selection activeCell="G15" sqref="G15"/>
      <pageMargins left="0.72" right="0.49" top="0.62" bottom="0.52" header="0.32" footer="0.27"/>
      <pageSetup scale="93" orientation="portrait" r:id="rId17"/>
      <headerFooter alignWithMargins="0">
        <oddFooter>&amp;R&amp;"Book Antiqua,Bold"&amp;10Letter of Discount  / Page &amp;P of &amp;N</oddFooter>
      </headerFooter>
    </customSheetView>
    <customSheetView guid="{CB39F8EE-FAD8-4C4E-B5E9-5EC27AC08528}" showPageBreaks="1" zeroValues="0" printArea="1" hiddenRows="1" view="pageBreakPreview">
      <selection activeCell="G15" sqref="G15"/>
      <pageMargins left="0.72" right="0.49" top="0.62" bottom="0.52" header="0.32" footer="0.27"/>
      <pageSetup scale="93" orientation="portrait" r:id="rId18"/>
      <headerFooter alignWithMargins="0">
        <oddFooter>&amp;R&amp;"Book Antiqua,Bold"&amp;10Letter of Discount  / Page &amp;P of &amp;N</oddFooter>
      </headerFooter>
    </customSheetView>
    <customSheetView guid="{97B2ED79-AE3F-4DF3-959D-96AE4A0B76A0}" showPageBreaks="1" zeroValues="0" printArea="1" hiddenRows="1" hiddenColumns="1" view="pageBreakPreview" topLeftCell="A4">
      <selection activeCell="G15" sqref="G15"/>
      <pageMargins left="0.72" right="0.49" top="0.62" bottom="0.52" header="0.32" footer="0.27"/>
      <pageSetup scale="93" orientation="portrait" r:id="rId19"/>
      <headerFooter alignWithMargins="0">
        <oddFooter>&amp;R&amp;"Book Antiqua,Bold"&amp;10Letter of Discount  / Page &amp;P of &amp;N</oddFooter>
      </headerFooter>
    </customSheetView>
    <customSheetView guid="{2D068FA3-47E3-4516-81A6-894AA90F7864}" showPageBreaks="1" zeroValues="0" printArea="1" hiddenRows="1" hiddenColumns="1" view="pageBreakPreview" topLeftCell="A7">
      <selection activeCell="G15" sqref="G15:G16"/>
      <pageMargins left="0.72" right="0.49" top="0.62" bottom="0.52" header="0.32" footer="0.27"/>
      <pageSetup scale="93" orientation="portrait" r:id="rId20"/>
      <headerFooter alignWithMargins="0">
        <oddFooter>&amp;R&amp;"Book Antiqua,Bold"&amp;10Letter of Discount  / Page &amp;P of &amp;N</oddFooter>
      </headerFooter>
    </customSheetView>
    <customSheetView guid="{25F14B1D-FADD-4C44-AA48-5D402D65337D}" showPageBreaks="1" zeroValues="0" printArea="1" hiddenRows="1" hiddenColumns="1" view="pageBreakPreview">
      <selection activeCell="G15" sqref="G15"/>
      <pageMargins left="0.72" right="0.49" top="0.62" bottom="0.52" header="0.32" footer="0.27"/>
      <pageSetup scale="93" orientation="portrait" r:id="rId21"/>
      <headerFooter alignWithMargins="0">
        <oddFooter>&amp;R&amp;"Book Antiqua,Bold"&amp;10Letter of Discount  / Page &amp;P of &amp;N</oddFooter>
      </headerFooter>
    </customSheetView>
    <customSheetView guid="{FC366365-2136-48B2-A9F6-DEB708B66B93}" showPageBreaks="1" zeroValues="0" printArea="1" hiddenRows="1" hiddenColumns="1" view="pageBreakPreview">
      <selection activeCell="G15" sqref="G15"/>
      <pageMargins left="0.72" right="0.49" top="0.62" bottom="0.52" header="0.32" footer="0.27"/>
      <pageSetup scale="93" orientation="portrait" r:id="rId22"/>
      <headerFooter alignWithMargins="0">
        <oddFooter>&amp;R&amp;"Book Antiqua,Bold"&amp;10Letter of Discount  / Page &amp;P of &amp;N</oddFooter>
      </headerFooter>
    </customSheetView>
    <customSheetView guid="{FCAAE906-744B-4580-8002-466CC408DAC9}" showPageBreaks="1" zeroValues="0" printArea="1" hiddenRows="1" hiddenColumns="1" view="pageBreakPreview">
      <selection activeCell="G15" sqref="G15"/>
      <pageMargins left="0.72" right="0.49" top="0.62" bottom="0.52" header="0.32" footer="0.27"/>
      <pageSetup scale="93" orientation="portrait" r:id="rId23"/>
      <headerFooter alignWithMargins="0">
        <oddFooter>&amp;R&amp;"Book Antiqua,Bold"&amp;10Letter of Discount  / Page &amp;P of &amp;N</oddFooter>
      </headerFooter>
    </customSheetView>
  </customSheetViews>
  <mergeCells count="16">
    <mergeCell ref="C15:F15"/>
    <mergeCell ref="F40:G40"/>
    <mergeCell ref="F41:G41"/>
    <mergeCell ref="C16:F16"/>
    <mergeCell ref="C17:F17"/>
    <mergeCell ref="C23:F23"/>
    <mergeCell ref="C29:F29"/>
    <mergeCell ref="C30:F30"/>
    <mergeCell ref="C31:G31"/>
    <mergeCell ref="C32:G32"/>
    <mergeCell ref="C33:G33"/>
    <mergeCell ref="A1:G1"/>
    <mergeCell ref="A4:G4"/>
    <mergeCell ref="C12:G12"/>
    <mergeCell ref="A14:G14"/>
    <mergeCell ref="J14:M14"/>
  </mergeCells>
  <phoneticPr fontId="28" type="noConversion"/>
  <dataValidations count="5">
    <dataValidation type="whole" operator="greaterThanOrEqual" allowBlank="1" showInputMessage="1" showErrorMessage="1" error="Enter numeric figure without decimal only" sqref="G15" xr:uid="{00000000-0002-0000-0A00-000000000000}">
      <formula1>0</formula1>
    </dataValidation>
    <dataValidation type="decimal" allowBlank="1" showInputMessage="1" showErrorMessage="1" error="Enter in percent only." sqref="G24:G28 G16" xr:uid="{00000000-0002-0000-0A00-000001000000}">
      <formula1>0</formula1>
      <formula2>1</formula2>
    </dataValidation>
    <dataValidation type="whole" operator="greaterThanOrEqual" allowBlank="1" showInputMessage="1" showErrorMessage="1" error="Enter numeric figure only." sqref="G29" xr:uid="{00000000-0002-0000-0A00-000002000000}">
      <formula1>0</formula1>
    </dataValidation>
    <dataValidation type="whole" operator="greaterThanOrEqual" allowBlank="1" showInputMessage="1" showErrorMessage="1" error="Enter numeric figures only." sqref="G18:G22" xr:uid="{00000000-0002-0000-0A00-000003000000}">
      <formula1>0</formula1>
    </dataValidation>
    <dataValidation type="decimal" allowBlank="1" showInputMessage="1" showErrorMessage="1" error="Enter in percent only" sqref="G30" xr:uid="{00000000-0002-0000-0A00-000004000000}">
      <formula1>0</formula1>
      <formula2>1</formula2>
    </dataValidation>
  </dataValidations>
  <pageMargins left="0.72" right="0.49" top="0.62" bottom="0.52" header="0.32" footer="0.27"/>
  <pageSetup scale="93" orientation="portrait" r:id="rId24"/>
  <headerFooter alignWithMargins="0">
    <oddFooter>&amp;R&amp;"Book Antiqua,Bold"&amp;10Letter of Discount  /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indexed="35"/>
  </sheetPr>
  <dimension ref="A1:F21"/>
  <sheetViews>
    <sheetView zoomScale="70" zoomScaleNormal="70" zoomScaleSheetLayoutView="100" workbookViewId="0">
      <selection sqref="A1:E16"/>
    </sheetView>
  </sheetViews>
  <sheetFormatPr defaultColWidth="9" defaultRowHeight="16.5"/>
  <cols>
    <col min="1" max="1" width="9" style="367"/>
    <col min="2" max="2" width="26.875" style="368" customWidth="1"/>
    <col min="3" max="3" width="22.875" style="368" customWidth="1"/>
    <col min="4" max="5" width="15.625" style="368" customWidth="1"/>
    <col min="6" max="16384" width="9" style="215"/>
  </cols>
  <sheetData>
    <row r="1" spans="1:6">
      <c r="A1" s="354"/>
      <c r="B1" s="355"/>
      <c r="C1" s="355"/>
      <c r="D1" s="355"/>
      <c r="E1" s="355"/>
    </row>
    <row r="2" spans="1:6" ht="21.95" customHeight="1">
      <c r="A2" s="858" t="s">
        <v>21</v>
      </c>
      <c r="B2" s="858"/>
      <c r="C2" s="858"/>
      <c r="D2" s="858"/>
      <c r="E2" s="215"/>
    </row>
    <row r="3" spans="1:6">
      <c r="A3" s="354"/>
      <c r="B3" s="355"/>
      <c r="C3" s="355"/>
      <c r="D3" s="355"/>
      <c r="E3" s="355"/>
    </row>
    <row r="4" spans="1:6" ht="30">
      <c r="A4" s="356" t="s">
        <v>22</v>
      </c>
      <c r="B4" s="357" t="s">
        <v>23</v>
      </c>
      <c r="C4" s="356" t="s">
        <v>61</v>
      </c>
      <c r="D4" s="356" t="s">
        <v>24</v>
      </c>
      <c r="E4" s="356" t="s">
        <v>25</v>
      </c>
    </row>
    <row r="5" spans="1:6" ht="18" customHeight="1">
      <c r="A5" s="358" t="s">
        <v>26</v>
      </c>
      <c r="B5" s="358" t="s">
        <v>27</v>
      </c>
      <c r="C5" s="358" t="s">
        <v>28</v>
      </c>
      <c r="D5" s="358" t="s">
        <v>29</v>
      </c>
      <c r="E5" s="358" t="s">
        <v>30</v>
      </c>
    </row>
    <row r="6" spans="1:6" ht="45" customHeight="1">
      <c r="A6" s="359">
        <v>1</v>
      </c>
      <c r="B6" s="360"/>
      <c r="C6" s="361"/>
      <c r="D6" s="362"/>
      <c r="E6" s="363">
        <f t="shared" ref="E6:E15" si="0">C6*D6</f>
        <v>0</v>
      </c>
    </row>
    <row r="7" spans="1:6" ht="45" customHeight="1">
      <c r="A7" s="359">
        <v>2</v>
      </c>
      <c r="B7" s="360"/>
      <c r="C7" s="361"/>
      <c r="D7" s="362"/>
      <c r="E7" s="363">
        <f t="shared" si="0"/>
        <v>0</v>
      </c>
    </row>
    <row r="8" spans="1:6" ht="45" customHeight="1">
      <c r="A8" s="359">
        <v>3</v>
      </c>
      <c r="B8" s="360"/>
      <c r="C8" s="361"/>
      <c r="D8" s="362"/>
      <c r="E8" s="363">
        <f t="shared" si="0"/>
        <v>0</v>
      </c>
    </row>
    <row r="9" spans="1:6" ht="45" customHeight="1">
      <c r="A9" s="359">
        <v>4</v>
      </c>
      <c r="B9" s="360"/>
      <c r="C9" s="361"/>
      <c r="D9" s="362"/>
      <c r="E9" s="363">
        <f t="shared" si="0"/>
        <v>0</v>
      </c>
    </row>
    <row r="10" spans="1:6" ht="45" customHeight="1">
      <c r="A10" s="359">
        <v>5</v>
      </c>
      <c r="B10" s="360"/>
      <c r="C10" s="361"/>
      <c r="D10" s="362"/>
      <c r="E10" s="363">
        <f t="shared" si="0"/>
        <v>0</v>
      </c>
    </row>
    <row r="11" spans="1:6" ht="45" customHeight="1">
      <c r="A11" s="359">
        <v>6</v>
      </c>
      <c r="B11" s="360"/>
      <c r="C11" s="361"/>
      <c r="D11" s="362"/>
      <c r="E11" s="363">
        <f t="shared" si="0"/>
        <v>0</v>
      </c>
    </row>
    <row r="12" spans="1:6" ht="45" customHeight="1">
      <c r="A12" s="359">
        <v>7</v>
      </c>
      <c r="B12" s="360"/>
      <c r="C12" s="361"/>
      <c r="D12" s="362"/>
      <c r="E12" s="363">
        <f t="shared" si="0"/>
        <v>0</v>
      </c>
    </row>
    <row r="13" spans="1:6" ht="45" customHeight="1">
      <c r="A13" s="359">
        <v>8</v>
      </c>
      <c r="B13" s="360"/>
      <c r="C13" s="361"/>
      <c r="D13" s="362"/>
      <c r="E13" s="363">
        <f t="shared" si="0"/>
        <v>0</v>
      </c>
    </row>
    <row r="14" spans="1:6" ht="45" customHeight="1">
      <c r="A14" s="359">
        <v>9</v>
      </c>
      <c r="B14" s="360"/>
      <c r="C14" s="361"/>
      <c r="D14" s="362"/>
      <c r="E14" s="363">
        <f t="shared" si="0"/>
        <v>0</v>
      </c>
    </row>
    <row r="15" spans="1:6" ht="45" customHeight="1">
      <c r="A15" s="359">
        <v>10</v>
      </c>
      <c r="B15" s="360"/>
      <c r="C15" s="361"/>
      <c r="D15" s="362"/>
      <c r="E15" s="363">
        <f t="shared" si="0"/>
        <v>0</v>
      </c>
    </row>
    <row r="16" spans="1:6" ht="45" customHeight="1">
      <c r="A16" s="364"/>
      <c r="B16" s="365" t="s">
        <v>31</v>
      </c>
      <c r="C16" s="365"/>
      <c r="D16" s="365"/>
      <c r="E16" s="365">
        <f>SUM(E6:E15)</f>
        <v>0</v>
      </c>
      <c r="F16" s="366"/>
    </row>
    <row r="17" ht="30" customHeight="1"/>
    <row r="18" ht="30" customHeight="1"/>
    <row r="19" ht="30" customHeight="1"/>
    <row r="20" ht="30" customHeight="1"/>
    <row r="21" ht="30" customHeight="1"/>
  </sheetData>
  <customSheetViews>
    <customSheetView guid="{93F2FEDA-AB07-4652-9895-BE34975CD6CE}" scale="70" state="hidden">
      <selection sqref="A1:E16"/>
      <pageMargins left="0.75" right="0.75" top="0.65" bottom="1" header="0.5" footer="0.5"/>
      <pageSetup orientation="portrait" r:id="rId1"/>
      <headerFooter alignWithMargins="0"/>
    </customSheetView>
    <customSheetView guid="{D4DE57C7-E521-4428-80BD-545B19793C78}" scale="70" state="hidden">
      <selection sqref="A1:E16"/>
      <pageMargins left="0.75" right="0.75" top="0.65" bottom="1" header="0.5" footer="0.5"/>
      <pageSetup orientation="portrait" r:id="rId2"/>
      <headerFooter alignWithMargins="0"/>
    </customSheetView>
    <customSheetView guid="{427AF4ED-2BDF-478F-9F0A-595838FA0EC8}" scale="70" state="hidden">
      <selection sqref="A1:E16"/>
      <pageMargins left="0.75" right="0.75" top="0.65" bottom="1" header="0.5" footer="0.5"/>
      <pageSetup orientation="portrait" r:id="rId3"/>
      <headerFooter alignWithMargins="0"/>
    </customSheetView>
    <customSheetView guid="{EF8F60CB-82F3-477F-A7D3-94F4C70843DC}" scale="70" state="hidden">
      <selection sqref="A1:E16"/>
      <pageMargins left="0.75" right="0.75" top="0.65" bottom="1" header="0.5" footer="0.5"/>
      <pageSetup orientation="portrait" r:id="rId4"/>
      <headerFooter alignWithMargins="0"/>
    </customSheetView>
    <customSheetView guid="{9658319F-66FC-48F8-AB8A-302F6F77BA10}" scale="70" state="hidden">
      <selection sqref="A1:E16"/>
      <pageMargins left="0.75" right="0.75" top="0.65" bottom="1" header="0.5" footer="0.5"/>
      <pageSetup orientation="portrait" r:id="rId5"/>
      <headerFooter alignWithMargins="0"/>
    </customSheetView>
    <customSheetView guid="{D4A148BB-8D25-43B9-8797-A9D3AE767B49}" scale="70" state="hidden">
      <selection sqref="A1:E16"/>
      <pageMargins left="0.75" right="0.75" top="0.65" bottom="1" header="0.5" footer="0.5"/>
      <pageSetup orientation="portrait" r:id="rId6"/>
      <headerFooter alignWithMargins="0"/>
    </customSheetView>
    <customSheetView guid="{714760DF-5EB1-4543-9C04-C1A23AAE4384}" scale="70" state="hidden">
      <selection sqref="A1:E16"/>
      <pageMargins left="0.75" right="0.75" top="0.65" bottom="1" header="0.5" footer="0.5"/>
      <pageSetup orientation="portrait" r:id="rId7"/>
      <headerFooter alignWithMargins="0"/>
    </customSheetView>
    <customSheetView guid="{BE0CEA4D-1A4E-4C32-BF92-B8DA3D3423E5}" scale="70" state="hidden">
      <selection sqref="A1:E16"/>
      <pageMargins left="0.75" right="0.75" top="0.65" bottom="1" header="0.5" footer="0.5"/>
      <pageSetup orientation="portrait" r:id="rId8"/>
      <headerFooter alignWithMargins="0"/>
    </customSheetView>
    <customSheetView guid="{3DA0B320-DAF7-4F4A-921A-9FCFD188E8C7}" scale="70" state="hidden">
      <selection sqref="A1:E16"/>
      <pageMargins left="0.75" right="0.75" top="0.65" bottom="1" header="0.5" footer="0.5"/>
      <pageSetup orientation="portrait" r:id="rId9"/>
      <headerFooter alignWithMargins="0"/>
    </customSheetView>
    <customSheetView guid="{8C0E2163-61BB-48DF-AFAF-5E75147ED450}" scale="70" state="hidden">
      <selection sqref="A1:E16"/>
      <pageMargins left="0.75" right="0.75" top="0.65" bottom="1" header="0.5" footer="0.5"/>
      <pageSetup orientation="portrait" r:id="rId10"/>
      <headerFooter alignWithMargins="0"/>
    </customSheetView>
    <customSheetView guid="{FD7F7BE1-8CB1-460B-98AB-D33E15FD14E6}" scale="70" state="hidden">
      <selection sqref="A1:E16"/>
      <pageMargins left="0.75" right="0.75" top="0.65" bottom="1" header="0.5" footer="0.5"/>
      <pageSetup orientation="portrait" r:id="rId11"/>
      <headerFooter alignWithMargins="0"/>
    </customSheetView>
    <customSheetView guid="{1F4837C2-36FF-4422-95DC-EAAD1B4FAC2F}" scale="70" state="hidden">
      <selection sqref="A1:E16"/>
      <pageMargins left="0.75" right="0.75" top="0.65" bottom="1" header="0.5" footer="0.5"/>
      <pageSetup orientation="portrait" r:id="rId12"/>
      <headerFooter alignWithMargins="0"/>
    </customSheetView>
    <customSheetView guid="{27A45B7A-04F2-4516-B80B-5ED0825D4ED3}" scale="70">
      <selection activeCell="C6" sqref="C6"/>
      <pageMargins left="0.75" right="0.75" top="0.65" bottom="1" header="0.5" footer="0.5"/>
      <pageSetup orientation="portrait" r:id="rId13"/>
      <headerFooter alignWithMargins="0"/>
    </customSheetView>
    <customSheetView guid="{091A6405-72DB-46E0-B81A-EC53A5C58396}" scale="70">
      <selection activeCell="D6" sqref="D6"/>
      <pageMargins left="0.75" right="0.75" top="0.65" bottom="1" header="0.5" footer="0.5"/>
      <pageSetup orientation="portrait" r:id="rId14"/>
      <headerFooter alignWithMargins="0"/>
    </customSheetView>
    <customSheetView guid="{EEE4E2D7-4BFE-4C24-8B93-9FD441A50336}" scale="70">
      <selection activeCell="C6" sqref="C6"/>
      <pageMargins left="0.75" right="0.75" top="0.65" bottom="1" header="0.5" footer="0.5"/>
      <pageSetup orientation="portrait" r:id="rId15"/>
      <headerFooter alignWithMargins="0"/>
    </customSheetView>
    <customSheetView guid="{E2E57CA5-082B-4C11-AB34-2A298199576B}" scale="70">
      <selection activeCell="C11" sqref="C11"/>
      <pageMargins left="0.75" right="0.75" top="0.65" bottom="1" header="0.5" footer="0.5"/>
      <pageSetup orientation="portrait" r:id="rId16"/>
      <headerFooter alignWithMargins="0"/>
    </customSheetView>
    <customSheetView guid="{E8B8E0BD-9CB3-4C7D-9BC6-088FDFCB0B45}" scale="70" state="hidden">
      <selection sqref="A1:E16"/>
      <pageMargins left="0.75" right="0.75" top="0.65" bottom="1" header="0.5" footer="0.5"/>
      <pageSetup orientation="portrait" r:id="rId17"/>
      <headerFooter alignWithMargins="0"/>
    </customSheetView>
    <customSheetView guid="{CB39F8EE-FAD8-4C4E-B5E9-5EC27AC08528}" scale="70" state="hidden">
      <selection sqref="A1:E16"/>
      <pageMargins left="0.75" right="0.75" top="0.65" bottom="1" header="0.5" footer="0.5"/>
      <pageSetup orientation="portrait" r:id="rId18"/>
      <headerFooter alignWithMargins="0"/>
    </customSheetView>
    <customSheetView guid="{97B2ED79-AE3F-4DF3-959D-96AE4A0B76A0}" scale="70" state="hidden">
      <selection sqref="A1:E16"/>
      <pageMargins left="0.75" right="0.75" top="0.65" bottom="1" header="0.5" footer="0.5"/>
      <pageSetup orientation="portrait" r:id="rId19"/>
      <headerFooter alignWithMargins="0"/>
    </customSheetView>
    <customSheetView guid="{2D068FA3-47E3-4516-81A6-894AA90F7864}" scale="70" state="hidden">
      <selection sqref="A1:E16"/>
      <pageMargins left="0.75" right="0.75" top="0.65" bottom="1" header="0.5" footer="0.5"/>
      <pageSetup orientation="portrait" r:id="rId20"/>
      <headerFooter alignWithMargins="0"/>
    </customSheetView>
    <customSheetView guid="{25F14B1D-FADD-4C44-AA48-5D402D65337D}" scale="70" state="hidden">
      <selection sqref="A1:E16"/>
      <pageMargins left="0.75" right="0.75" top="0.65" bottom="1" header="0.5" footer="0.5"/>
      <pageSetup orientation="portrait" r:id="rId21"/>
      <headerFooter alignWithMargins="0"/>
    </customSheetView>
    <customSheetView guid="{FC366365-2136-48B2-A9F6-DEB708B66B93}" scale="70" state="hidden">
      <selection sqref="A1:E16"/>
      <pageMargins left="0.75" right="0.75" top="0.65" bottom="1" header="0.5" footer="0.5"/>
      <pageSetup orientation="portrait" r:id="rId22"/>
      <headerFooter alignWithMargins="0"/>
    </customSheetView>
    <customSheetView guid="{FCAAE906-744B-4580-8002-466CC408DAC9}" scale="70" state="hidden">
      <selection sqref="A1:E16"/>
      <pageMargins left="0.75" right="0.75" top="0.65" bottom="1" header="0.5" footer="0.5"/>
      <pageSetup orientation="portrait" r:id="rId23"/>
      <headerFooter alignWithMargins="0"/>
    </customSheetView>
  </customSheetViews>
  <mergeCells count="1">
    <mergeCell ref="A2:D2"/>
  </mergeCells>
  <phoneticPr fontId="28" type="noConversion"/>
  <pageMargins left="0.75" right="0.75" top="0.65" bottom="1" header="0.5" footer="0.5"/>
  <pageSetup orientation="portrait" r:id="rId24"/>
  <headerFooter alignWithMargins="0"/>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7"/>
  </sheetPr>
  <dimension ref="A1:F21"/>
  <sheetViews>
    <sheetView zoomScale="90" zoomScaleNormal="90" workbookViewId="0">
      <selection activeCell="F8" sqref="F8"/>
    </sheetView>
  </sheetViews>
  <sheetFormatPr defaultColWidth="9" defaultRowHeight="16.5"/>
  <cols>
    <col min="1" max="1" width="9" style="367"/>
    <col min="2" max="2" width="26.875" style="368" customWidth="1"/>
    <col min="3" max="3" width="22.875" style="368" customWidth="1"/>
    <col min="4" max="5" width="15.625" style="368" customWidth="1"/>
    <col min="6" max="16384" width="9" style="215"/>
  </cols>
  <sheetData>
    <row r="1" spans="1:6">
      <c r="A1" s="354"/>
      <c r="B1" s="355"/>
      <c r="C1" s="355"/>
      <c r="D1" s="355"/>
      <c r="E1" s="355"/>
    </row>
    <row r="2" spans="1:6" ht="21.95" customHeight="1">
      <c r="A2" s="858" t="s">
        <v>32</v>
      </c>
      <c r="B2" s="858"/>
      <c r="C2" s="858"/>
      <c r="D2" s="859"/>
      <c r="E2"/>
    </row>
    <row r="3" spans="1:6">
      <c r="A3" s="354"/>
      <c r="B3" s="355"/>
      <c r="C3" s="355"/>
      <c r="D3" s="355"/>
      <c r="E3" s="355"/>
    </row>
    <row r="4" spans="1:6" ht="30">
      <c r="A4" s="356" t="s">
        <v>22</v>
      </c>
      <c r="B4" s="357" t="s">
        <v>23</v>
      </c>
      <c r="C4" s="356" t="s">
        <v>33</v>
      </c>
      <c r="D4" s="356" t="s">
        <v>34</v>
      </c>
      <c r="E4" s="356" t="s">
        <v>35</v>
      </c>
    </row>
    <row r="5" spans="1:6" ht="18" customHeight="1">
      <c r="A5" s="358" t="s">
        <v>26</v>
      </c>
      <c r="B5" s="358" t="s">
        <v>27</v>
      </c>
      <c r="C5" s="358" t="s">
        <v>28</v>
      </c>
      <c r="D5" s="358" t="s">
        <v>29</v>
      </c>
      <c r="E5" s="358" t="s">
        <v>30</v>
      </c>
    </row>
    <row r="6" spans="1:6" ht="45" customHeight="1">
      <c r="A6" s="359">
        <v>1</v>
      </c>
      <c r="B6" s="360"/>
      <c r="C6" s="361"/>
      <c r="D6" s="362"/>
      <c r="E6" s="363">
        <f>C6*D6</f>
        <v>0</v>
      </c>
    </row>
    <row r="7" spans="1:6" ht="45" customHeight="1">
      <c r="A7" s="359">
        <v>2</v>
      </c>
      <c r="B7" s="360"/>
      <c r="C7" s="361"/>
      <c r="D7" s="362"/>
      <c r="E7" s="363">
        <f t="shared" ref="E7:E15" si="0">C7*D7</f>
        <v>0</v>
      </c>
    </row>
    <row r="8" spans="1:6" ht="45" customHeight="1">
      <c r="A8" s="359">
        <v>3</v>
      </c>
      <c r="B8" s="360"/>
      <c r="C8" s="361"/>
      <c r="D8" s="362"/>
      <c r="E8" s="363">
        <f t="shared" si="0"/>
        <v>0</v>
      </c>
    </row>
    <row r="9" spans="1:6" ht="45" customHeight="1">
      <c r="A9" s="359">
        <v>4</v>
      </c>
      <c r="B9" s="360"/>
      <c r="C9" s="361"/>
      <c r="D9" s="362"/>
      <c r="E9" s="363">
        <f t="shared" si="0"/>
        <v>0</v>
      </c>
    </row>
    <row r="10" spans="1:6" ht="45" customHeight="1">
      <c r="A10" s="359">
        <v>5</v>
      </c>
      <c r="B10" s="360"/>
      <c r="C10" s="361"/>
      <c r="D10" s="362"/>
      <c r="E10" s="363">
        <f t="shared" si="0"/>
        <v>0</v>
      </c>
    </row>
    <row r="11" spans="1:6" ht="45" customHeight="1">
      <c r="A11" s="359">
        <v>6</v>
      </c>
      <c r="B11" s="360"/>
      <c r="C11" s="361"/>
      <c r="D11" s="362"/>
      <c r="E11" s="363">
        <f t="shared" si="0"/>
        <v>0</v>
      </c>
    </row>
    <row r="12" spans="1:6" ht="45" customHeight="1">
      <c r="A12" s="359">
        <v>7</v>
      </c>
      <c r="B12" s="360"/>
      <c r="C12" s="361"/>
      <c r="D12" s="362"/>
      <c r="E12" s="363">
        <f t="shared" si="0"/>
        <v>0</v>
      </c>
    </row>
    <row r="13" spans="1:6" ht="45" customHeight="1">
      <c r="A13" s="359">
        <v>8</v>
      </c>
      <c r="B13" s="360"/>
      <c r="C13" s="361"/>
      <c r="D13" s="362"/>
      <c r="E13" s="363">
        <f t="shared" si="0"/>
        <v>0</v>
      </c>
    </row>
    <row r="14" spans="1:6" ht="45" customHeight="1">
      <c r="A14" s="359">
        <v>9</v>
      </c>
      <c r="B14" s="360"/>
      <c r="C14" s="361"/>
      <c r="D14" s="362"/>
      <c r="E14" s="363">
        <f t="shared" si="0"/>
        <v>0</v>
      </c>
    </row>
    <row r="15" spans="1:6" ht="45" customHeight="1">
      <c r="A15" s="359">
        <v>10</v>
      </c>
      <c r="B15" s="360"/>
      <c r="C15" s="361"/>
      <c r="D15" s="362"/>
      <c r="E15" s="363">
        <f t="shared" si="0"/>
        <v>0</v>
      </c>
    </row>
    <row r="16" spans="1:6" ht="45" customHeight="1">
      <c r="A16" s="364"/>
      <c r="B16" s="365" t="s">
        <v>31</v>
      </c>
      <c r="C16" s="365"/>
      <c r="D16" s="365"/>
      <c r="E16" s="365">
        <f>SUM(E6:E15)</f>
        <v>0</v>
      </c>
      <c r="F16" s="366"/>
    </row>
    <row r="17" ht="30" customHeight="1"/>
    <row r="18" ht="30" customHeight="1"/>
    <row r="19" ht="30" customHeight="1"/>
    <row r="20" ht="30" customHeight="1"/>
    <row r="21" ht="30" customHeight="1"/>
  </sheetData>
  <customSheetViews>
    <customSheetView guid="{93F2FEDA-AB07-4652-9895-BE34975CD6CE}" scale="90" state="hidden">
      <selection activeCell="F8" sqref="F8"/>
      <pageMargins left="0.75" right="0.75" top="0.65" bottom="1" header="0.5" footer="0.5"/>
      <pageSetup orientation="portrait" r:id="rId1"/>
      <headerFooter alignWithMargins="0"/>
    </customSheetView>
    <customSheetView guid="{D4DE57C7-E521-4428-80BD-545B19793C78}" scale="90" state="hidden">
      <selection activeCell="F8" sqref="F8"/>
      <pageMargins left="0.75" right="0.75" top="0.65" bottom="1" header="0.5" footer="0.5"/>
      <pageSetup orientation="portrait" r:id="rId2"/>
      <headerFooter alignWithMargins="0"/>
    </customSheetView>
    <customSheetView guid="{427AF4ED-2BDF-478F-9F0A-595838FA0EC8}" scale="90" state="hidden">
      <selection activeCell="F8" sqref="F8"/>
      <pageMargins left="0.75" right="0.75" top="0.65" bottom="1" header="0.5" footer="0.5"/>
      <pageSetup orientation="portrait" r:id="rId3"/>
      <headerFooter alignWithMargins="0"/>
    </customSheetView>
    <customSheetView guid="{EF8F60CB-82F3-477F-A7D3-94F4C70843DC}" scale="90" state="hidden">
      <selection activeCell="F8" sqref="F8"/>
      <pageMargins left="0.75" right="0.75" top="0.65" bottom="1" header="0.5" footer="0.5"/>
      <pageSetup orientation="portrait" r:id="rId4"/>
      <headerFooter alignWithMargins="0"/>
    </customSheetView>
    <customSheetView guid="{9658319F-66FC-48F8-AB8A-302F6F77BA10}" scale="90" state="hidden">
      <selection activeCell="F8" sqref="F8"/>
      <pageMargins left="0.75" right="0.75" top="0.65" bottom="1" header="0.5" footer="0.5"/>
      <pageSetup orientation="portrait" r:id="rId5"/>
      <headerFooter alignWithMargins="0"/>
    </customSheetView>
    <customSheetView guid="{D4A148BB-8D25-43B9-8797-A9D3AE767B49}" scale="90" state="hidden">
      <selection activeCell="F8" sqref="F8"/>
      <pageMargins left="0.75" right="0.75" top="0.65" bottom="1" header="0.5" footer="0.5"/>
      <pageSetup orientation="portrait" r:id="rId6"/>
      <headerFooter alignWithMargins="0"/>
    </customSheetView>
    <customSheetView guid="{714760DF-5EB1-4543-9C04-C1A23AAE4384}" scale="90" state="hidden">
      <selection activeCell="F8" sqref="F8"/>
      <pageMargins left="0.75" right="0.75" top="0.65" bottom="1" header="0.5" footer="0.5"/>
      <pageSetup orientation="portrait" r:id="rId7"/>
      <headerFooter alignWithMargins="0"/>
    </customSheetView>
    <customSheetView guid="{BE0CEA4D-1A4E-4C32-BF92-B8DA3D3423E5}" scale="90" state="hidden">
      <selection activeCell="F8" sqref="F8"/>
      <pageMargins left="0.75" right="0.75" top="0.65" bottom="1" header="0.5" footer="0.5"/>
      <pageSetup orientation="portrait" r:id="rId8"/>
      <headerFooter alignWithMargins="0"/>
    </customSheetView>
    <customSheetView guid="{3DA0B320-DAF7-4F4A-921A-9FCFD188E8C7}" scale="90" state="hidden">
      <selection activeCell="F8" sqref="F8"/>
      <pageMargins left="0.75" right="0.75" top="0.65" bottom="1" header="0.5" footer="0.5"/>
      <pageSetup orientation="portrait" r:id="rId9"/>
      <headerFooter alignWithMargins="0"/>
    </customSheetView>
    <customSheetView guid="{8C0E2163-61BB-48DF-AFAF-5E75147ED450}" scale="90" state="hidden">
      <selection activeCell="F8" sqref="F8"/>
      <pageMargins left="0.75" right="0.75" top="0.65" bottom="1" header="0.5" footer="0.5"/>
      <pageSetup orientation="portrait" r:id="rId10"/>
      <headerFooter alignWithMargins="0"/>
    </customSheetView>
    <customSheetView guid="{FD7F7BE1-8CB1-460B-98AB-D33E15FD14E6}" scale="90" state="hidden">
      <selection activeCell="F8" sqref="F8"/>
      <pageMargins left="0.75" right="0.75" top="0.65" bottom="1" header="0.5" footer="0.5"/>
      <pageSetup orientation="portrait" r:id="rId11"/>
      <headerFooter alignWithMargins="0"/>
    </customSheetView>
    <customSheetView guid="{1F4837C2-36FF-4422-95DC-EAAD1B4FAC2F}" scale="90" state="hidden">
      <selection activeCell="F8" sqref="F8"/>
      <pageMargins left="0.75" right="0.75" top="0.65" bottom="1" header="0.5" footer="0.5"/>
      <pageSetup orientation="portrait" r:id="rId12"/>
      <headerFooter alignWithMargins="0"/>
    </customSheetView>
    <customSheetView guid="{27A45B7A-04F2-4516-B80B-5ED0825D4ED3}" scale="90" topLeftCell="A4">
      <selection activeCell="D6" sqref="D6"/>
      <pageMargins left="0.75" right="0.75" top="0.65" bottom="1" header="0.5" footer="0.5"/>
      <pageSetup orientation="portrait" r:id="rId13"/>
      <headerFooter alignWithMargins="0"/>
    </customSheetView>
    <customSheetView guid="{091A6405-72DB-46E0-B81A-EC53A5C58396}" scale="90">
      <selection activeCell="D6" sqref="D6"/>
      <pageMargins left="0.75" right="0.75" top="0.65" bottom="1" header="0.5" footer="0.5"/>
      <pageSetup orientation="portrait" r:id="rId14"/>
      <headerFooter alignWithMargins="0"/>
    </customSheetView>
    <customSheetView guid="{EEE4E2D7-4BFE-4C24-8B93-9FD441A50336}" scale="90" topLeftCell="A4">
      <selection activeCell="D6" sqref="D6"/>
      <pageMargins left="0.75" right="0.75" top="0.65" bottom="1" header="0.5" footer="0.5"/>
      <pageSetup orientation="portrait" r:id="rId15"/>
      <headerFooter alignWithMargins="0"/>
    </customSheetView>
    <customSheetView guid="{E2E57CA5-082B-4C11-AB34-2A298199576B}" scale="90">
      <selection activeCell="C6" sqref="C6"/>
      <pageMargins left="0.75" right="0.75" top="0.65" bottom="1" header="0.5" footer="0.5"/>
      <pageSetup orientation="portrait" r:id="rId16"/>
      <headerFooter alignWithMargins="0"/>
    </customSheetView>
    <customSheetView guid="{E8B8E0BD-9CB3-4C7D-9BC6-088FDFCB0B45}" scale="90" state="hidden">
      <selection activeCell="F8" sqref="F8"/>
      <pageMargins left="0.75" right="0.75" top="0.65" bottom="1" header="0.5" footer="0.5"/>
      <pageSetup orientation="portrait" r:id="rId17"/>
      <headerFooter alignWithMargins="0"/>
    </customSheetView>
    <customSheetView guid="{CB39F8EE-FAD8-4C4E-B5E9-5EC27AC08528}" scale="90" state="hidden">
      <selection activeCell="F8" sqref="F8"/>
      <pageMargins left="0.75" right="0.75" top="0.65" bottom="1" header="0.5" footer="0.5"/>
      <pageSetup orientation="portrait" r:id="rId18"/>
      <headerFooter alignWithMargins="0"/>
    </customSheetView>
    <customSheetView guid="{97B2ED79-AE3F-4DF3-959D-96AE4A0B76A0}" scale="90" state="hidden">
      <selection activeCell="F8" sqref="F8"/>
      <pageMargins left="0.75" right="0.75" top="0.65" bottom="1" header="0.5" footer="0.5"/>
      <pageSetup orientation="portrait" r:id="rId19"/>
      <headerFooter alignWithMargins="0"/>
    </customSheetView>
    <customSheetView guid="{2D068FA3-47E3-4516-81A6-894AA90F7864}" scale="90" state="hidden">
      <selection activeCell="F8" sqref="F8"/>
      <pageMargins left="0.75" right="0.75" top="0.65" bottom="1" header="0.5" footer="0.5"/>
      <pageSetup orientation="portrait" r:id="rId20"/>
      <headerFooter alignWithMargins="0"/>
    </customSheetView>
    <customSheetView guid="{25F14B1D-FADD-4C44-AA48-5D402D65337D}" scale="90" state="hidden">
      <selection activeCell="F8" sqref="F8"/>
      <pageMargins left="0.75" right="0.75" top="0.65" bottom="1" header="0.5" footer="0.5"/>
      <pageSetup orientation="portrait" r:id="rId21"/>
      <headerFooter alignWithMargins="0"/>
    </customSheetView>
    <customSheetView guid="{FC366365-2136-48B2-A9F6-DEB708B66B93}" scale="90" state="hidden">
      <selection activeCell="F8" sqref="F8"/>
      <pageMargins left="0.75" right="0.75" top="0.65" bottom="1" header="0.5" footer="0.5"/>
      <pageSetup orientation="portrait" r:id="rId22"/>
      <headerFooter alignWithMargins="0"/>
    </customSheetView>
    <customSheetView guid="{FCAAE906-744B-4580-8002-466CC408DAC9}" scale="90" state="hidden">
      <selection activeCell="F8" sqref="F8"/>
      <pageMargins left="0.75" right="0.75" top="0.65" bottom="1" header="0.5" footer="0.5"/>
      <pageSetup orientation="portrait" r:id="rId23"/>
      <headerFooter alignWithMargins="0"/>
    </customSheetView>
  </customSheetViews>
  <mergeCells count="1">
    <mergeCell ref="A2:D2"/>
  </mergeCells>
  <phoneticPr fontId="28" type="noConversion"/>
  <pageMargins left="0.75" right="0.75" top="0.65" bottom="1" header="0.5" footer="0.5"/>
  <pageSetup orientation="portrait" r:id="rId24"/>
  <headerFooter alignWithMargins="0"/>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61"/>
  </sheetPr>
  <dimension ref="A1:G21"/>
  <sheetViews>
    <sheetView zoomScaleSheetLayoutView="100" workbookViewId="0">
      <selection activeCell="J7" sqref="J7"/>
    </sheetView>
  </sheetViews>
  <sheetFormatPr defaultColWidth="9" defaultRowHeight="16.5"/>
  <cols>
    <col min="1" max="1" width="7.625" style="367" customWidth="1"/>
    <col min="2" max="4" width="20.625" style="368" customWidth="1"/>
    <col min="5" max="5" width="9.625" style="368" customWidth="1"/>
    <col min="6" max="6" width="12.625" style="368" customWidth="1"/>
    <col min="7" max="16384" width="9" style="215"/>
  </cols>
  <sheetData>
    <row r="1" spans="1:7">
      <c r="A1" s="354"/>
      <c r="B1" s="355"/>
      <c r="C1" s="355"/>
      <c r="D1" s="355"/>
      <c r="E1" s="355"/>
      <c r="F1" s="355"/>
    </row>
    <row r="2" spans="1:7" ht="21.95" customHeight="1">
      <c r="A2" s="858" t="s">
        <v>36</v>
      </c>
      <c r="B2" s="858"/>
      <c r="C2" s="858"/>
      <c r="D2" s="858"/>
      <c r="E2" s="859"/>
      <c r="F2" s="215"/>
    </row>
    <row r="3" spans="1:7">
      <c r="A3" s="354"/>
      <c r="B3" s="355"/>
      <c r="C3" s="355"/>
      <c r="D3" s="355"/>
      <c r="E3" s="355"/>
      <c r="F3" s="355"/>
    </row>
    <row r="4" spans="1:7" ht="45">
      <c r="A4" s="356" t="s">
        <v>22</v>
      </c>
      <c r="B4" s="357" t="s">
        <v>23</v>
      </c>
      <c r="C4" s="356" t="s">
        <v>37</v>
      </c>
      <c r="D4" s="356" t="s">
        <v>38</v>
      </c>
      <c r="E4" s="356" t="s">
        <v>39</v>
      </c>
      <c r="F4" s="356" t="s">
        <v>40</v>
      </c>
    </row>
    <row r="5" spans="1:7" ht="18" customHeight="1">
      <c r="A5" s="358" t="s">
        <v>26</v>
      </c>
      <c r="B5" s="358" t="s">
        <v>27</v>
      </c>
      <c r="C5" s="358" t="s">
        <v>28</v>
      </c>
      <c r="D5" s="358" t="s">
        <v>29</v>
      </c>
      <c r="E5" s="369" t="s">
        <v>41</v>
      </c>
      <c r="F5" s="358" t="s">
        <v>390</v>
      </c>
    </row>
    <row r="6" spans="1:7" ht="45" customHeight="1">
      <c r="A6" s="359">
        <v>1</v>
      </c>
      <c r="B6" s="360"/>
      <c r="C6" s="361"/>
      <c r="D6" s="361"/>
      <c r="E6" s="362"/>
      <c r="F6" s="363">
        <f>C6*E6</f>
        <v>0</v>
      </c>
    </row>
    <row r="7" spans="1:7" ht="45" customHeight="1">
      <c r="A7" s="359">
        <v>2</v>
      </c>
      <c r="B7" s="360"/>
      <c r="C7" s="361"/>
      <c r="D7" s="361"/>
      <c r="E7" s="362"/>
      <c r="F7" s="363">
        <f t="shared" ref="F7:F15" si="0">C7*E7</f>
        <v>0</v>
      </c>
    </row>
    <row r="8" spans="1:7" ht="45" customHeight="1">
      <c r="A8" s="359">
        <v>3</v>
      </c>
      <c r="B8" s="360"/>
      <c r="C8" s="361"/>
      <c r="D8" s="361"/>
      <c r="E8" s="362"/>
      <c r="F8" s="363">
        <f t="shared" si="0"/>
        <v>0</v>
      </c>
    </row>
    <row r="9" spans="1:7" ht="45" customHeight="1">
      <c r="A9" s="359">
        <v>4</v>
      </c>
      <c r="B9" s="360"/>
      <c r="C9" s="361"/>
      <c r="D9" s="361"/>
      <c r="E9" s="362"/>
      <c r="F9" s="363">
        <f t="shared" si="0"/>
        <v>0</v>
      </c>
    </row>
    <row r="10" spans="1:7" ht="45" customHeight="1">
      <c r="A10" s="359">
        <v>5</v>
      </c>
      <c r="B10" s="360"/>
      <c r="C10" s="361"/>
      <c r="D10" s="361"/>
      <c r="E10" s="362"/>
      <c r="F10" s="363">
        <f t="shared" si="0"/>
        <v>0</v>
      </c>
    </row>
    <row r="11" spans="1:7" ht="45" customHeight="1">
      <c r="A11" s="359">
        <v>6</v>
      </c>
      <c r="B11" s="360"/>
      <c r="C11" s="361"/>
      <c r="D11" s="361"/>
      <c r="E11" s="362"/>
      <c r="F11" s="363">
        <f t="shared" si="0"/>
        <v>0</v>
      </c>
    </row>
    <row r="12" spans="1:7" ht="45" customHeight="1">
      <c r="A12" s="359">
        <v>7</v>
      </c>
      <c r="B12" s="360"/>
      <c r="C12" s="361"/>
      <c r="D12" s="361"/>
      <c r="E12" s="362"/>
      <c r="F12" s="363">
        <f t="shared" si="0"/>
        <v>0</v>
      </c>
    </row>
    <row r="13" spans="1:7" ht="45" customHeight="1">
      <c r="A13" s="359">
        <v>8</v>
      </c>
      <c r="B13" s="360"/>
      <c r="C13" s="361"/>
      <c r="D13" s="361"/>
      <c r="E13" s="362"/>
      <c r="F13" s="363">
        <f t="shared" si="0"/>
        <v>0</v>
      </c>
    </row>
    <row r="14" spans="1:7" ht="45" customHeight="1">
      <c r="A14" s="359">
        <v>9</v>
      </c>
      <c r="B14" s="360"/>
      <c r="C14" s="361"/>
      <c r="D14" s="361"/>
      <c r="E14" s="362"/>
      <c r="F14" s="363">
        <f t="shared" si="0"/>
        <v>0</v>
      </c>
    </row>
    <row r="15" spans="1:7" ht="45" customHeight="1">
      <c r="A15" s="359">
        <v>10</v>
      </c>
      <c r="B15" s="360"/>
      <c r="C15" s="361"/>
      <c r="D15" s="361"/>
      <c r="E15" s="362"/>
      <c r="F15" s="363">
        <f t="shared" si="0"/>
        <v>0</v>
      </c>
    </row>
    <row r="16" spans="1:7" ht="45" customHeight="1">
      <c r="A16" s="364"/>
      <c r="B16" s="365" t="s">
        <v>31</v>
      </c>
      <c r="C16" s="365"/>
      <c r="D16" s="365"/>
      <c r="E16" s="365"/>
      <c r="F16" s="365">
        <f>SUM(F6:F15)</f>
        <v>0</v>
      </c>
      <c r="G16" s="366"/>
    </row>
    <row r="17" ht="30" customHeight="1"/>
    <row r="18" ht="30" customHeight="1"/>
    <row r="19" ht="30" customHeight="1"/>
    <row r="20" ht="30" customHeight="1"/>
    <row r="21" ht="30" customHeight="1"/>
  </sheetData>
  <customSheetViews>
    <customSheetView guid="{93F2FEDA-AB07-4652-9895-BE34975CD6CE}" state="hidden">
      <selection activeCell="J7" sqref="J7"/>
      <pageMargins left="0.75" right="0.62" top="0.65" bottom="1" header="0.5" footer="0.5"/>
      <pageSetup orientation="portrait" r:id="rId1"/>
      <headerFooter alignWithMargins="0"/>
    </customSheetView>
    <customSheetView guid="{D4DE57C7-E521-4428-80BD-545B19793C78}" state="hidden">
      <selection activeCell="J7" sqref="J7"/>
      <pageMargins left="0.75" right="0.62" top="0.65" bottom="1" header="0.5" footer="0.5"/>
      <pageSetup orientation="portrait" r:id="rId2"/>
      <headerFooter alignWithMargins="0"/>
    </customSheetView>
    <customSheetView guid="{427AF4ED-2BDF-478F-9F0A-595838FA0EC8}" state="hidden">
      <selection activeCell="J7" sqref="J7"/>
      <pageMargins left="0.75" right="0.62" top="0.65" bottom="1" header="0.5" footer="0.5"/>
      <pageSetup orientation="portrait" r:id="rId3"/>
      <headerFooter alignWithMargins="0"/>
    </customSheetView>
    <customSheetView guid="{EF8F60CB-82F3-477F-A7D3-94F4C70843DC}" state="hidden">
      <selection activeCell="J7" sqref="J7"/>
      <pageMargins left="0.75" right="0.62" top="0.65" bottom="1" header="0.5" footer="0.5"/>
      <pageSetup orientation="portrait" r:id="rId4"/>
      <headerFooter alignWithMargins="0"/>
    </customSheetView>
    <customSheetView guid="{9658319F-66FC-48F8-AB8A-302F6F77BA10}" state="hidden">
      <selection activeCell="J7" sqref="J7"/>
      <pageMargins left="0.75" right="0.62" top="0.65" bottom="1" header="0.5" footer="0.5"/>
      <pageSetup orientation="portrait" r:id="rId5"/>
      <headerFooter alignWithMargins="0"/>
    </customSheetView>
    <customSheetView guid="{D4A148BB-8D25-43B9-8797-A9D3AE767B49}" state="hidden">
      <selection activeCell="J7" sqref="J7"/>
      <pageMargins left="0.75" right="0.62" top="0.65" bottom="1" header="0.5" footer="0.5"/>
      <pageSetup orientation="portrait" r:id="rId6"/>
      <headerFooter alignWithMargins="0"/>
    </customSheetView>
    <customSheetView guid="{714760DF-5EB1-4543-9C04-C1A23AAE4384}" state="hidden">
      <selection activeCell="J7" sqref="J7"/>
      <pageMargins left="0.75" right="0.62" top="0.65" bottom="1" header="0.5" footer="0.5"/>
      <pageSetup orientation="portrait" r:id="rId7"/>
      <headerFooter alignWithMargins="0"/>
    </customSheetView>
    <customSheetView guid="{BE0CEA4D-1A4E-4C32-BF92-B8DA3D3423E5}" state="hidden">
      <selection activeCell="J7" sqref="J7"/>
      <pageMargins left="0.75" right="0.62" top="0.65" bottom="1" header="0.5" footer="0.5"/>
      <pageSetup orientation="portrait" r:id="rId8"/>
      <headerFooter alignWithMargins="0"/>
    </customSheetView>
    <customSheetView guid="{3DA0B320-DAF7-4F4A-921A-9FCFD188E8C7}" state="hidden">
      <selection activeCell="J7" sqref="J7"/>
      <pageMargins left="0.75" right="0.62" top="0.65" bottom="1" header="0.5" footer="0.5"/>
      <pageSetup orientation="portrait" r:id="rId9"/>
      <headerFooter alignWithMargins="0"/>
    </customSheetView>
    <customSheetView guid="{8C0E2163-61BB-48DF-AFAF-5E75147ED450}" state="hidden">
      <selection activeCell="J7" sqref="J7"/>
      <pageMargins left="0.75" right="0.62" top="0.65" bottom="1" header="0.5" footer="0.5"/>
      <pageSetup orientation="portrait" r:id="rId10"/>
      <headerFooter alignWithMargins="0"/>
    </customSheetView>
    <customSheetView guid="{FD7F7BE1-8CB1-460B-98AB-D33E15FD14E6}" state="hidden">
      <selection activeCell="J7" sqref="J7"/>
      <pageMargins left="0.75" right="0.62" top="0.65" bottom="1" header="0.5" footer="0.5"/>
      <pageSetup orientation="portrait" r:id="rId11"/>
      <headerFooter alignWithMargins="0"/>
    </customSheetView>
    <customSheetView guid="{1F4837C2-36FF-4422-95DC-EAAD1B4FAC2F}" state="hidden">
      <selection activeCell="J7" sqref="J7"/>
      <pageMargins left="0.75" right="0.62" top="0.65" bottom="1" header="0.5" footer="0.5"/>
      <pageSetup orientation="portrait" r:id="rId12"/>
      <headerFooter alignWithMargins="0"/>
    </customSheetView>
    <customSheetView guid="{27A45B7A-04F2-4516-B80B-5ED0825D4ED3}">
      <selection activeCell="C6" sqref="C6"/>
      <pageMargins left="0.75" right="0.62" top="0.65" bottom="1" header="0.5" footer="0.5"/>
      <pageSetup orientation="portrait" r:id="rId13"/>
      <headerFooter alignWithMargins="0"/>
    </customSheetView>
    <customSheetView guid="{091A6405-72DB-46E0-B81A-EC53A5C58396}">
      <selection activeCell="E6" sqref="E6"/>
      <pageMargins left="0.75" right="0.62" top="0.65" bottom="1" header="0.5" footer="0.5"/>
      <pageSetup orientation="portrait" r:id="rId14"/>
      <headerFooter alignWithMargins="0"/>
    </customSheetView>
    <customSheetView guid="{EEE4E2D7-4BFE-4C24-8B93-9FD441A50336}">
      <selection activeCell="C6" sqref="C6"/>
      <pageMargins left="0.75" right="0.62" top="0.65" bottom="1" header="0.5" footer="0.5"/>
      <pageSetup orientation="portrait" r:id="rId15"/>
      <headerFooter alignWithMargins="0"/>
    </customSheetView>
    <customSheetView guid="{E2E57CA5-082B-4C11-AB34-2A298199576B}">
      <selection activeCell="B6" sqref="B6"/>
      <pageMargins left="0.75" right="0.62" top="0.65" bottom="1" header="0.5" footer="0.5"/>
      <pageSetup orientation="portrait" r:id="rId16"/>
      <headerFooter alignWithMargins="0"/>
    </customSheetView>
    <customSheetView guid="{E8B8E0BD-9CB3-4C7D-9BC6-088FDFCB0B45}" state="hidden">
      <selection activeCell="J7" sqref="J7"/>
      <pageMargins left="0.75" right="0.62" top="0.65" bottom="1" header="0.5" footer="0.5"/>
      <pageSetup orientation="portrait" r:id="rId17"/>
      <headerFooter alignWithMargins="0"/>
    </customSheetView>
    <customSheetView guid="{CB39F8EE-FAD8-4C4E-B5E9-5EC27AC08528}" state="hidden">
      <selection activeCell="J7" sqref="J7"/>
      <pageMargins left="0.75" right="0.62" top="0.65" bottom="1" header="0.5" footer="0.5"/>
      <pageSetup orientation="portrait" r:id="rId18"/>
      <headerFooter alignWithMargins="0"/>
    </customSheetView>
    <customSheetView guid="{97B2ED79-AE3F-4DF3-959D-96AE4A0B76A0}" state="hidden">
      <selection activeCell="J7" sqref="J7"/>
      <pageMargins left="0.75" right="0.62" top="0.65" bottom="1" header="0.5" footer="0.5"/>
      <pageSetup orientation="portrait" r:id="rId19"/>
      <headerFooter alignWithMargins="0"/>
    </customSheetView>
    <customSheetView guid="{2D068FA3-47E3-4516-81A6-894AA90F7864}" state="hidden">
      <selection activeCell="J7" sqref="J7"/>
      <pageMargins left="0.75" right="0.62" top="0.65" bottom="1" header="0.5" footer="0.5"/>
      <pageSetup orientation="portrait" r:id="rId20"/>
      <headerFooter alignWithMargins="0"/>
    </customSheetView>
    <customSheetView guid="{25F14B1D-FADD-4C44-AA48-5D402D65337D}" state="hidden">
      <selection activeCell="J7" sqref="J7"/>
      <pageMargins left="0.75" right="0.62" top="0.65" bottom="1" header="0.5" footer="0.5"/>
      <pageSetup orientation="portrait" r:id="rId21"/>
      <headerFooter alignWithMargins="0"/>
    </customSheetView>
    <customSheetView guid="{FC366365-2136-48B2-A9F6-DEB708B66B93}" state="hidden">
      <selection activeCell="J7" sqref="J7"/>
      <pageMargins left="0.75" right="0.62" top="0.65" bottom="1" header="0.5" footer="0.5"/>
      <pageSetup orientation="portrait" r:id="rId22"/>
      <headerFooter alignWithMargins="0"/>
    </customSheetView>
    <customSheetView guid="{FCAAE906-744B-4580-8002-466CC408DAC9}" state="hidden">
      <selection activeCell="J7" sqref="J7"/>
      <pageMargins left="0.75" right="0.62" top="0.65" bottom="1" header="0.5" footer="0.5"/>
      <pageSetup orientation="portrait" r:id="rId23"/>
      <headerFooter alignWithMargins="0"/>
    </customSheetView>
  </customSheetViews>
  <mergeCells count="1">
    <mergeCell ref="A2:E2"/>
  </mergeCells>
  <phoneticPr fontId="28" type="noConversion"/>
  <pageMargins left="0.75" right="0.62" top="0.65" bottom="1" header="0.5" footer="0.5"/>
  <pageSetup orientation="portrait" r:id="rId24"/>
  <headerFooter alignWithMargins="0"/>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pageSetUpPr fitToPage="1"/>
  </sheetPr>
  <dimension ref="A1:AO73"/>
  <sheetViews>
    <sheetView showGridLines="0" showZeros="0" tabSelected="1" view="pageBreakPreview" zoomScale="130" zoomScaleNormal="100" zoomScaleSheetLayoutView="130" workbookViewId="0">
      <selection activeCell="I16" sqref="I16"/>
    </sheetView>
  </sheetViews>
  <sheetFormatPr defaultColWidth="8" defaultRowHeight="16.5"/>
  <cols>
    <col min="1" max="1" width="9.375" style="261" customWidth="1"/>
    <col min="2" max="2" width="12.5" style="263" customWidth="1"/>
    <col min="3" max="3" width="12.875" style="261" customWidth="1"/>
    <col min="4" max="4" width="18.125" style="261" customWidth="1"/>
    <col min="5" max="5" width="11.125" style="261" customWidth="1"/>
    <col min="6" max="6" width="29.875" style="261" customWidth="1"/>
    <col min="7" max="8" width="8" style="261" customWidth="1"/>
    <col min="9" max="24" width="8" style="260" customWidth="1"/>
    <col min="25" max="27" width="8" style="260" hidden="1" customWidth="1"/>
    <col min="28" max="28" width="17.5" style="260" hidden="1" customWidth="1"/>
    <col min="29" max="29" width="12.125" style="260" hidden="1" customWidth="1"/>
    <col min="30" max="30" width="8" style="258" hidden="1" customWidth="1"/>
    <col min="31" max="31" width="8" style="259" hidden="1" customWidth="1"/>
    <col min="32" max="32" width="12" style="259" hidden="1" customWidth="1"/>
    <col min="33" max="35" width="8" style="258" hidden="1" customWidth="1"/>
    <col min="36" max="36" width="9.125" style="258" hidden="1" customWidth="1"/>
    <col min="37" max="40" width="8" style="258" hidden="1" customWidth="1"/>
    <col min="41" max="41" width="8" style="258" customWidth="1"/>
    <col min="42" max="16384" width="8" style="260"/>
  </cols>
  <sheetData>
    <row r="1" spans="1:36" ht="17.25">
      <c r="A1" s="253" t="str">
        <f>Basic!B5</f>
        <v>Specification No.: CC/T/W-PILE/DOM/A10/26/08899</v>
      </c>
      <c r="B1" s="253"/>
      <c r="C1" s="254"/>
      <c r="D1" s="254"/>
      <c r="E1" s="254"/>
      <c r="F1" s="255" t="s">
        <v>290</v>
      </c>
      <c r="G1" s="256"/>
      <c r="H1" s="256"/>
      <c r="I1" s="257"/>
      <c r="J1" s="257"/>
      <c r="K1" s="257"/>
      <c r="L1" s="257"/>
      <c r="M1" s="257"/>
      <c r="N1" s="257"/>
      <c r="O1" s="257"/>
      <c r="P1" s="257"/>
      <c r="Q1" s="257"/>
      <c r="R1" s="257"/>
      <c r="S1" s="257"/>
      <c r="T1" s="257"/>
      <c r="U1" s="257"/>
      <c r="V1" s="257"/>
      <c r="W1" s="257"/>
      <c r="X1" s="257"/>
      <c r="Y1" s="257"/>
      <c r="Z1" s="257" t="str">
        <f>'Names of Bidder'!D6</f>
        <v>Sole Bidder</v>
      </c>
      <c r="AA1" s="257"/>
      <c r="AB1" s="257"/>
      <c r="AC1" s="257"/>
      <c r="AE1" s="259">
        <v>1</v>
      </c>
      <c r="AF1" s="259" t="s">
        <v>79</v>
      </c>
      <c r="AI1" s="259">
        <v>1</v>
      </c>
      <c r="AJ1" s="258" t="s">
        <v>83</v>
      </c>
    </row>
    <row r="2" spans="1:36">
      <c r="B2" s="261"/>
      <c r="Z2" s="260">
        <f>'Names of Bidder'!AA6</f>
        <v>0</v>
      </c>
      <c r="AE2" s="259">
        <v>2</v>
      </c>
      <c r="AF2" s="259" t="s">
        <v>80</v>
      </c>
      <c r="AI2" s="259">
        <v>2</v>
      </c>
      <c r="AJ2" s="258" t="s">
        <v>84</v>
      </c>
    </row>
    <row r="3" spans="1:36">
      <c r="A3" s="862" t="s">
        <v>233</v>
      </c>
      <c r="B3" s="862"/>
      <c r="C3" s="862"/>
      <c r="D3" s="862"/>
      <c r="E3" s="862"/>
      <c r="F3" s="862"/>
      <c r="G3" s="256"/>
      <c r="H3" s="256"/>
      <c r="I3" s="257"/>
      <c r="J3" s="257"/>
      <c r="K3" s="257"/>
      <c r="L3" s="257"/>
      <c r="M3" s="257"/>
      <c r="N3" s="257"/>
      <c r="O3" s="257"/>
      <c r="P3" s="257"/>
      <c r="Q3" s="257"/>
      <c r="R3" s="257"/>
      <c r="S3" s="257"/>
      <c r="T3" s="257"/>
      <c r="U3" s="257"/>
      <c r="V3" s="257"/>
      <c r="W3" s="257"/>
      <c r="X3" s="257"/>
      <c r="Y3" s="257"/>
      <c r="Z3" s="257"/>
      <c r="AA3" s="257"/>
      <c r="AB3" s="257"/>
      <c r="AC3" s="257"/>
      <c r="AE3" s="259">
        <v>3</v>
      </c>
      <c r="AF3" s="259" t="s">
        <v>81</v>
      </c>
      <c r="AI3" s="259">
        <v>3</v>
      </c>
      <c r="AJ3" s="258" t="s">
        <v>85</v>
      </c>
    </row>
    <row r="4" spans="1:36">
      <c r="A4" s="262"/>
      <c r="B4" s="262"/>
      <c r="C4" s="262"/>
      <c r="D4" s="262"/>
      <c r="E4" s="262"/>
      <c r="F4" s="262"/>
      <c r="G4" s="256"/>
      <c r="H4" s="256"/>
      <c r="I4" s="257"/>
      <c r="J4" s="257"/>
      <c r="K4" s="257"/>
      <c r="L4" s="257"/>
      <c r="M4" s="257"/>
      <c r="N4" s="257"/>
      <c r="O4" s="257"/>
      <c r="P4" s="257"/>
      <c r="Q4" s="257"/>
      <c r="R4" s="257"/>
      <c r="S4" s="257"/>
      <c r="T4" s="257"/>
      <c r="U4" s="257"/>
      <c r="V4" s="257"/>
      <c r="W4" s="257"/>
      <c r="X4" s="257"/>
      <c r="Y4" s="257"/>
      <c r="Z4" s="257"/>
      <c r="AA4" s="257"/>
      <c r="AB4" s="257"/>
      <c r="AC4" s="257"/>
      <c r="AE4" s="259">
        <v>4</v>
      </c>
      <c r="AF4" s="259" t="s">
        <v>82</v>
      </c>
      <c r="AI4" s="259">
        <v>4</v>
      </c>
      <c r="AJ4" s="258" t="s">
        <v>86</v>
      </c>
    </row>
    <row r="5" spans="1:36">
      <c r="A5" s="263" t="s">
        <v>72</v>
      </c>
      <c r="C5" s="863"/>
      <c r="D5" s="863"/>
      <c r="E5" s="863"/>
      <c r="F5" s="863"/>
      <c r="AE5" s="259">
        <v>5</v>
      </c>
      <c r="AF5" s="259" t="s">
        <v>82</v>
      </c>
      <c r="AI5" s="259">
        <v>5</v>
      </c>
      <c r="AJ5" s="258" t="s">
        <v>87</v>
      </c>
    </row>
    <row r="6" spans="1:36">
      <c r="A6" s="263" t="s">
        <v>63</v>
      </c>
      <c r="B6" s="864" t="str">
        <f>'Sch-1'!D40</f>
        <v>--</v>
      </c>
      <c r="C6" s="864"/>
      <c r="AE6" s="259">
        <v>6</v>
      </c>
      <c r="AF6" s="259" t="s">
        <v>82</v>
      </c>
      <c r="AG6" s="265" t="e">
        <f>DAY(B6)</f>
        <v>#VALUE!</v>
      </c>
      <c r="AI6" s="259">
        <v>6</v>
      </c>
      <c r="AJ6" s="258" t="s">
        <v>88</v>
      </c>
    </row>
    <row r="7" spans="1:36">
      <c r="A7" s="263"/>
      <c r="B7" s="264"/>
      <c r="C7" s="264"/>
      <c r="AE7" s="259">
        <v>7</v>
      </c>
      <c r="AF7" s="259" t="s">
        <v>82</v>
      </c>
      <c r="AG7" s="265" t="e">
        <f>MONTH(B6)</f>
        <v>#VALUE!</v>
      </c>
      <c r="AI7" s="259">
        <v>7</v>
      </c>
      <c r="AJ7" s="258" t="s">
        <v>89</v>
      </c>
    </row>
    <row r="8" spans="1:36">
      <c r="A8" s="266" t="s">
        <v>341</v>
      </c>
      <c r="B8" s="267"/>
      <c r="C8" s="256"/>
      <c r="D8" s="256"/>
      <c r="E8" s="256"/>
      <c r="F8" s="268"/>
      <c r="G8" s="256"/>
      <c r="H8" s="256"/>
      <c r="I8" s="257"/>
      <c r="J8" s="257"/>
      <c r="K8" s="257"/>
      <c r="L8" s="257"/>
      <c r="M8" s="257"/>
      <c r="N8" s="257"/>
      <c r="O8" s="257"/>
      <c r="P8" s="257"/>
      <c r="Q8" s="257"/>
      <c r="R8" s="257"/>
      <c r="S8" s="257"/>
      <c r="T8" s="257"/>
      <c r="U8" s="257"/>
      <c r="V8" s="257"/>
      <c r="W8" s="257"/>
      <c r="X8" s="257"/>
      <c r="Y8" s="257"/>
      <c r="Z8" s="257"/>
      <c r="AA8" s="257"/>
      <c r="AB8" s="257"/>
      <c r="AC8" s="257"/>
      <c r="AE8" s="259">
        <v>8</v>
      </c>
      <c r="AF8" s="259" t="s">
        <v>82</v>
      </c>
      <c r="AG8" s="265" t="e">
        <f>LOOKUP(AG7,AI1:AI12,AJ1:AJ12)</f>
        <v>#VALUE!</v>
      </c>
      <c r="AI8" s="259">
        <v>8</v>
      </c>
      <c r="AJ8" s="258" t="s">
        <v>90</v>
      </c>
    </row>
    <row r="9" spans="1:36">
      <c r="A9" s="269" t="str">
        <f>'Sch-1'!O7</f>
        <v>Contract Services</v>
      </c>
      <c r="B9" s="269"/>
      <c r="F9" s="270"/>
      <c r="AE9" s="259">
        <v>9</v>
      </c>
      <c r="AF9" s="259" t="s">
        <v>82</v>
      </c>
      <c r="AG9" s="265" t="e">
        <f>YEAR(B6)</f>
        <v>#VALUE!</v>
      </c>
      <c r="AI9" s="259">
        <v>9</v>
      </c>
      <c r="AJ9" s="258" t="s">
        <v>91</v>
      </c>
    </row>
    <row r="10" spans="1:36">
      <c r="A10" s="269" t="str">
        <f>'Sch-1'!O8</f>
        <v>Power Grid Corporation of India Ltd.,</v>
      </c>
      <c r="B10" s="269"/>
      <c r="F10" s="270"/>
      <c r="AE10" s="259">
        <v>10</v>
      </c>
      <c r="AF10" s="259" t="s">
        <v>82</v>
      </c>
      <c r="AI10" s="259">
        <v>10</v>
      </c>
      <c r="AJ10" s="258" t="s">
        <v>92</v>
      </c>
    </row>
    <row r="11" spans="1:36">
      <c r="A11" s="269" t="str">
        <f>'Sch-1'!O9</f>
        <v>"Saudamini", Plot No.-2</v>
      </c>
      <c r="B11" s="269"/>
      <c r="F11" s="270"/>
      <c r="AE11" s="259">
        <v>11</v>
      </c>
      <c r="AF11" s="259" t="s">
        <v>82</v>
      </c>
      <c r="AI11" s="259">
        <v>11</v>
      </c>
      <c r="AJ11" s="258" t="s">
        <v>93</v>
      </c>
    </row>
    <row r="12" spans="1:36">
      <c r="A12" s="269" t="str">
        <f>'Sch-1'!O10</f>
        <v xml:space="preserve">Sector-29, </v>
      </c>
      <c r="B12" s="269"/>
      <c r="F12" s="270"/>
      <c r="AE12" s="259">
        <v>12</v>
      </c>
      <c r="AF12" s="259" t="s">
        <v>82</v>
      </c>
      <c r="AI12" s="259">
        <v>12</v>
      </c>
      <c r="AJ12" s="258" t="s">
        <v>94</v>
      </c>
    </row>
    <row r="13" spans="1:36">
      <c r="A13" s="269" t="str">
        <f>'Sch-1'!O11</f>
        <v>Gurugram (Haryana) - 122001</v>
      </c>
      <c r="B13" s="269"/>
      <c r="F13" s="270"/>
      <c r="AE13" s="259">
        <v>13</v>
      </c>
      <c r="AF13" s="259" t="s">
        <v>82</v>
      </c>
    </row>
    <row r="14" spans="1:36" ht="22.5" customHeight="1">
      <c r="A14" s="263"/>
      <c r="F14" s="270"/>
      <c r="AE14" s="259">
        <v>14</v>
      </c>
      <c r="AF14" s="259" t="s">
        <v>82</v>
      </c>
    </row>
    <row r="15" spans="1:36" ht="30.75" customHeight="1">
      <c r="A15" s="271" t="s">
        <v>73</v>
      </c>
      <c r="B15" s="272"/>
      <c r="C15" s="865" t="str">
        <f>Cover!B2</f>
        <v xml:space="preserve">Pile Foundation package PL-01 under “Transmission Line works of 765KV Angul-Srikakulam 2nd D/c Transmission line part-I”.     </v>
      </c>
      <c r="D15" s="865"/>
      <c r="E15" s="865"/>
      <c r="F15" s="865"/>
      <c r="AE15" s="259">
        <v>15</v>
      </c>
      <c r="AF15" s="259" t="s">
        <v>82</v>
      </c>
    </row>
    <row r="16" spans="1:36" ht="27.75" customHeight="1">
      <c r="A16" s="261" t="s">
        <v>64</v>
      </c>
      <c r="B16" s="261"/>
      <c r="C16" s="270"/>
      <c r="D16" s="270"/>
      <c r="E16" s="270"/>
      <c r="F16" s="270"/>
      <c r="AE16" s="259">
        <v>16</v>
      </c>
      <c r="AF16" s="259" t="s">
        <v>82</v>
      </c>
    </row>
    <row r="17" spans="1:41" ht="109.5" customHeight="1">
      <c r="A17" s="272">
        <v>1</v>
      </c>
      <c r="B17" s="86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execute Pile foundation, Civil and other allied works associated with the above-named package in full conformity with the said Bidding Documents for the sum of Rs. 0 (Rs. Zero Only ) or such other sums as may be determined in accordance with the terms and conditions of the Bidding Documents.</v>
      </c>
      <c r="C17" s="860"/>
      <c r="D17" s="860"/>
      <c r="E17" s="860"/>
      <c r="F17" s="860"/>
      <c r="Z17" s="505" t="s">
        <v>407</v>
      </c>
      <c r="AA17" s="505" t="s">
        <v>443</v>
      </c>
      <c r="AB17" s="273">
        <f>'Sch-3 After Discount'!D14</f>
        <v>0</v>
      </c>
      <c r="AC17" s="274" t="str">
        <f>" (" &amp; 'N to W'!A4 &amp; ")"</f>
        <v xml:space="preserve"> (Rs. Zero Only )</v>
      </c>
      <c r="AE17" s="259">
        <v>17</v>
      </c>
      <c r="AF17" s="259" t="s">
        <v>82</v>
      </c>
    </row>
    <row r="18" spans="1:41" ht="39" customHeight="1">
      <c r="B18" s="867" t="s">
        <v>65</v>
      </c>
      <c r="C18" s="867"/>
      <c r="D18" s="867"/>
      <c r="E18" s="867"/>
      <c r="F18" s="867"/>
      <c r="AE18" s="259">
        <v>18</v>
      </c>
      <c r="AF18" s="259" t="s">
        <v>82</v>
      </c>
    </row>
    <row r="19" spans="1:41" s="261" customFormat="1" ht="27.75" customHeight="1">
      <c r="A19" s="275">
        <v>2</v>
      </c>
      <c r="B19" s="866" t="s">
        <v>66</v>
      </c>
      <c r="C19" s="866"/>
      <c r="D19" s="866"/>
      <c r="E19" s="866"/>
      <c r="F19" s="86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76"/>
      <c r="AE19" s="259">
        <v>19</v>
      </c>
      <c r="AF19" s="259" t="s">
        <v>82</v>
      </c>
      <c r="AG19" s="276"/>
      <c r="AH19" s="276"/>
      <c r="AI19" s="276"/>
      <c r="AJ19" s="276"/>
      <c r="AK19" s="276"/>
      <c r="AL19" s="276"/>
      <c r="AM19" s="276"/>
      <c r="AN19" s="276"/>
      <c r="AO19" s="276"/>
    </row>
    <row r="20" spans="1:41" ht="39.75" customHeight="1">
      <c r="A20" s="272">
        <v>2.1</v>
      </c>
      <c r="B20" s="860" t="s">
        <v>67</v>
      </c>
      <c r="C20" s="860"/>
      <c r="D20" s="860"/>
      <c r="E20" s="860"/>
      <c r="F20" s="860"/>
      <c r="AE20" s="259">
        <v>20</v>
      </c>
      <c r="AF20" s="259" t="s">
        <v>82</v>
      </c>
    </row>
    <row r="21" spans="1:41" ht="36.75" customHeight="1">
      <c r="B21" s="876" t="s">
        <v>372</v>
      </c>
      <c r="C21" s="876"/>
      <c r="D21" s="861" t="s">
        <v>404</v>
      </c>
      <c r="E21" s="860"/>
      <c r="F21" s="860"/>
      <c r="AE21" s="259">
        <v>21</v>
      </c>
      <c r="AF21" s="259" t="s">
        <v>79</v>
      </c>
    </row>
    <row r="22" spans="1:41" ht="36.75" customHeight="1">
      <c r="B22" s="875" t="s">
        <v>373</v>
      </c>
      <c r="C22" s="875"/>
      <c r="D22" s="504" t="s">
        <v>445</v>
      </c>
      <c r="E22" s="515"/>
      <c r="F22" s="515"/>
    </row>
    <row r="23" spans="1:41" ht="27.95" customHeight="1">
      <c r="B23" s="875" t="s">
        <v>444</v>
      </c>
      <c r="C23" s="876"/>
      <c r="D23" s="504" t="s">
        <v>410</v>
      </c>
      <c r="E23" s="271"/>
      <c r="F23" s="271"/>
      <c r="AE23" s="259">
        <v>26</v>
      </c>
      <c r="AF23" s="259" t="s">
        <v>82</v>
      </c>
    </row>
    <row r="24" spans="1:41" ht="5.25" customHeight="1">
      <c r="B24" s="876"/>
      <c r="C24" s="876"/>
      <c r="D24" s="271"/>
      <c r="E24" s="271"/>
      <c r="F24" s="271"/>
    </row>
    <row r="25" spans="1:41" ht="92.25" customHeight="1">
      <c r="A25" s="277">
        <v>2.2000000000000002</v>
      </c>
      <c r="B25" s="860" t="s">
        <v>74</v>
      </c>
      <c r="C25" s="860"/>
      <c r="D25" s="860"/>
      <c r="E25" s="860"/>
      <c r="F25" s="860"/>
      <c r="AE25" s="259">
        <v>28</v>
      </c>
      <c r="AF25" s="259" t="s">
        <v>82</v>
      </c>
    </row>
    <row r="26" spans="1:41" ht="62.25" customHeight="1">
      <c r="A26" s="277">
        <v>2.2999999999999998</v>
      </c>
      <c r="B26" s="869" t="s">
        <v>448</v>
      </c>
      <c r="C26" s="869"/>
      <c r="D26" s="869"/>
      <c r="E26" s="869"/>
      <c r="F26" s="869"/>
      <c r="AE26" s="259">
        <v>29</v>
      </c>
      <c r="AF26" s="259" t="s">
        <v>82</v>
      </c>
    </row>
    <row r="27" spans="1:41" ht="129.75" customHeight="1">
      <c r="A27" s="277">
        <v>2.4</v>
      </c>
      <c r="B27" s="861" t="s">
        <v>75</v>
      </c>
      <c r="C27" s="860"/>
      <c r="D27" s="860"/>
      <c r="E27" s="860"/>
      <c r="F27" s="860"/>
      <c r="AE27" s="259">
        <v>30</v>
      </c>
      <c r="AF27" s="259" t="s">
        <v>82</v>
      </c>
    </row>
    <row r="28" spans="1:41" ht="72.75" customHeight="1">
      <c r="A28" s="277">
        <v>2.5</v>
      </c>
      <c r="B28" s="861" t="s">
        <v>76</v>
      </c>
      <c r="C28" s="860"/>
      <c r="D28" s="860"/>
      <c r="E28" s="860"/>
      <c r="F28" s="860"/>
      <c r="AE28" s="259">
        <v>31</v>
      </c>
      <c r="AF28" s="259" t="s">
        <v>79</v>
      </c>
    </row>
    <row r="29" spans="1:41" ht="76.150000000000006" customHeight="1">
      <c r="A29" s="272">
        <v>3</v>
      </c>
      <c r="B29" s="861" t="s">
        <v>408</v>
      </c>
      <c r="C29" s="860"/>
      <c r="D29" s="860"/>
      <c r="E29" s="860"/>
      <c r="F29" s="860"/>
    </row>
    <row r="30" spans="1:41" ht="66" customHeight="1">
      <c r="A30" s="277">
        <v>3.1</v>
      </c>
      <c r="B30" s="869" t="s">
        <v>446</v>
      </c>
      <c r="C30" s="869"/>
      <c r="D30" s="869"/>
      <c r="E30" s="869"/>
      <c r="F30" s="869"/>
    </row>
    <row r="31" spans="1:41" ht="63.75" customHeight="1">
      <c r="A31" s="277">
        <v>3.2</v>
      </c>
      <c r="B31" s="880" t="s">
        <v>447</v>
      </c>
      <c r="C31" s="880"/>
      <c r="D31" s="880"/>
      <c r="E31" s="880"/>
      <c r="F31" s="880"/>
    </row>
    <row r="32" spans="1:41" ht="78" customHeight="1">
      <c r="A32" s="272">
        <v>4</v>
      </c>
      <c r="B32" s="860" t="s">
        <v>77</v>
      </c>
      <c r="C32" s="860"/>
      <c r="D32" s="860"/>
      <c r="E32" s="860"/>
      <c r="F32" s="860"/>
    </row>
    <row r="33" spans="1:41" ht="83.45" customHeight="1">
      <c r="A33" s="272">
        <v>5</v>
      </c>
      <c r="B33" s="861" t="s">
        <v>78</v>
      </c>
      <c r="C33" s="860"/>
      <c r="D33" s="860"/>
      <c r="E33" s="860"/>
      <c r="F33" s="860"/>
    </row>
    <row r="34" spans="1:41" ht="30" customHeight="1">
      <c r="B34" s="278" t="str">
        <f>IF(ISERROR("Dated this " &amp; AG6 &amp; LOOKUP(AG6,AE1:AE28,AF1:AF28) &amp; " day of " &amp; AG8 &amp; " " &amp;AG9), "", "Dated this " &amp; AG6 &amp; LOOKUP(AG6,AE1:AE28,AF1:AF28) &amp; " day of " &amp; AG8 &amp; " " &amp;AG9)</f>
        <v/>
      </c>
      <c r="C34" s="278"/>
      <c r="D34" s="278"/>
      <c r="E34" s="279"/>
      <c r="F34" s="279"/>
    </row>
    <row r="35" spans="1:41" ht="30" customHeight="1">
      <c r="B35" s="278" t="s">
        <v>68</v>
      </c>
      <c r="C35" s="280"/>
      <c r="D35" s="281"/>
      <c r="E35" s="281"/>
      <c r="F35" s="281"/>
    </row>
    <row r="36" spans="1:41" ht="30" customHeight="1">
      <c r="B36" s="282"/>
      <c r="C36" s="281"/>
      <c r="D36" s="281"/>
      <c r="E36" s="278"/>
      <c r="F36" s="283" t="s">
        <v>69</v>
      </c>
    </row>
    <row r="37" spans="1:41" ht="30" customHeight="1">
      <c r="B37" s="282"/>
      <c r="C37" s="281"/>
      <c r="D37" s="278"/>
      <c r="E37" s="278"/>
      <c r="F37" s="283" t="str">
        <f>"For and on behalf of " &amp; 'Sch-1'!F8</f>
        <v xml:space="preserve">For and on behalf of </v>
      </c>
    </row>
    <row r="38" spans="1:41" ht="30" customHeight="1">
      <c r="A38" s="260"/>
      <c r="B38" s="260"/>
      <c r="C38" s="284"/>
      <c r="D38" s="257"/>
      <c r="E38" s="285"/>
      <c r="F38" s="286"/>
      <c r="G38" s="256"/>
      <c r="H38" s="256"/>
      <c r="I38" s="257"/>
      <c r="J38" s="257"/>
      <c r="K38" s="257"/>
      <c r="L38" s="257"/>
      <c r="M38" s="257"/>
      <c r="N38" s="257"/>
      <c r="O38" s="257"/>
      <c r="P38" s="257"/>
      <c r="Q38" s="257"/>
      <c r="R38" s="257"/>
      <c r="S38" s="257"/>
      <c r="T38" s="257"/>
      <c r="U38" s="257"/>
      <c r="V38" s="257"/>
      <c r="W38" s="257"/>
      <c r="X38" s="257"/>
      <c r="Y38" s="257"/>
      <c r="Z38" s="257"/>
      <c r="AA38" s="257"/>
      <c r="AB38" s="257"/>
      <c r="AC38" s="257"/>
    </row>
    <row r="39" spans="1:41" ht="30" customHeight="1">
      <c r="A39" s="287" t="s">
        <v>235</v>
      </c>
      <c r="B39" s="879" t="str">
        <f>'Sch-1'!D40</f>
        <v>--</v>
      </c>
      <c r="C39" s="879"/>
      <c r="D39" s="257"/>
      <c r="E39" s="285" t="s">
        <v>70</v>
      </c>
      <c r="F39" s="288" t="str">
        <f>'Sch-1'!O41</f>
        <v/>
      </c>
      <c r="G39" s="256"/>
      <c r="H39" s="256"/>
      <c r="I39" s="257"/>
      <c r="J39" s="257"/>
      <c r="K39" s="257"/>
      <c r="L39" s="257"/>
      <c r="M39" s="257"/>
      <c r="N39" s="257"/>
      <c r="O39" s="257"/>
      <c r="P39" s="257"/>
      <c r="Q39" s="257"/>
      <c r="R39" s="257"/>
      <c r="S39" s="257"/>
      <c r="T39" s="257"/>
      <c r="U39" s="257"/>
      <c r="V39" s="257"/>
      <c r="W39" s="257"/>
      <c r="X39" s="257"/>
      <c r="Y39" s="257"/>
      <c r="Z39" s="257"/>
      <c r="AA39" s="257"/>
      <c r="AB39" s="257"/>
      <c r="AC39" s="257"/>
    </row>
    <row r="40" spans="1:41" ht="30" customHeight="1">
      <c r="A40" s="287" t="s">
        <v>236</v>
      </c>
      <c r="B40" s="288" t="str">
        <f>'Sch-1'!D41</f>
        <v/>
      </c>
      <c r="C40" s="289"/>
      <c r="D40" s="257"/>
      <c r="E40" s="285" t="s">
        <v>71</v>
      </c>
      <c r="F40" s="288" t="str">
        <f>'Sch-1'!O42</f>
        <v/>
      </c>
      <c r="G40" s="256"/>
      <c r="H40" s="256"/>
      <c r="I40" s="257"/>
      <c r="J40" s="257"/>
      <c r="K40" s="257"/>
      <c r="L40" s="257"/>
      <c r="M40" s="257"/>
      <c r="N40" s="257"/>
      <c r="O40" s="257"/>
      <c r="P40" s="257"/>
      <c r="Q40" s="257"/>
      <c r="R40" s="257"/>
      <c r="S40" s="257"/>
      <c r="T40" s="257"/>
      <c r="U40" s="257"/>
      <c r="V40" s="257"/>
      <c r="W40" s="257"/>
      <c r="X40" s="257"/>
      <c r="Y40" s="257"/>
      <c r="Z40" s="257"/>
      <c r="AA40" s="257"/>
      <c r="AB40" s="257"/>
      <c r="AC40" s="257"/>
    </row>
    <row r="41" spans="1:41" ht="30" customHeight="1">
      <c r="B41" s="261"/>
      <c r="D41" s="260"/>
      <c r="E41" s="285"/>
      <c r="F41" s="256"/>
      <c r="G41" s="256"/>
      <c r="H41" s="256"/>
      <c r="I41" s="257"/>
      <c r="J41" s="257"/>
      <c r="K41" s="257"/>
      <c r="L41" s="257"/>
      <c r="M41" s="257"/>
      <c r="N41" s="257"/>
      <c r="O41" s="257"/>
      <c r="P41" s="257"/>
      <c r="Q41" s="257"/>
      <c r="R41" s="257"/>
      <c r="S41" s="257"/>
      <c r="T41" s="257"/>
      <c r="U41" s="257"/>
      <c r="V41" s="257"/>
      <c r="W41" s="257"/>
      <c r="X41" s="257"/>
      <c r="Y41" s="257"/>
      <c r="Z41" s="257"/>
      <c r="AA41" s="257"/>
      <c r="AB41" s="257"/>
      <c r="AC41" s="257"/>
    </row>
    <row r="42" spans="1:41" ht="43.5" customHeight="1">
      <c r="A42" s="877" t="str">
        <f>IF('Names of Bidder'!D6="Sole Bidder", "", "In case of bid from a Joint Venture, name &amp; designation of representative of JV partner is to be provided and Bid Form is also to be signed by him.")</f>
        <v/>
      </c>
      <c r="B42" s="877"/>
      <c r="C42" s="877"/>
      <c r="D42" s="877"/>
      <c r="E42" s="877"/>
      <c r="F42" s="877"/>
    </row>
    <row r="43" spans="1:41" ht="30" customHeight="1">
      <c r="A43" s="290"/>
      <c r="B43" s="290"/>
      <c r="C43" s="278" t="str">
        <f>IF(Z2="2 or More", "Other Partner-2", "")</f>
        <v/>
      </c>
      <c r="D43" s="290"/>
      <c r="E43" s="291"/>
      <c r="F43" s="291" t="str">
        <f>IF(Z2=1,"Other Partner",IF(Z2="2 or More","Other Partner-1",""))</f>
        <v/>
      </c>
    </row>
    <row r="44" spans="1:41" ht="30" customHeight="1">
      <c r="A44" s="278"/>
      <c r="B44" s="283"/>
      <c r="C44" s="77"/>
      <c r="D44" s="1"/>
      <c r="E44" s="292"/>
      <c r="F44" s="1"/>
      <c r="G44" s="256"/>
      <c r="H44" s="256"/>
      <c r="I44" s="257"/>
      <c r="J44" s="257"/>
      <c r="K44" s="257"/>
      <c r="L44" s="257"/>
      <c r="M44" s="257"/>
      <c r="N44" s="257"/>
      <c r="O44" s="257"/>
      <c r="P44" s="257"/>
      <c r="Q44" s="257"/>
      <c r="R44" s="257"/>
      <c r="S44" s="257"/>
      <c r="T44" s="257"/>
      <c r="U44" s="257"/>
      <c r="V44" s="257"/>
      <c r="W44" s="257"/>
      <c r="X44" s="257"/>
      <c r="Y44" s="257"/>
      <c r="Z44" s="257"/>
      <c r="AA44" s="257"/>
      <c r="AB44" s="257"/>
      <c r="AC44" s="257"/>
    </row>
    <row r="45" spans="1:41" s="261" customFormat="1" ht="30" customHeight="1">
      <c r="A45" s="278"/>
      <c r="B45" s="283" t="str">
        <f>IF(Z2="2 or More", "Printed Name :", "")</f>
        <v/>
      </c>
      <c r="C45" s="376"/>
      <c r="D45" s="278"/>
      <c r="E45" s="283" t="str">
        <f>IF(Z1="Sole Bidder", "", "Printed Name :")</f>
        <v/>
      </c>
      <c r="F45" s="376"/>
      <c r="H45" s="263"/>
      <c r="AD45" s="276"/>
      <c r="AE45" s="259"/>
      <c r="AF45" s="259"/>
      <c r="AG45" s="276"/>
      <c r="AH45" s="276"/>
      <c r="AI45" s="276"/>
      <c r="AJ45" s="276"/>
      <c r="AK45" s="276"/>
      <c r="AL45" s="276"/>
      <c r="AM45" s="276"/>
      <c r="AN45" s="276"/>
      <c r="AO45" s="276"/>
    </row>
    <row r="46" spans="1:41" s="261" customFormat="1" ht="30" customHeight="1">
      <c r="A46" s="278"/>
      <c r="B46" s="283" t="str">
        <f>IF(Z2="2 or More", "Designation :", "")</f>
        <v/>
      </c>
      <c r="C46" s="376"/>
      <c r="D46" s="278"/>
      <c r="E46" s="283" t="str">
        <f>IF(Z1="Sole Bidder", "", "Designation :")</f>
        <v/>
      </c>
      <c r="F46" s="376"/>
      <c r="H46" s="263"/>
      <c r="AD46" s="276"/>
      <c r="AE46" s="259"/>
      <c r="AF46" s="259"/>
      <c r="AG46" s="276"/>
      <c r="AH46" s="276"/>
      <c r="AI46" s="276"/>
      <c r="AJ46" s="276"/>
      <c r="AK46" s="276"/>
      <c r="AL46" s="276"/>
      <c r="AM46" s="276"/>
      <c r="AN46" s="276"/>
      <c r="AO46" s="276"/>
    </row>
    <row r="47" spans="1:41" s="261" customFormat="1" ht="30" customHeight="1">
      <c r="A47" s="278"/>
      <c r="B47" s="283" t="str">
        <f>IF(Z2=2, "Common Seal :", "")</f>
        <v/>
      </c>
      <c r="C47" s="77"/>
      <c r="D47" s="1"/>
      <c r="E47" s="292"/>
      <c r="F47" s="1"/>
      <c r="G47" s="256"/>
      <c r="H47" s="286"/>
      <c r="I47" s="256"/>
      <c r="J47" s="256"/>
      <c r="K47" s="256"/>
      <c r="L47" s="256"/>
      <c r="M47" s="256"/>
      <c r="N47" s="256"/>
      <c r="O47" s="256"/>
      <c r="P47" s="256"/>
      <c r="Q47" s="256"/>
      <c r="R47" s="256"/>
      <c r="S47" s="256"/>
      <c r="T47" s="256"/>
      <c r="U47" s="256"/>
      <c r="V47" s="256"/>
      <c r="W47" s="256"/>
      <c r="X47" s="256"/>
      <c r="Y47" s="256"/>
      <c r="Z47" s="256"/>
      <c r="AA47" s="256"/>
      <c r="AB47" s="256"/>
      <c r="AC47" s="256"/>
      <c r="AD47" s="276"/>
      <c r="AE47" s="259"/>
      <c r="AF47" s="259"/>
      <c r="AG47" s="276"/>
      <c r="AH47" s="276"/>
      <c r="AI47" s="276"/>
      <c r="AJ47" s="276"/>
      <c r="AK47" s="276"/>
      <c r="AL47" s="276"/>
      <c r="AM47" s="276"/>
      <c r="AN47" s="276"/>
      <c r="AO47" s="276"/>
    </row>
    <row r="48" spans="1:41" s="261" customFormat="1" ht="33" customHeight="1">
      <c r="A48" s="293" t="s">
        <v>234</v>
      </c>
      <c r="B48" s="294"/>
      <c r="C48" s="77"/>
      <c r="D48" s="1"/>
      <c r="E48" s="292"/>
      <c r="F48" s="1"/>
      <c r="G48" s="256"/>
      <c r="H48" s="286"/>
      <c r="I48" s="256"/>
      <c r="J48" s="256"/>
      <c r="K48" s="256"/>
      <c r="L48" s="256"/>
      <c r="M48" s="256"/>
      <c r="N48" s="256"/>
      <c r="O48" s="256"/>
      <c r="P48" s="256"/>
      <c r="Q48" s="256"/>
      <c r="R48" s="256"/>
      <c r="S48" s="256"/>
      <c r="T48" s="256"/>
      <c r="U48" s="256"/>
      <c r="V48" s="256"/>
      <c r="W48" s="256"/>
      <c r="X48" s="256"/>
      <c r="Y48" s="256"/>
      <c r="Z48" s="256"/>
      <c r="AA48" s="256"/>
      <c r="AB48" s="256"/>
      <c r="AC48" s="256"/>
      <c r="AD48" s="276"/>
      <c r="AE48" s="259"/>
      <c r="AF48" s="259"/>
      <c r="AG48" s="276"/>
      <c r="AH48" s="276"/>
      <c r="AI48" s="276"/>
      <c r="AJ48" s="276"/>
      <c r="AK48" s="276"/>
      <c r="AL48" s="276"/>
      <c r="AM48" s="276"/>
      <c r="AN48" s="276"/>
      <c r="AO48" s="276"/>
    </row>
    <row r="49" spans="1:41" s="261" customFormat="1" ht="33" customHeight="1">
      <c r="A49" s="874" t="s">
        <v>253</v>
      </c>
      <c r="B49" s="874"/>
      <c r="C49" s="874"/>
      <c r="D49" s="870"/>
      <c r="E49" s="870"/>
      <c r="F49" s="870"/>
      <c r="H49" s="263"/>
      <c r="AD49" s="276"/>
      <c r="AE49" s="259"/>
      <c r="AF49" s="259"/>
      <c r="AG49" s="276"/>
      <c r="AH49" s="276"/>
      <c r="AI49" s="276"/>
      <c r="AJ49" s="276"/>
      <c r="AK49" s="276"/>
      <c r="AL49" s="276"/>
      <c r="AM49" s="276"/>
      <c r="AN49" s="276"/>
      <c r="AO49" s="276"/>
    </row>
    <row r="50" spans="1:41" s="261" customFormat="1" ht="33" customHeight="1">
      <c r="A50" s="878"/>
      <c r="B50" s="878"/>
      <c r="C50" s="878"/>
      <c r="D50" s="870"/>
      <c r="E50" s="870"/>
      <c r="F50" s="870"/>
      <c r="H50" s="263"/>
      <c r="AD50" s="276"/>
      <c r="AE50" s="259"/>
      <c r="AF50" s="259"/>
      <c r="AG50" s="276"/>
      <c r="AH50" s="276"/>
      <c r="AI50" s="276"/>
      <c r="AJ50" s="276"/>
      <c r="AK50" s="276"/>
      <c r="AL50" s="276"/>
      <c r="AM50" s="276"/>
      <c r="AN50" s="276"/>
      <c r="AO50" s="276"/>
    </row>
    <row r="51" spans="1:41" s="261" customFormat="1" ht="33" customHeight="1">
      <c r="A51" s="873"/>
      <c r="B51" s="873"/>
      <c r="C51" s="873"/>
      <c r="D51" s="870"/>
      <c r="E51" s="870"/>
      <c r="F51" s="870"/>
      <c r="H51" s="263"/>
      <c r="AD51" s="276"/>
      <c r="AE51" s="259"/>
      <c r="AF51" s="259"/>
      <c r="AG51" s="276"/>
      <c r="AH51" s="276"/>
      <c r="AI51" s="276"/>
      <c r="AJ51" s="276"/>
      <c r="AK51" s="276"/>
      <c r="AL51" s="276"/>
      <c r="AM51" s="276"/>
      <c r="AN51" s="276"/>
      <c r="AO51" s="276"/>
    </row>
    <row r="52" spans="1:41" s="261" customFormat="1" ht="33" customHeight="1">
      <c r="A52" s="872" t="s">
        <v>254</v>
      </c>
      <c r="B52" s="872"/>
      <c r="C52" s="872"/>
      <c r="D52" s="870"/>
      <c r="E52" s="870"/>
      <c r="F52" s="870"/>
      <c r="H52" s="263"/>
      <c r="AD52" s="276"/>
      <c r="AE52" s="259"/>
      <c r="AF52" s="259"/>
      <c r="AG52" s="276"/>
      <c r="AH52" s="276"/>
      <c r="AI52" s="276"/>
      <c r="AJ52" s="276"/>
      <c r="AK52" s="276"/>
      <c r="AL52" s="276"/>
      <c r="AM52" s="276"/>
      <c r="AN52" s="276"/>
      <c r="AO52" s="276"/>
    </row>
    <row r="53" spans="1:41" s="261" customFormat="1" ht="33" customHeight="1">
      <c r="A53" s="872" t="s">
        <v>252</v>
      </c>
      <c r="B53" s="872"/>
      <c r="C53" s="872"/>
      <c r="D53" s="870"/>
      <c r="E53" s="870"/>
      <c r="F53" s="870"/>
      <c r="H53" s="263"/>
      <c r="AD53" s="276"/>
      <c r="AE53" s="259"/>
      <c r="AF53" s="259"/>
      <c r="AG53" s="276"/>
      <c r="AH53" s="276"/>
      <c r="AI53" s="276"/>
      <c r="AJ53" s="276"/>
      <c r="AK53" s="276"/>
      <c r="AL53" s="276"/>
      <c r="AM53" s="276"/>
      <c r="AN53" s="276"/>
      <c r="AO53" s="276"/>
    </row>
    <row r="54" spans="1:41" s="261" customFormat="1" ht="33" customHeight="1">
      <c r="A54" s="872" t="s">
        <v>255</v>
      </c>
      <c r="B54" s="872"/>
      <c r="C54" s="872"/>
      <c r="D54" s="870"/>
      <c r="E54" s="870"/>
      <c r="F54" s="870"/>
      <c r="H54" s="263"/>
      <c r="AD54" s="276"/>
      <c r="AE54" s="259"/>
      <c r="AF54" s="259"/>
      <c r="AG54" s="276"/>
      <c r="AH54" s="276"/>
      <c r="AI54" s="276"/>
      <c r="AJ54" s="276"/>
      <c r="AK54" s="276"/>
      <c r="AL54" s="276"/>
      <c r="AM54" s="276"/>
      <c r="AN54" s="276"/>
      <c r="AO54" s="276"/>
    </row>
    <row r="55" spans="1:41" s="261" customFormat="1" ht="33" customHeight="1">
      <c r="A55" s="874" t="s">
        <v>256</v>
      </c>
      <c r="B55" s="874"/>
      <c r="C55" s="874"/>
      <c r="D55" s="870"/>
      <c r="E55" s="870"/>
      <c r="F55" s="870"/>
      <c r="H55" s="263"/>
      <c r="AD55" s="276"/>
      <c r="AE55" s="259"/>
      <c r="AF55" s="259"/>
      <c r="AG55" s="276"/>
      <c r="AH55" s="276"/>
      <c r="AI55" s="276"/>
      <c r="AJ55" s="276"/>
      <c r="AK55" s="276"/>
      <c r="AL55" s="276"/>
      <c r="AM55" s="276"/>
      <c r="AN55" s="276"/>
      <c r="AO55" s="276"/>
    </row>
    <row r="56" spans="1:41" s="261" customFormat="1" ht="33" customHeight="1">
      <c r="A56" s="878"/>
      <c r="B56" s="878"/>
      <c r="C56" s="878"/>
      <c r="D56" s="870"/>
      <c r="E56" s="870"/>
      <c r="F56" s="870"/>
      <c r="H56" s="263"/>
      <c r="AD56" s="276"/>
      <c r="AE56" s="259"/>
      <c r="AF56" s="259"/>
      <c r="AG56" s="276"/>
      <c r="AH56" s="276"/>
      <c r="AI56" s="276"/>
      <c r="AJ56" s="276"/>
      <c r="AK56" s="276"/>
      <c r="AL56" s="276"/>
      <c r="AM56" s="276"/>
      <c r="AN56" s="276"/>
      <c r="AO56" s="276"/>
    </row>
    <row r="57" spans="1:41" s="261" customFormat="1" ht="33" customHeight="1">
      <c r="A57" s="873"/>
      <c r="B57" s="873"/>
      <c r="C57" s="873"/>
      <c r="D57" s="870"/>
      <c r="E57" s="870"/>
      <c r="F57" s="870"/>
      <c r="H57" s="263"/>
      <c r="AD57" s="276"/>
      <c r="AE57" s="259"/>
      <c r="AF57" s="259"/>
      <c r="AG57" s="276"/>
      <c r="AH57" s="276"/>
      <c r="AI57" s="276"/>
      <c r="AJ57" s="276"/>
      <c r="AK57" s="276"/>
      <c r="AL57" s="276"/>
      <c r="AM57" s="276"/>
      <c r="AN57" s="276"/>
      <c r="AO57" s="276"/>
    </row>
    <row r="58" spans="1:41" s="261" customFormat="1" ht="12.75" customHeight="1">
      <c r="A58" s="871"/>
      <c r="B58" s="871"/>
      <c r="C58" s="871"/>
      <c r="D58" s="871"/>
      <c r="E58" s="871"/>
      <c r="F58" s="871"/>
      <c r="H58" s="263"/>
      <c r="AD58" s="276"/>
      <c r="AE58" s="259"/>
      <c r="AF58" s="259"/>
      <c r="AG58" s="276"/>
      <c r="AH58" s="276"/>
      <c r="AI58" s="276"/>
      <c r="AJ58" s="276"/>
      <c r="AK58" s="276"/>
      <c r="AL58" s="276"/>
      <c r="AM58" s="276"/>
      <c r="AN58" s="276"/>
      <c r="AO58" s="276"/>
    </row>
    <row r="59" spans="1:41" s="261" customFormat="1" ht="24.75" customHeight="1">
      <c r="A59" s="868" t="s">
        <v>122</v>
      </c>
      <c r="B59" s="868"/>
      <c r="C59" s="868"/>
      <c r="D59" s="868"/>
      <c r="E59" s="868"/>
      <c r="F59" s="868"/>
      <c r="H59" s="263"/>
      <c r="AD59" s="276"/>
      <c r="AE59" s="259"/>
      <c r="AF59" s="259"/>
      <c r="AG59" s="276"/>
      <c r="AH59" s="276"/>
      <c r="AI59" s="276"/>
      <c r="AJ59" s="276"/>
      <c r="AK59" s="276"/>
      <c r="AL59" s="276"/>
      <c r="AM59" s="276"/>
      <c r="AN59" s="276"/>
      <c r="AO59" s="276"/>
    </row>
    <row r="60" spans="1:41" s="261" customFormat="1" ht="33" customHeight="1">
      <c r="A60" s="263"/>
      <c r="B60" s="263"/>
      <c r="H60" s="263"/>
      <c r="AD60" s="276"/>
      <c r="AE60" s="259"/>
      <c r="AF60" s="259"/>
      <c r="AG60" s="276"/>
      <c r="AH60" s="276"/>
      <c r="AI60" s="276"/>
      <c r="AJ60" s="276"/>
      <c r="AK60" s="276"/>
      <c r="AL60" s="276"/>
      <c r="AM60" s="276"/>
      <c r="AN60" s="276"/>
      <c r="AO60" s="276"/>
    </row>
    <row r="61" spans="1:41" s="261" customFormat="1" ht="33" customHeight="1">
      <c r="A61" s="263"/>
      <c r="B61" s="263"/>
      <c r="H61" s="263"/>
      <c r="AD61" s="276"/>
      <c r="AE61" s="259"/>
      <c r="AF61" s="259"/>
      <c r="AG61" s="276"/>
      <c r="AH61" s="276"/>
      <c r="AI61" s="276"/>
      <c r="AJ61" s="276"/>
      <c r="AK61" s="276"/>
      <c r="AL61" s="276"/>
      <c r="AM61" s="276"/>
      <c r="AN61" s="276"/>
      <c r="AO61" s="276"/>
    </row>
    <row r="62" spans="1:41">
      <c r="A62" s="263"/>
    </row>
    <row r="63" spans="1:41">
      <c r="A63" s="263"/>
    </row>
    <row r="64" spans="1:41">
      <c r="A64" s="263"/>
    </row>
    <row r="65" spans="1:1">
      <c r="A65" s="263"/>
    </row>
    <row r="66" spans="1:1">
      <c r="A66" s="263"/>
    </row>
    <row r="67" spans="1:1">
      <c r="A67" s="263"/>
    </row>
    <row r="68" spans="1:1">
      <c r="A68" s="263"/>
    </row>
    <row r="69" spans="1:1">
      <c r="A69" s="263"/>
    </row>
    <row r="70" spans="1:1">
      <c r="A70" s="263"/>
    </row>
    <row r="71" spans="1:1">
      <c r="A71" s="263"/>
    </row>
    <row r="72" spans="1:1">
      <c r="A72" s="263"/>
    </row>
    <row r="73" spans="1:1">
      <c r="A73" s="263"/>
    </row>
  </sheetData>
  <sheetProtection algorithmName="SHA-512" hashValue="emh6GO+kTfrLppEMKPSwm8Kbm3sR7yM8FC0pEvXUvy49Qpeep5ykjwfABiq7eafJsXL7IEJqJtdzcBbg1fw6gQ==" saltValue="BmSlfNpLKV8KqJ+HwpS5Ow==" spinCount="100000" sheet="1" objects="1" scenarios="1"/>
  <customSheetViews>
    <customSheetView guid="{93F2FEDA-AB07-4652-9895-BE34975CD6CE}" scale="145" showPageBreaks="1" showGridLines="0" zeroValues="0" fitToPage="1" printArea="1" hiddenColumns="1" view="pageBreakPreview">
      <selection activeCell="C45" sqref="C45"/>
      <rowBreaks count="1" manualBreakCount="1">
        <brk id="42" max="5" man="1"/>
      </rowBreaks>
      <pageMargins left="0.75" right="0.77" top="0.62" bottom="0.61" header="0.39" footer="0.32"/>
      <pageSetup paperSize="9" scale="93" fitToHeight="0" orientation="portrait" r:id="rId1"/>
      <headerFooter alignWithMargins="0">
        <oddFooter>&amp;R&amp;"Book Antiqua,Bold"&amp;8Bid Form (1st Envelope)  / Page &amp;P of &amp;N</oddFooter>
      </headerFooter>
    </customSheetView>
    <customSheetView guid="{D4DE57C7-E521-4428-80BD-545B19793C78}" scale="145" showPageBreaks="1" showGridLines="0" zeroValues="0" fitToPage="1" printArea="1" hiddenColumns="1" view="pageBreakPreview" topLeftCell="A34">
      <selection activeCell="C45" sqref="C45"/>
      <rowBreaks count="1" manualBreakCount="1">
        <brk id="42" max="5" man="1"/>
      </rowBreaks>
      <pageMargins left="0.75" right="0.77" top="0.62" bottom="0.61" header="0.39" footer="0.32"/>
      <pageSetup paperSize="9" scale="93" fitToHeight="0" orientation="portrait" r:id="rId2"/>
      <headerFooter alignWithMargins="0">
        <oddFooter>&amp;R&amp;"Book Antiqua,Bold"&amp;8Bid Form (1st Envelope)  / Page &amp;P of &amp;N</oddFooter>
      </headerFooter>
    </customSheetView>
    <customSheetView guid="{427AF4ED-2BDF-478F-9F0A-595838FA0EC8}"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4" fitToHeight="0" orientation="portrait" r:id="rId3"/>
      <headerFooter alignWithMargins="0">
        <oddFooter>&amp;R&amp;"Book Antiqua,Bold"&amp;8Bid Form (1st Envelope)  / Page &amp;P of &amp;N</oddFooter>
      </headerFooter>
    </customSheetView>
    <customSheetView guid="{EF8F60CB-82F3-477F-A7D3-94F4C70843DC}"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4"/>
      <headerFooter alignWithMargins="0">
        <oddFooter>&amp;R&amp;"Book Antiqua,Bold"&amp;8Bid Form (1st Envelope)  / Page &amp;P of &amp;N</oddFooter>
      </headerFooter>
    </customSheetView>
    <customSheetView guid="{9658319F-66FC-48F8-AB8A-302F6F77BA10}" showPageBreaks="1" showGridLines="0" zeroValues="0" fitToPage="1" printArea="1" hiddenColumns="1" view="pageBreakPreview">
      <selection activeCell="C5" sqref="C5:F5"/>
      <rowBreaks count="1" manualBreakCount="1">
        <brk id="42" max="5" man="1"/>
      </rowBreaks>
      <pageMargins left="0.75" right="0.77" top="0.62" bottom="0.61" header="0.39" footer="0.32"/>
      <pageSetup paperSize="9" scale="93" fitToHeight="0" orientation="portrait" r:id="rId5"/>
      <headerFooter alignWithMargins="0">
        <oddFooter>&amp;R&amp;"Book Antiqua,Bold"&amp;8Bid Form (1st Envelope)  / Page &amp;P of &amp;N</oddFooter>
      </headerFooter>
    </customSheetView>
    <customSheetView guid="{D4A148BB-8D25-43B9-8797-A9D3AE767B49}"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6"/>
      <headerFooter alignWithMargins="0">
        <oddFooter>&amp;R&amp;"Book Antiqua,Bold"&amp;8Bid Form (1st Envelope)  / Page &amp;P of &amp;N</oddFooter>
      </headerFooter>
    </customSheetView>
    <customSheetView guid="{714760DF-5EB1-4543-9C04-C1A23AAE4384}" showGridLines="0" zeroValues="0" fitToPage="1" printArea="1" hiddenColumns="1" topLeftCell="A4">
      <selection activeCell="D48" sqref="D48:F48"/>
      <rowBreaks count="1" manualBreakCount="1">
        <brk id="45" max="5" man="1"/>
      </rowBreaks>
      <pageMargins left="0.75" right="0.77" top="0.62" bottom="0.61" header="0.39" footer="0.32"/>
      <pageSetup paperSize="9" scale="93" fitToHeight="0" orientation="portrait" r:id="rId7"/>
      <headerFooter alignWithMargins="0">
        <oddFooter>&amp;R&amp;"Book Antiqua,Bold"&amp;8Bid Form (1st Envelope)  / Page &amp;P of &amp;N</oddFooter>
      </headerFooter>
    </customSheetView>
    <customSheetView guid="{BE0CEA4D-1A4E-4C32-BF92-B8DA3D3423E5}" showGridLines="0" zeroValues="0" fitToPage="1" hiddenColumns="1" topLeftCell="A52">
      <selection activeCell="D48" sqref="D48:F48"/>
      <rowBreaks count="1" manualBreakCount="1">
        <brk id="45" max="5" man="1"/>
      </rowBreaks>
      <pageMargins left="0.75" right="0.77" top="0.62" bottom="0.61" header="0.39" footer="0.32"/>
      <pageSetup paperSize="9" scale="93" fitToHeight="0" orientation="portrait" r:id="rId8"/>
      <headerFooter alignWithMargins="0">
        <oddFooter>&amp;R&amp;"Book Antiqua,Bold"&amp;8Bid Form (1st Envelope)  / Page &amp;P of &amp;N</oddFooter>
      </headerFooter>
    </customSheetView>
    <customSheetView guid="{3DA0B320-DAF7-4F4A-921A-9FCFD188E8C7}"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9"/>
      <headerFooter alignWithMargins="0">
        <oddFooter>&amp;R&amp;"Book Antiqua,Bold"&amp;8Bid Form (1st Envelope)  / Page &amp;P of &amp;N</oddFooter>
      </headerFooter>
    </customSheetView>
    <customSheetView guid="{8C0E2163-61BB-48DF-AFAF-5E75147ED450}"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0"/>
      <headerFooter alignWithMargins="0">
        <oddFooter>&amp;R&amp;"Book Antiqua,Bold"&amp;8Bid Form (1st Envelope)  / Page &amp;P of &amp;N</oddFooter>
      </headerFooter>
    </customSheetView>
    <customSheetView guid="{FD7F7BE1-8CB1-460B-98AB-D33E15FD14E6}" showGridLines="0" zeroValues="0" fitToPage="1" hiddenColumns="1" topLeftCell="A36">
      <selection activeCell="C43" sqref="C43"/>
      <rowBreaks count="1" manualBreakCount="1">
        <brk id="45" max="5" man="1"/>
      </rowBreaks>
      <pageMargins left="0.75" right="0.77" top="0.62" bottom="0.61" header="0.39" footer="0.32"/>
      <pageSetup paperSize="9" scale="93" fitToHeight="0" orientation="portrait" r:id="rId11"/>
      <headerFooter alignWithMargins="0">
        <oddFooter>&amp;R&amp;"Book Antiqua,Bold"&amp;8Bid Form (1st Envelope)  / Page &amp;P of &amp;N</oddFooter>
      </headerFooter>
    </customSheetView>
    <customSheetView guid="{1F4837C2-36FF-4422-95DC-EAAD1B4FAC2F}" showGridLines="0" zeroValues="0" fitToPage="1" printArea="1" hiddenColumns="1">
      <selection activeCell="D47" sqref="D47:F55"/>
      <rowBreaks count="1" manualBreakCount="1">
        <brk id="45" max="5" man="1"/>
      </rowBreaks>
      <pageMargins left="0.75" right="0.77" top="0.62" bottom="0.61" header="0.39" footer="0.32"/>
      <pageSetup paperSize="9" scale="93" fitToHeight="0" orientation="portrait" r:id="rId12"/>
      <headerFooter alignWithMargins="0">
        <oddFooter>&amp;R&amp;"Book Antiqua,Bold"&amp;8Bid Form (1st Envelope)  / Page &amp;P of &amp;N</oddFooter>
      </headerFooter>
    </customSheetView>
    <customSheetView guid="{27A45B7A-04F2-4516-B80B-5ED0825D4ED3}"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5"/>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6"/>
      <headerFooter alignWithMargins="0">
        <oddFooter>&amp;R&amp;"Book Antiqua,Bold"&amp;8Bid Form (1st Envelope)  / Page &amp;P of &amp;N</oddFooter>
      </headerFooter>
    </customSheetView>
    <customSheetView guid="{091A6405-72DB-46E0-B81A-EC53A5C58396}" showGridLines="0" zeroValues="0">
      <selection activeCell="D62" sqref="D62:F62"/>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E4E2D7-4BFE-4C24-8B93-9FD441A50336}"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18"/>
      <headerFooter alignWithMargins="0">
        <oddFooter>&amp;R&amp;"Book Antiqua,Bold"&amp;8Bid Form (1st Envelope)  / Page &amp;P of &amp;N</oddFooter>
      </headerFooter>
    </customSheetView>
    <customSheetView guid="{E2E57CA5-082B-4C11-AB34-2A298199576B}" showGridLines="0" zeroValues="0" fitToPage="1" topLeftCell="A13">
      <selection activeCell="C5" sqref="C5:F5"/>
      <rowBreaks count="1" manualBreakCount="1">
        <brk id="52" max="5" man="1"/>
      </rowBreaks>
      <pageMargins left="0.75" right="0.77" top="0.62" bottom="0.61" header="0.39" footer="0.32"/>
      <pageSetup paperSize="9" scale="96" fitToHeight="0" orientation="portrait" r:id="rId19"/>
      <headerFooter alignWithMargins="0">
        <oddFooter>&amp;R&amp;"Book Antiqua,Bold"&amp;8Bid Form (1st Envelope)  / Page &amp;P of &amp;N</oddFooter>
      </headerFooter>
    </customSheetView>
    <customSheetView guid="{E8B8E0BD-9CB3-4C7D-9BC6-088FDFCB0B45}"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20"/>
      <headerFooter alignWithMargins="0">
        <oddFooter>&amp;R&amp;"Book Antiqua,Bold"&amp;8Bid Form (1st Envelope)  / Page &amp;P of &amp;N</oddFooter>
      </headerFooter>
    </customSheetView>
    <customSheetView guid="{CB39F8EE-FAD8-4C4E-B5E9-5EC27AC08528}"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21"/>
      <headerFooter alignWithMargins="0">
        <oddFooter>&amp;R&amp;"Book Antiqua,Bold"&amp;8Bid Form (1st Envelope)  / Page &amp;P of &amp;N</oddFooter>
      </headerFooter>
    </customSheetView>
    <customSheetView guid="{97B2ED79-AE3F-4DF3-959D-96AE4A0B76A0}" showPageBreaks="1" showGridLines="0" zeroValues="0" fitToPage="1" printArea="1" hiddenColumns="1" view="pageBreakPreview" topLeftCell="A10">
      <selection activeCell="C5" sqref="C5:F5"/>
      <rowBreaks count="1" manualBreakCount="1">
        <brk id="42" max="5" man="1"/>
      </rowBreaks>
      <pageMargins left="0.75" right="0.77" top="0.62" bottom="0.61" header="0.39" footer="0.32"/>
      <pageSetup paperSize="9" scale="93" fitToHeight="0" orientation="portrait" r:id="rId22"/>
      <headerFooter alignWithMargins="0">
        <oddFooter>&amp;R&amp;"Book Antiqua,Bold"&amp;8Bid Form (1st Envelope)  / Page &amp;P of &amp;N</oddFooter>
      </headerFooter>
    </customSheetView>
    <customSheetView guid="{2D068FA3-47E3-4516-81A6-894AA90F7864}"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23"/>
      <headerFooter alignWithMargins="0">
        <oddFooter>&amp;R&amp;"Book Antiqua,Bold"&amp;8Bid Form (1st Envelope)  / Page &amp;P of &amp;N</oddFooter>
      </headerFooter>
    </customSheetView>
    <customSheetView guid="{25F14B1D-FADD-4C44-AA48-5D402D65337D}"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24"/>
      <headerFooter alignWithMargins="0">
        <oddFooter>&amp;R&amp;"Book Antiqua,Bold"&amp;8Bid Form (1st Envelope)  / Page &amp;P of &amp;N</oddFooter>
      </headerFooter>
    </customSheetView>
    <customSheetView guid="{FC366365-2136-48B2-A9F6-DEB708B66B93}"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25"/>
      <headerFooter alignWithMargins="0">
        <oddFooter>&amp;R&amp;"Book Antiqua,Bold"&amp;8Bid Form (1st Envelope)  / Page &amp;P of &amp;N</oddFooter>
      </headerFooter>
    </customSheetView>
    <customSheetView guid="{FCAAE906-744B-4580-8002-466CC408DAC9}" scale="145" showPageBreaks="1" showGridLines="0" zeroValues="0" fitToPage="1" printArea="1" hiddenColumns="1" view="pageBreakPreview" topLeftCell="A40">
      <selection activeCell="C45" sqref="C45"/>
      <rowBreaks count="1" manualBreakCount="1">
        <brk id="42" max="5" man="1"/>
      </rowBreaks>
      <pageMargins left="0.75" right="0.77" top="0.62" bottom="0.61" header="0.39" footer="0.32"/>
      <pageSetup paperSize="9" scale="93" fitToHeight="0" orientation="portrait" r:id="rId26"/>
      <headerFooter alignWithMargins="0">
        <oddFooter>&amp;R&amp;"Book Antiqua,Bold"&amp;8Bid Form (1st Envelope)  / Page &amp;P of &amp;N</oddFooter>
      </headerFooter>
    </customSheetView>
  </customSheetViews>
  <mergeCells count="44">
    <mergeCell ref="A57:C57"/>
    <mergeCell ref="A49:C49"/>
    <mergeCell ref="A56:C56"/>
    <mergeCell ref="D53:F53"/>
    <mergeCell ref="A54:C54"/>
    <mergeCell ref="A52:C52"/>
    <mergeCell ref="B23:C23"/>
    <mergeCell ref="B24:C24"/>
    <mergeCell ref="D51:F51"/>
    <mergeCell ref="B21:C21"/>
    <mergeCell ref="D52:F52"/>
    <mergeCell ref="A42:F42"/>
    <mergeCell ref="D49:F49"/>
    <mergeCell ref="A50:C50"/>
    <mergeCell ref="D50:F50"/>
    <mergeCell ref="B39:C39"/>
    <mergeCell ref="B25:F25"/>
    <mergeCell ref="B22:C22"/>
    <mergeCell ref="B31:F31"/>
    <mergeCell ref="A59:F59"/>
    <mergeCell ref="B26:F26"/>
    <mergeCell ref="B27:F27"/>
    <mergeCell ref="B28:F28"/>
    <mergeCell ref="D55:F55"/>
    <mergeCell ref="A58:F58"/>
    <mergeCell ref="A53:C53"/>
    <mergeCell ref="A51:C51"/>
    <mergeCell ref="B32:F32"/>
    <mergeCell ref="B33:F33"/>
    <mergeCell ref="D54:F54"/>
    <mergeCell ref="A55:C55"/>
    <mergeCell ref="B29:F29"/>
    <mergeCell ref="B30:F30"/>
    <mergeCell ref="D56:F56"/>
    <mergeCell ref="D57:F57"/>
    <mergeCell ref="B20:F20"/>
    <mergeCell ref="D21:F21"/>
    <mergeCell ref="A3:F3"/>
    <mergeCell ref="C5:F5"/>
    <mergeCell ref="B6:C6"/>
    <mergeCell ref="C15:F15"/>
    <mergeCell ref="B19:F19"/>
    <mergeCell ref="B17:F17"/>
    <mergeCell ref="B18:F18"/>
  </mergeCells>
  <phoneticPr fontId="32" type="noConversion"/>
  <conditionalFormatting sqref="B32:F32">
    <cfRule type="expression" dxfId="2" priority="1">
      <formula>$Z$1="Sole Bidder"</formula>
    </cfRule>
  </conditionalFormatting>
  <conditionalFormatting sqref="C45:C46">
    <cfRule type="expression" dxfId="1" priority="3" stopIfTrue="1">
      <formula>$B$45=""</formula>
    </cfRule>
  </conditionalFormatting>
  <conditionalFormatting sqref="F45:F46">
    <cfRule type="expression" dxfId="0" priority="2" stopIfTrue="1">
      <formula>$E$45=""</formula>
    </cfRule>
  </conditionalFormatting>
  <pageMargins left="0.75" right="0.77" top="0.62" bottom="0.61" header="0.39" footer="0.32"/>
  <pageSetup paperSize="9" scale="93" fitToHeight="0" orientation="portrait" r:id="rId27"/>
  <headerFooter alignWithMargins="0">
    <oddFooter>&amp;R&amp;"Book Antiqua,Bold"&amp;8Bid Form (1st Envelope)  / Page &amp;P of &amp;N</oddFooter>
  </headerFooter>
  <rowBreaks count="1" manualBreakCount="1">
    <brk id="42" max="5" man="1"/>
  </rowBreaks>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
  <dimension ref="A1:P41"/>
  <sheetViews>
    <sheetView zoomScaleSheetLayoutView="100" workbookViewId="0">
      <selection activeCell="F34" sqref="F34"/>
    </sheetView>
  </sheetViews>
  <sheetFormatPr defaultColWidth="8" defaultRowHeight="16.5"/>
  <cols>
    <col min="1" max="1" width="7.5" style="83" customWidth="1"/>
    <col min="2" max="2" width="46.875" style="83" customWidth="1"/>
    <col min="3" max="3" width="2.25" style="83" customWidth="1"/>
    <col min="4" max="4" width="17.625" style="121" customWidth="1"/>
    <col min="5" max="5" width="4.125" style="121" customWidth="1"/>
    <col min="6" max="6" width="17.625" style="121" customWidth="1"/>
    <col min="7" max="7" width="21.625" style="86" customWidth="1"/>
    <col min="8" max="8" width="15.25" style="203" customWidth="1"/>
    <col min="9" max="10" width="13.75" style="203" customWidth="1"/>
    <col min="11" max="11" width="14.875" style="203" customWidth="1"/>
    <col min="12" max="12" width="13.75" style="203" customWidth="1"/>
    <col min="13" max="16" width="8" style="203" customWidth="1"/>
    <col min="17" max="16384" width="8" style="86"/>
  </cols>
  <sheetData>
    <row r="1" spans="1:16" ht="15.95" customHeight="1">
      <c r="B1" s="881" t="s">
        <v>199</v>
      </c>
      <c r="C1" s="882"/>
      <c r="D1" s="882"/>
      <c r="E1" s="882"/>
      <c r="F1" s="882"/>
    </row>
    <row r="2" spans="1:16" ht="15.95" customHeight="1">
      <c r="B2" s="84"/>
      <c r="C2" s="85"/>
      <c r="D2" s="87"/>
      <c r="E2" s="87"/>
      <c r="F2" s="87"/>
    </row>
    <row r="3" spans="1:16" s="88" customFormat="1" ht="15.95" customHeight="1">
      <c r="A3" s="83"/>
      <c r="B3" s="83"/>
      <c r="C3" s="83"/>
      <c r="D3" s="883" t="s">
        <v>200</v>
      </c>
      <c r="E3" s="883"/>
      <c r="F3" s="883"/>
      <c r="H3" s="204"/>
      <c r="I3" s="204"/>
      <c r="J3" s="204"/>
      <c r="K3" s="204"/>
      <c r="L3" s="204"/>
      <c r="M3" s="204"/>
      <c r="N3" s="204"/>
      <c r="O3" s="204"/>
      <c r="P3" s="204"/>
    </row>
    <row r="4" spans="1:16" s="88" customFormat="1" ht="20.25" customHeight="1">
      <c r="A4" s="889" t="s">
        <v>201</v>
      </c>
      <c r="B4" s="889"/>
      <c r="C4" s="889"/>
      <c r="D4" s="884" t="str">
        <f>'Sch-1'!F8</f>
        <v/>
      </c>
      <c r="E4" s="884"/>
      <c r="F4" s="884"/>
      <c r="H4" s="204"/>
      <c r="I4" s="204"/>
      <c r="J4" s="204"/>
      <c r="K4" s="204"/>
      <c r="L4" s="204"/>
      <c r="M4" s="204"/>
      <c r="N4" s="204"/>
      <c r="O4" s="204"/>
      <c r="P4" s="204"/>
    </row>
    <row r="5" spans="1:16" s="94" customFormat="1" ht="21" customHeight="1">
      <c r="A5" s="90" t="s">
        <v>324</v>
      </c>
      <c r="B5" s="887" t="s">
        <v>202</v>
      </c>
      <c r="C5" s="888"/>
      <c r="D5" s="91" t="s">
        <v>203</v>
      </c>
      <c r="E5" s="885" t="s">
        <v>204</v>
      </c>
      <c r="F5" s="886"/>
      <c r="H5" s="205"/>
      <c r="I5" s="205"/>
      <c r="J5" s="205"/>
      <c r="K5" s="205"/>
      <c r="L5" s="205"/>
      <c r="M5" s="205"/>
      <c r="N5" s="205"/>
      <c r="O5" s="205"/>
      <c r="P5" s="205"/>
    </row>
    <row r="6" spans="1:16" s="88" customFormat="1" ht="36" customHeight="1">
      <c r="A6" s="95">
        <v>1</v>
      </c>
      <c r="B6" s="96" t="s">
        <v>226</v>
      </c>
      <c r="C6" s="97"/>
      <c r="D6" s="98">
        <f>'Sch-3'!D14</f>
        <v>0</v>
      </c>
      <c r="E6" s="99" t="s">
        <v>310</v>
      </c>
      <c r="F6" s="100">
        <f>D6</f>
        <v>0</v>
      </c>
      <c r="G6" s="101"/>
      <c r="H6" s="204"/>
      <c r="I6" s="204"/>
      <c r="J6" s="204"/>
      <c r="K6" s="204"/>
      <c r="L6" s="204"/>
      <c r="M6" s="204"/>
      <c r="N6" s="204"/>
      <c r="O6" s="204"/>
      <c r="P6" s="204"/>
    </row>
    <row r="7" spans="1:16" s="88" customFormat="1" ht="34.5" customHeight="1">
      <c r="A7" s="95">
        <v>2</v>
      </c>
      <c r="B7" s="96" t="s">
        <v>227</v>
      </c>
      <c r="C7" s="97"/>
      <c r="D7" s="98" t="e">
        <f>'Sch-3'!D17</f>
        <v>#REF!</v>
      </c>
      <c r="E7" s="99"/>
      <c r="F7" s="100" t="e">
        <f>D7</f>
        <v>#REF!</v>
      </c>
      <c r="G7" s="101"/>
      <c r="H7" s="204"/>
      <c r="I7" s="204"/>
      <c r="J7" s="204"/>
      <c r="K7" s="204"/>
      <c r="L7" s="204"/>
      <c r="M7" s="204"/>
      <c r="N7" s="204"/>
      <c r="O7" s="204"/>
      <c r="P7" s="204"/>
    </row>
    <row r="8" spans="1:16" s="88" customFormat="1" ht="21" customHeight="1">
      <c r="A8" s="95">
        <v>3</v>
      </c>
      <c r="B8" s="96" t="s">
        <v>228</v>
      </c>
      <c r="C8" s="97"/>
      <c r="D8" s="98" t="e">
        <f>'Sch-3'!D19</f>
        <v>#REF!</v>
      </c>
      <c r="E8" s="99"/>
      <c r="F8" s="100" t="e">
        <f>D8</f>
        <v>#REF!</v>
      </c>
      <c r="G8" s="101"/>
      <c r="H8" s="204"/>
      <c r="I8" s="204"/>
      <c r="J8" s="204"/>
      <c r="K8" s="204"/>
      <c r="L8" s="204"/>
      <c r="M8" s="204"/>
      <c r="N8" s="204"/>
      <c r="O8" s="204"/>
      <c r="P8" s="204"/>
    </row>
    <row r="9" spans="1:16" s="88" customFormat="1" ht="21" customHeight="1">
      <c r="A9" s="95">
        <v>4</v>
      </c>
      <c r="B9" s="96" t="s">
        <v>229</v>
      </c>
      <c r="C9" s="97"/>
      <c r="D9" s="102" t="s">
        <v>366</v>
      </c>
      <c r="E9" s="99"/>
      <c r="F9" s="93" t="str">
        <f>D9</f>
        <v>Not Applicable</v>
      </c>
      <c r="H9" s="204"/>
      <c r="I9" s="204"/>
      <c r="J9" s="204"/>
      <c r="K9" s="204"/>
      <c r="L9" s="204"/>
      <c r="M9" s="204"/>
      <c r="N9" s="204"/>
      <c r="O9" s="204"/>
      <c r="P9" s="204"/>
    </row>
    <row r="10" spans="1:16" s="88" customFormat="1" ht="21" customHeight="1">
      <c r="A10" s="95">
        <v>5</v>
      </c>
      <c r="B10" s="96" t="s">
        <v>230</v>
      </c>
      <c r="C10" s="97"/>
      <c r="D10" s="103" t="e">
        <f>SUM(D6,D7,D8)</f>
        <v>#REF!</v>
      </c>
      <c r="E10" s="99"/>
      <c r="F10" s="104" t="e">
        <f>F6+F7+F8</f>
        <v>#REF!</v>
      </c>
      <c r="H10" s="204"/>
      <c r="I10" s="204"/>
      <c r="J10" s="204"/>
      <c r="K10" s="204"/>
      <c r="L10" s="204"/>
      <c r="M10" s="204"/>
      <c r="N10" s="204"/>
      <c r="O10" s="204"/>
      <c r="P10" s="204"/>
    </row>
    <row r="11" spans="1:16" s="88" customFormat="1" ht="21" customHeight="1">
      <c r="A11" s="95">
        <v>6</v>
      </c>
      <c r="B11" s="105" t="s">
        <v>205</v>
      </c>
      <c r="C11" s="106" t="s">
        <v>310</v>
      </c>
      <c r="D11" s="98" t="e">
        <f>'Sch-1'!#REF!+#REF!+#REF!+#REF!</f>
        <v>#REF!</v>
      </c>
      <c r="E11" s="107" t="s">
        <v>310</v>
      </c>
      <c r="F11" s="100" t="e">
        <f>D11</f>
        <v>#REF!</v>
      </c>
      <c r="H11" s="204"/>
      <c r="I11" s="204"/>
      <c r="J11" s="204"/>
      <c r="K11" s="204"/>
      <c r="L11" s="204"/>
      <c r="M11" s="204"/>
      <c r="N11" s="204"/>
      <c r="O11" s="204"/>
      <c r="P11" s="204"/>
    </row>
    <row r="12" spans="1:16" s="88" customFormat="1" ht="21.95" customHeight="1">
      <c r="A12" s="95">
        <v>7</v>
      </c>
      <c r="B12" s="105" t="s">
        <v>231</v>
      </c>
      <c r="C12" s="97"/>
      <c r="D12" s="91" t="e">
        <f>D10-D11</f>
        <v>#REF!</v>
      </c>
      <c r="E12" s="99"/>
      <c r="F12" s="104" t="e">
        <f>F10-F11</f>
        <v>#REF!</v>
      </c>
      <c r="G12" s="108"/>
      <c r="H12" s="204"/>
      <c r="I12" s="204"/>
      <c r="J12" s="204"/>
      <c r="K12" s="204"/>
      <c r="L12" s="204"/>
      <c r="M12" s="204"/>
      <c r="N12" s="204"/>
      <c r="O12" s="204"/>
      <c r="P12" s="204"/>
    </row>
    <row r="13" spans="1:16" s="88" customFormat="1" ht="21.95" customHeight="1">
      <c r="A13" s="95">
        <v>8</v>
      </c>
      <c r="B13" s="96" t="s">
        <v>206</v>
      </c>
      <c r="C13" s="97"/>
      <c r="D13" s="98"/>
      <c r="E13" s="99"/>
      <c r="F13" s="100"/>
      <c r="H13" s="204"/>
      <c r="I13" s="204"/>
      <c r="J13" s="204"/>
      <c r="K13" s="204"/>
      <c r="L13" s="204"/>
      <c r="M13" s="204"/>
      <c r="N13" s="204"/>
      <c r="O13" s="204"/>
      <c r="P13" s="204"/>
    </row>
    <row r="14" spans="1:16" s="88" customFormat="1" ht="21.95" customHeight="1">
      <c r="A14" s="95" t="s">
        <v>310</v>
      </c>
      <c r="B14" s="96" t="s">
        <v>207</v>
      </c>
      <c r="C14" s="109"/>
      <c r="D14" s="102" t="e">
        <f>'Sch-2'!K14</f>
        <v>#REF!</v>
      </c>
      <c r="E14" s="110"/>
      <c r="F14" s="93">
        <f>F32</f>
        <v>0</v>
      </c>
      <c r="G14" s="101"/>
      <c r="H14" s="204"/>
      <c r="I14" s="204"/>
      <c r="J14" s="204"/>
      <c r="K14" s="204"/>
      <c r="L14" s="204"/>
      <c r="M14" s="204"/>
      <c r="N14" s="204"/>
      <c r="O14" s="204"/>
      <c r="P14" s="204"/>
    </row>
    <row r="15" spans="1:16" s="88" customFormat="1" ht="21.95" customHeight="1">
      <c r="A15" s="95"/>
      <c r="B15" s="96" t="s">
        <v>208</v>
      </c>
      <c r="C15" s="97"/>
      <c r="D15" s="102" t="e">
        <f>'Sch-2'!#REF!+'Sch-2'!#REF!</f>
        <v>#REF!</v>
      </c>
      <c r="E15" s="111"/>
      <c r="F15" s="93" t="e">
        <f>F33</f>
        <v>#REF!</v>
      </c>
      <c r="G15" s="101"/>
      <c r="H15" s="204"/>
      <c r="I15" s="204"/>
      <c r="J15" s="204"/>
      <c r="K15" s="204"/>
      <c r="L15" s="204"/>
      <c r="M15" s="204"/>
      <c r="N15" s="204"/>
      <c r="O15" s="204"/>
      <c r="P15" s="204"/>
    </row>
    <row r="16" spans="1:16" s="88" customFormat="1" ht="21.95" customHeight="1">
      <c r="A16" s="95"/>
      <c r="B16" s="96" t="s">
        <v>209</v>
      </c>
      <c r="C16" s="97"/>
      <c r="D16" s="102" t="e">
        <f>#REF!+#REF!</f>
        <v>#REF!</v>
      </c>
      <c r="E16" s="111"/>
      <c r="F16" s="93" t="e">
        <f>F36</f>
        <v>#REF!</v>
      </c>
      <c r="G16" s="101"/>
      <c r="H16" s="204"/>
      <c r="I16" s="204"/>
      <c r="J16" s="204"/>
      <c r="K16" s="204"/>
      <c r="L16" s="204"/>
      <c r="M16" s="204"/>
      <c r="N16" s="204"/>
      <c r="O16" s="204"/>
      <c r="P16" s="204"/>
    </row>
    <row r="17" spans="1:16" s="88" customFormat="1" ht="21.95" customHeight="1">
      <c r="A17" s="95"/>
      <c r="B17" s="96" t="s">
        <v>210</v>
      </c>
      <c r="C17" s="97"/>
      <c r="D17" s="102" t="e">
        <f>#REF!</f>
        <v>#REF!</v>
      </c>
      <c r="E17" s="92"/>
      <c r="F17" s="93">
        <f>F34</f>
        <v>0</v>
      </c>
      <c r="H17" s="204"/>
      <c r="I17" s="204"/>
      <c r="J17" s="204"/>
      <c r="K17" s="204"/>
      <c r="L17" s="204"/>
      <c r="M17" s="204"/>
      <c r="N17" s="204"/>
      <c r="O17" s="204"/>
      <c r="P17" s="204"/>
    </row>
    <row r="18" spans="1:16" s="88" customFormat="1" ht="27" customHeight="1">
      <c r="A18" s="95"/>
      <c r="B18" s="96" t="s">
        <v>211</v>
      </c>
      <c r="C18" s="112"/>
      <c r="D18" s="189" t="e">
        <f>D14+D15+D16+D17</f>
        <v>#REF!</v>
      </c>
      <c r="E18" s="113"/>
      <c r="F18" s="112" t="e">
        <f>SUM(F14:F17)</f>
        <v>#REF!</v>
      </c>
      <c r="G18" s="101"/>
      <c r="H18" s="204"/>
      <c r="I18" s="204"/>
      <c r="J18" s="204"/>
      <c r="K18" s="204"/>
      <c r="L18" s="204"/>
      <c r="M18" s="204"/>
      <c r="N18" s="204"/>
      <c r="O18" s="204"/>
      <c r="P18" s="204"/>
    </row>
    <row r="19" spans="1:16" s="88" customFormat="1" ht="33.75" customHeight="1">
      <c r="A19" s="95">
        <v>8</v>
      </c>
      <c r="B19" s="96" t="s">
        <v>212</v>
      </c>
      <c r="C19" s="97"/>
      <c r="D19" s="91" t="e">
        <f>D10+D18</f>
        <v>#REF!</v>
      </c>
      <c r="E19" s="114" t="s">
        <v>310</v>
      </c>
      <c r="F19" s="115" t="e">
        <f>F10+F18</f>
        <v>#REF!</v>
      </c>
      <c r="G19" s="101"/>
      <c r="H19" s="204"/>
      <c r="I19" s="204"/>
      <c r="J19" s="204"/>
      <c r="K19" s="204"/>
      <c r="L19" s="204"/>
      <c r="M19" s="204"/>
      <c r="N19" s="204"/>
      <c r="O19" s="204"/>
      <c r="P19" s="204"/>
    </row>
    <row r="20" spans="1:16" s="88" customFormat="1" ht="51" customHeight="1">
      <c r="A20" s="95">
        <v>9</v>
      </c>
      <c r="B20" s="96" t="s">
        <v>232</v>
      </c>
      <c r="C20" s="97"/>
      <c r="D20" s="98" t="e">
        <f>'Sch-1'!#REF!</f>
        <v>#REF!</v>
      </c>
      <c r="E20" s="99"/>
      <c r="F20" s="100" t="e">
        <f>D20</f>
        <v>#REF!</v>
      </c>
      <c r="H20" s="204"/>
      <c r="I20" s="204"/>
      <c r="J20" s="204"/>
      <c r="K20" s="204"/>
      <c r="L20" s="204"/>
      <c r="M20" s="204"/>
      <c r="N20" s="204"/>
      <c r="O20" s="204"/>
      <c r="P20" s="204"/>
    </row>
    <row r="21" spans="1:16" s="88" customFormat="1" ht="23.25" customHeight="1">
      <c r="A21" s="116" t="s">
        <v>213</v>
      </c>
      <c r="B21" s="894" t="s">
        <v>214</v>
      </c>
      <c r="C21" s="894"/>
      <c r="D21" s="894"/>
      <c r="E21" s="894"/>
      <c r="F21" s="895"/>
      <c r="H21" s="204"/>
      <c r="I21" s="204"/>
      <c r="J21" s="204"/>
      <c r="K21" s="204"/>
      <c r="L21" s="204"/>
      <c r="M21" s="204"/>
      <c r="N21" s="204"/>
      <c r="O21" s="204"/>
      <c r="P21" s="204"/>
    </row>
    <row r="22" spans="1:16" s="88" customFormat="1" ht="18.75" customHeight="1">
      <c r="A22" s="118" t="s">
        <v>314</v>
      </c>
      <c r="B22" s="893" t="s">
        <v>215</v>
      </c>
      <c r="C22" s="893"/>
      <c r="D22" s="893"/>
      <c r="E22" s="117" t="s">
        <v>216</v>
      </c>
      <c r="F22" s="120" t="e">
        <f>D14</f>
        <v>#REF!</v>
      </c>
      <c r="H22" s="204"/>
      <c r="I22" s="204"/>
      <c r="J22" s="204"/>
      <c r="K22" s="204"/>
      <c r="L22" s="204"/>
      <c r="M22" s="204"/>
      <c r="N22" s="204"/>
      <c r="O22" s="204"/>
      <c r="P22" s="204"/>
    </row>
    <row r="23" spans="1:16" s="88" customFormat="1" ht="19.5" customHeight="1">
      <c r="A23" s="118" t="s">
        <v>315</v>
      </c>
      <c r="B23" s="893" t="s">
        <v>217</v>
      </c>
      <c r="C23" s="893"/>
      <c r="D23" s="893"/>
      <c r="E23" s="117" t="s">
        <v>216</v>
      </c>
      <c r="F23" s="120" t="e">
        <f>D15</f>
        <v>#REF!</v>
      </c>
      <c r="H23" s="204"/>
      <c r="I23" s="204"/>
      <c r="J23" s="204"/>
      <c r="K23" s="204"/>
      <c r="L23" s="204"/>
      <c r="M23" s="204"/>
      <c r="N23" s="204"/>
      <c r="O23" s="204"/>
      <c r="P23" s="204"/>
    </row>
    <row r="24" spans="1:16" s="88" customFormat="1" ht="19.5" customHeight="1">
      <c r="A24" s="118" t="s">
        <v>316</v>
      </c>
      <c r="B24" s="893" t="s">
        <v>270</v>
      </c>
      <c r="C24" s="893"/>
      <c r="D24" s="893"/>
      <c r="E24" s="117" t="s">
        <v>216</v>
      </c>
      <c r="F24" s="120" t="e">
        <f>D16</f>
        <v>#REF!</v>
      </c>
      <c r="H24" s="204"/>
      <c r="I24" s="204"/>
      <c r="J24" s="204"/>
      <c r="K24" s="204"/>
      <c r="L24" s="204"/>
      <c r="M24" s="204"/>
      <c r="N24" s="204"/>
      <c r="O24" s="204"/>
      <c r="P24" s="204"/>
    </row>
    <row r="25" spans="1:16" s="88" customFormat="1" ht="19.5" customHeight="1">
      <c r="A25" s="118" t="s">
        <v>317</v>
      </c>
      <c r="B25" s="893" t="s">
        <v>218</v>
      </c>
      <c r="C25" s="893"/>
      <c r="D25" s="893"/>
      <c r="E25" s="117" t="s">
        <v>216</v>
      </c>
      <c r="F25" s="120" t="e">
        <f>D17</f>
        <v>#REF!</v>
      </c>
      <c r="H25" s="204"/>
      <c r="I25" s="204"/>
      <c r="J25" s="204"/>
      <c r="K25" s="204"/>
      <c r="L25" s="204"/>
      <c r="M25" s="204"/>
      <c r="N25" s="204"/>
      <c r="O25" s="204"/>
      <c r="P25" s="204"/>
    </row>
    <row r="26" spans="1:16" s="88" customFormat="1" ht="19.5" customHeight="1">
      <c r="A26" s="122" t="s">
        <v>219</v>
      </c>
      <c r="B26" s="894" t="s">
        <v>272</v>
      </c>
      <c r="C26" s="894"/>
      <c r="D26" s="894"/>
      <c r="E26" s="894"/>
      <c r="F26" s="895"/>
      <c r="H26" s="204"/>
      <c r="I26" s="204"/>
      <c r="J26" s="204"/>
      <c r="K26" s="204"/>
      <c r="L26" s="204"/>
      <c r="M26" s="204"/>
      <c r="N26" s="204"/>
      <c r="O26" s="204"/>
      <c r="P26" s="204"/>
    </row>
    <row r="27" spans="1:16" ht="19.5" customHeight="1">
      <c r="A27" s="190"/>
      <c r="B27" s="86"/>
      <c r="C27" s="86"/>
      <c r="D27" s="86"/>
      <c r="E27" s="86"/>
      <c r="F27" s="191"/>
    </row>
    <row r="28" spans="1:16" s="88" customFormat="1" ht="19.5" customHeight="1">
      <c r="A28" s="192"/>
      <c r="F28" s="193"/>
      <c r="H28" s="204"/>
      <c r="I28" s="204"/>
      <c r="J28" s="204"/>
      <c r="K28" s="204"/>
      <c r="L28" s="204"/>
      <c r="M28" s="204"/>
      <c r="N28" s="204"/>
      <c r="O28" s="204"/>
      <c r="P28" s="204"/>
    </row>
    <row r="29" spans="1:16" s="88" customFormat="1" ht="19.5" customHeight="1">
      <c r="A29" s="192"/>
      <c r="F29" s="193"/>
      <c r="H29" s="204"/>
      <c r="I29" s="204"/>
      <c r="J29" s="204"/>
      <c r="K29" s="204"/>
      <c r="L29" s="204"/>
      <c r="M29" s="204"/>
      <c r="N29" s="204"/>
      <c r="O29" s="204"/>
      <c r="P29" s="204"/>
    </row>
    <row r="30" spans="1:16" s="88" customFormat="1" ht="60" customHeight="1">
      <c r="A30" s="122" t="s">
        <v>271</v>
      </c>
      <c r="B30" s="896" t="s">
        <v>288</v>
      </c>
      <c r="C30" s="897"/>
      <c r="D30" s="897"/>
      <c r="E30" s="897"/>
      <c r="F30" s="898"/>
      <c r="H30" s="204" t="s">
        <v>273</v>
      </c>
      <c r="I30" s="204"/>
      <c r="J30" s="204"/>
      <c r="K30" s="204"/>
      <c r="L30" s="204"/>
      <c r="M30" s="204"/>
      <c r="N30" s="204"/>
      <c r="O30" s="204"/>
      <c r="P30" s="204"/>
    </row>
    <row r="31" spans="1:16" s="88" customFormat="1" ht="19.5" customHeight="1">
      <c r="A31" s="118" t="s">
        <v>314</v>
      </c>
      <c r="B31" s="893" t="s">
        <v>220</v>
      </c>
      <c r="C31" s="893"/>
      <c r="D31" s="893"/>
      <c r="E31" s="117" t="s">
        <v>216</v>
      </c>
      <c r="F31" s="119">
        <f>'Sch-1'!AD3</f>
        <v>0</v>
      </c>
      <c r="H31" s="205" t="s">
        <v>274</v>
      </c>
      <c r="I31" s="205" t="e">
        <f>#REF!</f>
        <v>#REF!</v>
      </c>
      <c r="J31" s="205" t="e">
        <f>IF(I31=0, "", I31)</f>
        <v>#REF!</v>
      </c>
      <c r="K31" s="206" t="e">
        <f>IF(I31=0, "", "Discount on lum-sum basis on total price quoted by us without Taxes &amp; Duties. In Rs. ")</f>
        <v>#REF!</v>
      </c>
      <c r="L31" s="205" t="s">
        <v>275</v>
      </c>
      <c r="M31" s="207" t="e">
        <f>#REF!</f>
        <v>#REF!</v>
      </c>
      <c r="N31" s="207" t="e">
        <f t="shared" ref="N31:N37" si="0">IF(M31=0, "", M31)</f>
        <v>#REF!</v>
      </c>
      <c r="O31" s="206" t="e">
        <f>IF(M31=0, "", " Discount on lum-sum basis on total price quoted by us without Taxes &amp; Duties. In Percent (%) .")</f>
        <v>#REF!</v>
      </c>
      <c r="P31" s="204"/>
    </row>
    <row r="32" spans="1:16" s="88" customFormat="1" ht="19.5" customHeight="1">
      <c r="A32" s="118" t="s">
        <v>315</v>
      </c>
      <c r="B32" s="893" t="s">
        <v>221</v>
      </c>
      <c r="C32" s="893"/>
      <c r="D32" s="893"/>
      <c r="E32" s="117" t="s">
        <v>216</v>
      </c>
      <c r="F32" s="119">
        <f>ROUND(0.103*F31,0)</f>
        <v>0</v>
      </c>
      <c r="H32" s="204"/>
      <c r="I32" s="204"/>
      <c r="J32" s="205"/>
      <c r="K32" s="206" t="e">
        <f>IF(SUM(I33:I37)=0, "", "Discount on lum-sum basis on the Schedules as given below , In Rs. :")</f>
        <v>#REF!</v>
      </c>
      <c r="L32" s="204"/>
      <c r="M32" s="204"/>
      <c r="N32" s="207"/>
      <c r="O32" s="206" t="e">
        <f>IF(SUM(M33:M37)=0, "", "Discount on lum-sum basis on the Schedules as given below , In Percent (%) :")</f>
        <v>#REF!</v>
      </c>
      <c r="P32" s="204"/>
    </row>
    <row r="33" spans="1:16" s="88" customFormat="1" ht="19.5" customHeight="1">
      <c r="A33" s="118" t="s">
        <v>316</v>
      </c>
      <c r="B33" s="893" t="s">
        <v>222</v>
      </c>
      <c r="C33" s="893"/>
      <c r="D33" s="893"/>
      <c r="E33" s="117" t="s">
        <v>216</v>
      </c>
      <c r="F33" s="119" t="e">
        <f>'Sch-2'!#REF!+'Sch-2'!#REF!</f>
        <v>#REF!</v>
      </c>
      <c r="H33" s="205" t="s">
        <v>276</v>
      </c>
      <c r="I33" s="205" t="e">
        <f>#REF!</f>
        <v>#REF!</v>
      </c>
      <c r="J33" s="205" t="e">
        <f>IF(I33=0, "", I33)</f>
        <v>#REF!</v>
      </c>
      <c r="K33" s="208" t="e">
        <f>IF(I33=0, "", "Schedule-1 : Ex works prices (Direct Only)")</f>
        <v>#REF!</v>
      </c>
      <c r="L33" s="205" t="s">
        <v>281</v>
      </c>
      <c r="M33" s="207" t="e">
        <f>#REF!</f>
        <v>#REF!</v>
      </c>
      <c r="N33" s="207" t="e">
        <f t="shared" si="0"/>
        <v>#REF!</v>
      </c>
      <c r="O33" s="208" t="e">
        <f>IF(M33=0, "", "Schedule-1 : Ex works prices (Direct Only)")</f>
        <v>#REF!</v>
      </c>
      <c r="P33" s="204"/>
    </row>
    <row r="34" spans="1:16" s="88" customFormat="1" ht="19.5" customHeight="1">
      <c r="A34" s="118" t="s">
        <v>317</v>
      </c>
      <c r="B34" s="893" t="s">
        <v>218</v>
      </c>
      <c r="C34" s="893"/>
      <c r="D34" s="893"/>
      <c r="E34" s="117" t="s">
        <v>216</v>
      </c>
      <c r="F34" s="210"/>
      <c r="H34" s="205" t="s">
        <v>277</v>
      </c>
      <c r="I34" s="205" t="e">
        <f>#REF!</f>
        <v>#REF!</v>
      </c>
      <c r="J34" s="205" t="e">
        <f>IF(I34=0, "", I34)</f>
        <v>#REF!</v>
      </c>
      <c r="K34" s="208" t="e">
        <f>IF(I34=0, "", "Schedule-1 : Ex works prices (Bought Out Only)")</f>
        <v>#REF!</v>
      </c>
      <c r="L34" s="205" t="s">
        <v>282</v>
      </c>
      <c r="M34" s="207" t="e">
        <f>#REF!</f>
        <v>#REF!</v>
      </c>
      <c r="N34" s="207" t="e">
        <f t="shared" si="0"/>
        <v>#REF!</v>
      </c>
      <c r="O34" s="208" t="e">
        <f>IF(M34=0, "", "Schedule-1 : Ex works prices (Bought Out Only)")</f>
        <v>#REF!</v>
      </c>
      <c r="P34" s="204"/>
    </row>
    <row r="35" spans="1:16" s="88" customFormat="1" ht="15" customHeight="1">
      <c r="A35" s="118" t="s">
        <v>318</v>
      </c>
      <c r="B35" s="893" t="s">
        <v>223</v>
      </c>
      <c r="C35" s="893"/>
      <c r="D35" s="893"/>
      <c r="E35" s="117" t="s">
        <v>216</v>
      </c>
      <c r="F35" s="120" t="e">
        <f>D6+D7+F32+F33+F34</f>
        <v>#REF!</v>
      </c>
      <c r="H35" s="205" t="s">
        <v>278</v>
      </c>
      <c r="I35" s="205" t="e">
        <f>#REF!</f>
        <v>#REF!</v>
      </c>
      <c r="J35" s="205" t="e">
        <f>IF(I35=0, "", I35)</f>
        <v>#REF!</v>
      </c>
      <c r="K35" s="208" t="e">
        <f>IF(I35=0, "", "Schedule-2 : Freight &amp; Insurance")</f>
        <v>#REF!</v>
      </c>
      <c r="L35" s="205" t="s">
        <v>283</v>
      </c>
      <c r="M35" s="207" t="e">
        <f>#REF!</f>
        <v>#REF!</v>
      </c>
      <c r="N35" s="207" t="e">
        <f t="shared" si="0"/>
        <v>#REF!</v>
      </c>
      <c r="O35" s="208" t="e">
        <f>IF(M35=0, "", "Schedule-2 : Freight &amp; Insurance")</f>
        <v>#REF!</v>
      </c>
      <c r="P35" s="204"/>
    </row>
    <row r="36" spans="1:16" s="88" customFormat="1" ht="15" customHeight="1">
      <c r="A36" s="118" t="s">
        <v>319</v>
      </c>
      <c r="B36" s="893" t="s">
        <v>289</v>
      </c>
      <c r="C36" s="893"/>
      <c r="D36" s="893"/>
      <c r="E36" s="117" t="s">
        <v>216</v>
      </c>
      <c r="F36" s="120" t="e">
        <f>ROUND(0.01*F35,0)</f>
        <v>#REF!</v>
      </c>
      <c r="H36" s="205" t="s">
        <v>279</v>
      </c>
      <c r="I36" s="205" t="e">
        <f>#REF!</f>
        <v>#REF!</v>
      </c>
      <c r="J36" s="205" t="e">
        <f>IF(I36=0, "", I36)</f>
        <v>#REF!</v>
      </c>
      <c r="K36" s="208" t="e">
        <f>IF(I36=0, "", "Schedule-3 : Erection Charges")</f>
        <v>#REF!</v>
      </c>
      <c r="L36" s="205" t="s">
        <v>284</v>
      </c>
      <c r="M36" s="207" t="e">
        <f>#REF!</f>
        <v>#REF!</v>
      </c>
      <c r="N36" s="207" t="e">
        <f t="shared" si="0"/>
        <v>#REF!</v>
      </c>
      <c r="O36" s="208" t="e">
        <f>IF(M36=0, "", "Schedule-3 : Erection Charges")</f>
        <v>#REF!</v>
      </c>
      <c r="P36" s="204"/>
    </row>
    <row r="37" spans="1:16" s="88" customFormat="1" ht="19.5" customHeight="1">
      <c r="A37" s="194"/>
      <c r="B37" s="195"/>
      <c r="C37" s="195"/>
      <c r="D37" s="195"/>
      <c r="E37" s="195"/>
      <c r="F37" s="196"/>
      <c r="H37" s="205" t="s">
        <v>280</v>
      </c>
      <c r="I37" s="205" t="e">
        <f>#REF!</f>
        <v>#REF!</v>
      </c>
      <c r="J37" s="205" t="e">
        <f>IF(I37=0, "", I37)</f>
        <v>#REF!</v>
      </c>
      <c r="K37" s="208" t="e">
        <f>IF(I37=0, "", "Schedule-7 : Type Test Charges")</f>
        <v>#REF!</v>
      </c>
      <c r="L37" s="205" t="s">
        <v>285</v>
      </c>
      <c r="M37" s="207" t="e">
        <f>#REF!</f>
        <v>#REF!</v>
      </c>
      <c r="N37" s="207" t="e">
        <f t="shared" si="0"/>
        <v>#REF!</v>
      </c>
      <c r="O37" s="208" t="e">
        <f>IF(M37=0, "", "Schedule-7 : Type Test Charges")</f>
        <v>#REF!</v>
      </c>
      <c r="P37" s="204"/>
    </row>
    <row r="38" spans="1:16" ht="49.5" customHeight="1">
      <c r="A38" s="890" t="str">
        <f>Cover!B2</f>
        <v xml:space="preserve">Pile Foundation package PL-01 under “Transmission Line works of 765KV Angul-Srikakulam 2nd D/c Transmission line part-I”.     </v>
      </c>
      <c r="B38" s="890"/>
      <c r="C38" s="890"/>
      <c r="D38" s="891" t="s">
        <v>224</v>
      </c>
      <c r="E38" s="892"/>
      <c r="F38" s="89" t="s">
        <v>225</v>
      </c>
      <c r="H38" s="205" t="s">
        <v>286</v>
      </c>
      <c r="I38" s="205" t="e">
        <f>#REF!</f>
        <v>#REF!</v>
      </c>
      <c r="J38" s="205"/>
      <c r="K38" s="205"/>
      <c r="L38" s="205"/>
      <c r="M38" s="205"/>
      <c r="N38" s="205"/>
    </row>
    <row r="39" spans="1:16">
      <c r="H39" s="203" t="s">
        <v>287</v>
      </c>
      <c r="I39" s="209" t="e">
        <f>K31 &amp;J31 &amp;O31 &amp; N31</f>
        <v>#REF!</v>
      </c>
    </row>
    <row r="40" spans="1:16">
      <c r="I40" s="209" t="e">
        <f>K32 &amp; K33&amp;J33&amp;K34&amp;J34&amp;K35&amp;J35&amp;K36&amp;J36&amp;K37&amp;J37</f>
        <v>#REF!</v>
      </c>
    </row>
    <row r="41" spans="1:16">
      <c r="I41" s="209" t="e">
        <f>O32&amp;O33&amp;N33&amp;O34&amp;N34&amp;O35&amp;N35&amp;O36&amp;N36&amp;O37&amp;N37</f>
        <v>#REF!</v>
      </c>
    </row>
  </sheetData>
  <customSheetViews>
    <customSheetView guid="{93F2FEDA-AB07-4652-9895-BE34975CD6CE}" state="hidden">
      <selection activeCell="F34" sqref="F34"/>
      <pageMargins left="0.79" right="0.37" top="0.65" bottom="0.45" header="0.38" footer="0"/>
      <printOptions horizontalCentered="1"/>
      <pageSetup paperSize="9" scale="96" fitToHeight="0" orientation="portrait" horizontalDpi="1200" verticalDpi="1200" r:id="rId1"/>
      <headerFooter alignWithMargins="0">
        <oddFooter>&amp;R</oddFooter>
      </headerFooter>
    </customSheetView>
    <customSheetView guid="{D4DE57C7-E521-4428-80BD-545B19793C78}" state="hidden">
      <selection activeCell="F34" sqref="F34"/>
      <pageMargins left="0.79" right="0.37" top="0.65" bottom="0.45" header="0.38" footer="0"/>
      <printOptions horizontalCentered="1"/>
      <pageSetup paperSize="9" scale="96" fitToHeight="0" orientation="portrait" horizontalDpi="1200" verticalDpi="1200" r:id="rId2"/>
      <headerFooter alignWithMargins="0">
        <oddFooter>&amp;R</oddFooter>
      </headerFooter>
    </customSheetView>
    <customSheetView guid="{427AF4ED-2BDF-478F-9F0A-595838FA0EC8}" state="hidden">
      <selection activeCell="F34" sqref="F34"/>
      <pageMargins left="0.79" right="0.37" top="0.65" bottom="0.45" header="0.38" footer="0"/>
      <printOptions horizontalCentered="1"/>
      <pageSetup paperSize="9" scale="96" fitToHeight="0" orientation="portrait" horizontalDpi="1200" verticalDpi="1200" r:id="rId3"/>
      <headerFooter alignWithMargins="0">
        <oddFooter>&amp;R</oddFooter>
      </headerFooter>
    </customSheetView>
    <customSheetView guid="{EF8F60CB-82F3-477F-A7D3-94F4C70843DC}" state="hidden">
      <selection activeCell="F34" sqref="F34"/>
      <pageMargins left="0.79" right="0.37" top="0.65" bottom="0.45" header="0.38" footer="0"/>
      <printOptions horizontalCentered="1"/>
      <pageSetup paperSize="9" scale="96" fitToHeight="0" orientation="portrait" horizontalDpi="1200" verticalDpi="1200" r:id="rId4"/>
      <headerFooter alignWithMargins="0">
        <oddFooter>&amp;R</oddFooter>
      </headerFooter>
    </customSheetView>
    <customSheetView guid="{9658319F-66FC-48F8-AB8A-302F6F77BA10}" state="hidden">
      <selection activeCell="F34" sqref="F34"/>
      <pageMargins left="0.79" right="0.37" top="0.65" bottom="0.45" header="0.38" footer="0"/>
      <printOptions horizontalCentered="1"/>
      <pageSetup paperSize="9" scale="96" fitToHeight="0" orientation="portrait" horizontalDpi="1200" verticalDpi="1200" r:id="rId5"/>
      <headerFooter alignWithMargins="0">
        <oddFooter>&amp;R</oddFooter>
      </headerFooter>
    </customSheetView>
    <customSheetView guid="{D4A148BB-8D25-43B9-8797-A9D3AE767B49}" state="hidden">
      <selection activeCell="F34" sqref="F34"/>
      <pageMargins left="0.79" right="0.37" top="0.65" bottom="0.45" header="0.38" footer="0"/>
      <printOptions horizontalCentered="1"/>
      <pageSetup paperSize="9" scale="96" fitToHeight="0" orientation="portrait" horizontalDpi="1200" verticalDpi="1200" r:id="rId6"/>
      <headerFooter alignWithMargins="0">
        <oddFooter>&amp;R</oddFooter>
      </headerFooter>
    </customSheetView>
    <customSheetView guid="{714760DF-5EB1-4543-9C04-C1A23AAE4384}" state="hidden">
      <selection activeCell="F34" sqref="F34"/>
      <pageMargins left="0.79" right="0.37" top="0.65" bottom="0.45" header="0.38" footer="0"/>
      <printOptions horizontalCentered="1"/>
      <pageSetup paperSize="9" scale="96" fitToHeight="0" orientation="portrait" horizontalDpi="1200" verticalDpi="1200" r:id="rId7"/>
      <headerFooter alignWithMargins="0">
        <oddFooter>&amp;R</oddFooter>
      </headerFooter>
    </customSheetView>
    <customSheetView guid="{BE0CEA4D-1A4E-4C32-BF92-B8DA3D3423E5}" state="hidden">
      <selection activeCell="F34" sqref="F34"/>
      <pageMargins left="0.79" right="0.37" top="0.65" bottom="0.45" header="0.38" footer="0"/>
      <printOptions horizontalCentered="1"/>
      <pageSetup paperSize="9" scale="96" fitToHeight="0" orientation="portrait" horizontalDpi="1200" verticalDpi="1200" r:id="rId8"/>
      <headerFooter alignWithMargins="0">
        <oddFooter>&amp;R</oddFooter>
      </headerFooter>
    </customSheetView>
    <customSheetView guid="{3DA0B320-DAF7-4F4A-921A-9FCFD188E8C7}" state="hidden">
      <selection activeCell="F34" sqref="F34"/>
      <pageMargins left="0.79" right="0.37" top="0.65" bottom="0.45" header="0.38" footer="0"/>
      <printOptions horizontalCentered="1"/>
      <pageSetup paperSize="9" scale="96" fitToHeight="0" orientation="portrait" horizontalDpi="1200" verticalDpi="1200" r:id="rId9"/>
      <headerFooter alignWithMargins="0">
        <oddFooter>&amp;R</oddFooter>
      </headerFooter>
    </customSheetView>
    <customSheetView guid="{8C0E2163-61BB-48DF-AFAF-5E75147ED450}"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&amp;R</oddFooter>
      </headerFooter>
    </customSheetView>
    <customSheetView guid="{FD7F7BE1-8CB1-460B-98AB-D33E15FD14E6}"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&amp;R</oddFooter>
      </headerFooter>
    </customSheetView>
    <customSheetView guid="{1F4837C2-36FF-4422-95DC-EAAD1B4FAC2F}"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&amp;R</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&amp;R</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&amp;R</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5"/>
      <headerFooter alignWithMargins="0">
        <oddFooter>&amp;R</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6"/>
      <headerFooter alignWithMargins="0">
        <oddFooter>&amp;R</oddFooter>
      </headerFooter>
    </customSheetView>
    <customSheetView guid="{091A6405-72DB-46E0-B81A-EC53A5C58396}"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&amp;R</oddFooter>
      </headerFooter>
    </customSheetView>
    <customSheetView guid="{EEE4E2D7-4BFE-4C24-8B93-9FD441A50336}"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&amp;R</oddFooter>
      </headerFooter>
    </customSheetView>
    <customSheetView guid="{E2E57CA5-082B-4C11-AB34-2A298199576B}" state="hidden">
      <selection activeCell="F34" sqref="F34"/>
      <pageMargins left="0.79" right="0.37" top="0.65" bottom="0.45" header="0.38" footer="0"/>
      <printOptions horizontalCentered="1"/>
      <pageSetup paperSize="9" scale="96" fitToHeight="0" orientation="portrait" horizontalDpi="1200" verticalDpi="1200" r:id="rId19"/>
      <headerFooter alignWithMargins="0">
        <oddFooter>&amp;R</oddFooter>
      </headerFooter>
    </customSheetView>
    <customSheetView guid="{E8B8E0BD-9CB3-4C7D-9BC6-088FDFCB0B45}" state="hidden">
      <selection activeCell="F34" sqref="F34"/>
      <pageMargins left="0.79" right="0.37" top="0.65" bottom="0.45" header="0.38" footer="0"/>
      <printOptions horizontalCentered="1"/>
      <pageSetup paperSize="9" scale="96" fitToHeight="0" orientation="portrait" horizontalDpi="1200" verticalDpi="1200" r:id="rId20"/>
      <headerFooter alignWithMargins="0">
        <oddFooter>&amp;R</oddFooter>
      </headerFooter>
    </customSheetView>
    <customSheetView guid="{CB39F8EE-FAD8-4C4E-B5E9-5EC27AC08528}" state="hidden">
      <selection activeCell="F34" sqref="F34"/>
      <pageMargins left="0.79" right="0.37" top="0.65" bottom="0.45" header="0.38" footer="0"/>
      <printOptions horizontalCentered="1"/>
      <pageSetup paperSize="9" scale="96" fitToHeight="0" orientation="portrait" horizontalDpi="1200" verticalDpi="1200" r:id="rId21"/>
      <headerFooter alignWithMargins="0">
        <oddFooter>&amp;R</oddFooter>
      </headerFooter>
    </customSheetView>
    <customSheetView guid="{97B2ED79-AE3F-4DF3-959D-96AE4A0B76A0}" state="hidden">
      <selection activeCell="F34" sqref="F34"/>
      <pageMargins left="0.79" right="0.37" top="0.65" bottom="0.45" header="0.38" footer="0"/>
      <printOptions horizontalCentered="1"/>
      <pageSetup paperSize="9" scale="96" fitToHeight="0" orientation="portrait" horizontalDpi="1200" verticalDpi="1200" r:id="rId22"/>
      <headerFooter alignWithMargins="0">
        <oddFooter>&amp;R</oddFooter>
      </headerFooter>
    </customSheetView>
    <customSheetView guid="{2D068FA3-47E3-4516-81A6-894AA90F7864}" state="hidden">
      <selection activeCell="F34" sqref="F34"/>
      <pageMargins left="0.79" right="0.37" top="0.65" bottom="0.45" header="0.38" footer="0"/>
      <printOptions horizontalCentered="1"/>
      <pageSetup paperSize="9" scale="96" fitToHeight="0" orientation="portrait" horizontalDpi="1200" verticalDpi="1200" r:id="rId23"/>
      <headerFooter alignWithMargins="0">
        <oddFooter>&amp;R</oddFooter>
      </headerFooter>
    </customSheetView>
    <customSheetView guid="{25F14B1D-FADD-4C44-AA48-5D402D65337D}" state="hidden">
      <selection activeCell="F34" sqref="F34"/>
      <pageMargins left="0.79" right="0.37" top="0.65" bottom="0.45" header="0.38" footer="0"/>
      <printOptions horizontalCentered="1"/>
      <pageSetup paperSize="9" scale="96" fitToHeight="0" orientation="portrait" horizontalDpi="1200" verticalDpi="1200" r:id="rId24"/>
      <headerFooter alignWithMargins="0">
        <oddFooter>&amp;R</oddFooter>
      </headerFooter>
    </customSheetView>
    <customSheetView guid="{FC366365-2136-48B2-A9F6-DEB708B66B93}" state="hidden">
      <selection activeCell="F34" sqref="F34"/>
      <pageMargins left="0.79" right="0.37" top="0.65" bottom="0.45" header="0.38" footer="0"/>
      <printOptions horizontalCentered="1"/>
      <pageSetup paperSize="9" scale="96" fitToHeight="0" orientation="portrait" horizontalDpi="1200" verticalDpi="1200" r:id="rId25"/>
      <headerFooter alignWithMargins="0">
        <oddFooter>&amp;R</oddFooter>
      </headerFooter>
    </customSheetView>
    <customSheetView guid="{FCAAE906-744B-4580-8002-466CC408DAC9}" state="hidden">
      <selection activeCell="F34" sqref="F34"/>
      <pageMargins left="0.79" right="0.37" top="0.65" bottom="0.45" header="0.38" footer="0"/>
      <printOptions horizontalCentered="1"/>
      <pageSetup paperSize="9" scale="96" fitToHeight="0" orientation="portrait" horizontalDpi="1200" verticalDpi="1200" r:id="rId26"/>
      <headerFooter alignWithMargins="0">
        <oddFooter>&amp;R</oddFooter>
      </headerFooter>
    </customSheetView>
  </customSheetViews>
  <mergeCells count="21">
    <mergeCell ref="B21:F21"/>
    <mergeCell ref="B22:D22"/>
    <mergeCell ref="B25:D25"/>
    <mergeCell ref="B23:D23"/>
    <mergeCell ref="B24:D24"/>
    <mergeCell ref="B26:F26"/>
    <mergeCell ref="B30:F30"/>
    <mergeCell ref="B35:D35"/>
    <mergeCell ref="B36:D36"/>
    <mergeCell ref="B32:D32"/>
    <mergeCell ref="A38:C38"/>
    <mergeCell ref="D38:E38"/>
    <mergeCell ref="B31:D31"/>
    <mergeCell ref="B33:D33"/>
    <mergeCell ref="B34:D34"/>
    <mergeCell ref="B1:F1"/>
    <mergeCell ref="D3:F3"/>
    <mergeCell ref="D4:F4"/>
    <mergeCell ref="E5:F5"/>
    <mergeCell ref="B5:C5"/>
    <mergeCell ref="A4:C4"/>
  </mergeCells>
  <phoneticPr fontId="1" type="noConversion"/>
  <printOptions horizontalCentered="1"/>
  <pageMargins left="0.79" right="0.37" top="0.65" bottom="0.45" header="0.38" footer="0"/>
  <pageSetup paperSize="9" scale="96" fitToHeight="0" orientation="portrait" horizontalDpi="1200" verticalDpi="1200" r:id="rId27"/>
  <headerFooter alignWithMargins="0">
    <oddFooter>&amp;R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indexed="8"/>
  </sheetPr>
  <dimension ref="A1:D112"/>
  <sheetViews>
    <sheetView topLeftCell="A2" workbookViewId="0">
      <selection activeCell="C2" sqref="C2"/>
    </sheetView>
  </sheetViews>
  <sheetFormatPr defaultColWidth="8" defaultRowHeight="12.75"/>
  <cols>
    <col min="1" max="1" width="11.625" style="82" customWidth="1"/>
    <col min="2" max="2" width="22.125" style="82" customWidth="1"/>
    <col min="3" max="16384" width="8" style="82"/>
  </cols>
  <sheetData>
    <row r="1" spans="1:4" s="80" customFormat="1" ht="30" customHeight="1">
      <c r="A1" s="899">
        <f>'Bid Form 2nd Envelope'!AB17</f>
        <v>0</v>
      </c>
      <c r="B1" s="899"/>
    </row>
    <row r="2" spans="1:4" s="80" customFormat="1" ht="30" customHeight="1">
      <c r="A2" s="81"/>
    </row>
    <row r="3" spans="1:4">
      <c r="A3" s="81"/>
    </row>
    <row r="4" spans="1:4">
      <c r="A4" s="238" t="str">
        <f>IF(OR((A1&gt;9999999999),(A1&lt;0)),"Invalid Entry - More than 1000 crore OR -ve value",IF(A1=0, "Rs. Zero Only ",+CONCATENATE("Rs. ", B11,D11,B10,D10,B9,D9,B8,D8,B7,D7,B6," Only")))</f>
        <v xml:space="preserve">Rs. Zero Only </v>
      </c>
      <c r="B4" s="239"/>
    </row>
    <row r="5" spans="1:4">
      <c r="A5" s="240"/>
      <c r="B5" s="239"/>
    </row>
    <row r="6" spans="1:4">
      <c r="A6" s="241">
        <f>-INT(A1/100)*100+ROUND(A1,0)</f>
        <v>0</v>
      </c>
      <c r="B6" s="239" t="str">
        <f t="shared" ref="B6:B11" si="0">IF(A6=0,"",LOOKUP(A6,$A$13:$A$112,$B$13:$B$112))</f>
        <v/>
      </c>
      <c r="D6" s="79"/>
    </row>
    <row r="7" spans="1:4">
      <c r="A7" s="241">
        <f>-INT(A1/1000)*10+INT(A1/100)</f>
        <v>0</v>
      </c>
      <c r="B7" s="239" t="str">
        <f t="shared" si="0"/>
        <v/>
      </c>
      <c r="D7" s="79" t="str">
        <f>+IF(B7="",""," Hundred ")</f>
        <v/>
      </c>
    </row>
    <row r="8" spans="1:4">
      <c r="A8" s="241">
        <f>-INT(A1/100000)*100+INT(A1/1000)</f>
        <v>0</v>
      </c>
      <c r="B8" s="239" t="str">
        <f t="shared" si="0"/>
        <v/>
      </c>
      <c r="D8" s="79" t="str">
        <f>IF((B8=""),IF(C8="",""," Thousand ")," Thousand ")</f>
        <v/>
      </c>
    </row>
    <row r="9" spans="1:4">
      <c r="A9" s="241">
        <f>-INT(A1/10000000)*100+INT(A1/100000)</f>
        <v>0</v>
      </c>
      <c r="B9" s="239" t="str">
        <f t="shared" si="0"/>
        <v/>
      </c>
      <c r="D9" s="79" t="str">
        <f>IF((B9=""),IF(C9="",""," Lac ")," Lac ")</f>
        <v/>
      </c>
    </row>
    <row r="10" spans="1:4">
      <c r="A10" s="241">
        <f>-INT(A1/1000000000)*100+INT(A1/10000000)</f>
        <v>0</v>
      </c>
      <c r="B10" s="242" t="str">
        <f t="shared" si="0"/>
        <v/>
      </c>
      <c r="D10" s="79" t="str">
        <f>IF((B10=""),IF(C10="",""," Crore ")," Crore ")</f>
        <v/>
      </c>
    </row>
    <row r="11" spans="1:4">
      <c r="A11" s="243">
        <f>-INT(A1/10000000000)*1000+INT(A1/1000000000)</f>
        <v>0</v>
      </c>
      <c r="B11" s="242" t="str">
        <f t="shared" si="0"/>
        <v/>
      </c>
      <c r="D11" s="79" t="str">
        <f>IF((B11=""),IF(C11="",""," Hundred ")," Hundred ")</f>
        <v/>
      </c>
    </row>
    <row r="12" spans="1:4">
      <c r="A12" s="239"/>
      <c r="B12" s="239"/>
    </row>
    <row r="13" spans="1:4">
      <c r="A13" s="236">
        <v>1</v>
      </c>
      <c r="B13" s="237" t="s">
        <v>95</v>
      </c>
    </row>
    <row r="14" spans="1:4">
      <c r="A14" s="236">
        <v>2</v>
      </c>
      <c r="B14" s="237" t="s">
        <v>96</v>
      </c>
    </row>
    <row r="15" spans="1:4">
      <c r="A15" s="236">
        <v>3</v>
      </c>
      <c r="B15" s="237" t="s">
        <v>97</v>
      </c>
    </row>
    <row r="16" spans="1:4">
      <c r="A16" s="236">
        <v>4</v>
      </c>
      <c r="B16" s="237" t="s">
        <v>98</v>
      </c>
    </row>
    <row r="17" spans="1:2">
      <c r="A17" s="236">
        <v>5</v>
      </c>
      <c r="B17" s="237" t="s">
        <v>99</v>
      </c>
    </row>
    <row r="18" spans="1:2">
      <c r="A18" s="236">
        <v>6</v>
      </c>
      <c r="B18" s="237" t="s">
        <v>100</v>
      </c>
    </row>
    <row r="19" spans="1:2">
      <c r="A19" s="236">
        <v>7</v>
      </c>
      <c r="B19" s="237" t="s">
        <v>101</v>
      </c>
    </row>
    <row r="20" spans="1:2">
      <c r="A20" s="236">
        <v>8</v>
      </c>
      <c r="B20" s="237" t="s">
        <v>102</v>
      </c>
    </row>
    <row r="21" spans="1:2">
      <c r="A21" s="236">
        <v>9</v>
      </c>
      <c r="B21" s="237" t="s">
        <v>103</v>
      </c>
    </row>
    <row r="22" spans="1:2">
      <c r="A22" s="236">
        <v>10</v>
      </c>
      <c r="B22" s="237" t="s">
        <v>104</v>
      </c>
    </row>
    <row r="23" spans="1:2">
      <c r="A23" s="236">
        <v>11</v>
      </c>
      <c r="B23" s="237" t="s">
        <v>105</v>
      </c>
    </row>
    <row r="24" spans="1:2">
      <c r="A24" s="236">
        <v>12</v>
      </c>
      <c r="B24" s="237" t="s">
        <v>106</v>
      </c>
    </row>
    <row r="25" spans="1:2">
      <c r="A25" s="236">
        <v>13</v>
      </c>
      <c r="B25" s="237" t="s">
        <v>107</v>
      </c>
    </row>
    <row r="26" spans="1:2">
      <c r="A26" s="236">
        <v>14</v>
      </c>
      <c r="B26" s="237" t="s">
        <v>108</v>
      </c>
    </row>
    <row r="27" spans="1:2">
      <c r="A27" s="236">
        <v>15</v>
      </c>
      <c r="B27" s="237" t="s">
        <v>109</v>
      </c>
    </row>
    <row r="28" spans="1:2">
      <c r="A28" s="236">
        <v>16</v>
      </c>
      <c r="B28" s="237" t="s">
        <v>110</v>
      </c>
    </row>
    <row r="29" spans="1:2">
      <c r="A29" s="236">
        <v>17</v>
      </c>
      <c r="B29" s="237" t="s">
        <v>111</v>
      </c>
    </row>
    <row r="30" spans="1:2">
      <c r="A30" s="236">
        <v>18</v>
      </c>
      <c r="B30" s="237" t="s">
        <v>112</v>
      </c>
    </row>
    <row r="31" spans="1:2">
      <c r="A31" s="236">
        <v>19</v>
      </c>
      <c r="B31" s="237" t="s">
        <v>113</v>
      </c>
    </row>
    <row r="32" spans="1:2">
      <c r="A32" s="236">
        <v>20</v>
      </c>
      <c r="B32" s="237" t="s">
        <v>114</v>
      </c>
    </row>
    <row r="33" spans="1:2">
      <c r="A33" s="236">
        <v>21</v>
      </c>
      <c r="B33" s="237" t="s">
        <v>116</v>
      </c>
    </row>
    <row r="34" spans="1:2">
      <c r="A34" s="236">
        <v>22</v>
      </c>
      <c r="B34" s="237" t="s">
        <v>115</v>
      </c>
    </row>
    <row r="35" spans="1:2">
      <c r="A35" s="236">
        <v>23</v>
      </c>
      <c r="B35" s="237" t="s">
        <v>117</v>
      </c>
    </row>
    <row r="36" spans="1:2">
      <c r="A36" s="236">
        <v>24</v>
      </c>
      <c r="B36" s="237" t="s">
        <v>123</v>
      </c>
    </row>
    <row r="37" spans="1:2">
      <c r="A37" s="236">
        <v>25</v>
      </c>
      <c r="B37" s="237" t="s">
        <v>125</v>
      </c>
    </row>
    <row r="38" spans="1:2">
      <c r="A38" s="236">
        <v>26</v>
      </c>
      <c r="B38" s="237" t="s">
        <v>124</v>
      </c>
    </row>
    <row r="39" spans="1:2">
      <c r="A39" s="236">
        <v>27</v>
      </c>
      <c r="B39" s="237" t="s">
        <v>126</v>
      </c>
    </row>
    <row r="40" spans="1:2">
      <c r="A40" s="236">
        <v>28</v>
      </c>
      <c r="B40" s="237" t="s">
        <v>127</v>
      </c>
    </row>
    <row r="41" spans="1:2">
      <c r="A41" s="236">
        <v>29</v>
      </c>
      <c r="B41" s="237" t="s">
        <v>128</v>
      </c>
    </row>
    <row r="42" spans="1:2">
      <c r="A42" s="236">
        <v>30</v>
      </c>
      <c r="B42" s="237" t="s">
        <v>129</v>
      </c>
    </row>
    <row r="43" spans="1:2">
      <c r="A43" s="236">
        <v>31</v>
      </c>
      <c r="B43" s="237" t="s">
        <v>130</v>
      </c>
    </row>
    <row r="44" spans="1:2">
      <c r="A44" s="236">
        <v>32</v>
      </c>
      <c r="B44" s="237" t="s">
        <v>131</v>
      </c>
    </row>
    <row r="45" spans="1:2">
      <c r="A45" s="236">
        <v>33</v>
      </c>
      <c r="B45" s="237" t="s">
        <v>132</v>
      </c>
    </row>
    <row r="46" spans="1:2">
      <c r="A46" s="236">
        <v>34</v>
      </c>
      <c r="B46" s="237" t="s">
        <v>133</v>
      </c>
    </row>
    <row r="47" spans="1:2">
      <c r="A47" s="236">
        <v>35</v>
      </c>
      <c r="B47" s="237" t="s">
        <v>371</v>
      </c>
    </row>
    <row r="48" spans="1:2">
      <c r="A48" s="236">
        <v>36</v>
      </c>
      <c r="B48" s="237" t="s">
        <v>134</v>
      </c>
    </row>
    <row r="49" spans="1:2">
      <c r="A49" s="236">
        <v>37</v>
      </c>
      <c r="B49" s="237" t="s">
        <v>135</v>
      </c>
    </row>
    <row r="50" spans="1:2">
      <c r="A50" s="236">
        <v>38</v>
      </c>
      <c r="B50" s="237" t="s">
        <v>136</v>
      </c>
    </row>
    <row r="51" spans="1:2">
      <c r="A51" s="236">
        <v>39</v>
      </c>
      <c r="B51" s="237" t="s">
        <v>137</v>
      </c>
    </row>
    <row r="52" spans="1:2">
      <c r="A52" s="236">
        <v>40</v>
      </c>
      <c r="B52" s="237" t="s">
        <v>138</v>
      </c>
    </row>
    <row r="53" spans="1:2">
      <c r="A53" s="236">
        <v>41</v>
      </c>
      <c r="B53" s="237" t="s">
        <v>139</v>
      </c>
    </row>
    <row r="54" spans="1:2">
      <c r="A54" s="236">
        <v>42</v>
      </c>
      <c r="B54" s="237" t="s">
        <v>140</v>
      </c>
    </row>
    <row r="55" spans="1:2">
      <c r="A55" s="236">
        <v>43</v>
      </c>
      <c r="B55" s="237" t="s">
        <v>141</v>
      </c>
    </row>
    <row r="56" spans="1:2">
      <c r="A56" s="236">
        <v>44</v>
      </c>
      <c r="B56" s="237" t="s">
        <v>142</v>
      </c>
    </row>
    <row r="57" spans="1:2">
      <c r="A57" s="236">
        <v>45</v>
      </c>
      <c r="B57" s="237" t="s">
        <v>143</v>
      </c>
    </row>
    <row r="58" spans="1:2">
      <c r="A58" s="236">
        <v>46</v>
      </c>
      <c r="B58" s="237" t="s">
        <v>144</v>
      </c>
    </row>
    <row r="59" spans="1:2">
      <c r="A59" s="236">
        <v>47</v>
      </c>
      <c r="B59" s="237" t="s">
        <v>145</v>
      </c>
    </row>
    <row r="60" spans="1:2">
      <c r="A60" s="236">
        <v>48</v>
      </c>
      <c r="B60" s="237" t="s">
        <v>146</v>
      </c>
    </row>
    <row r="61" spans="1:2">
      <c r="A61" s="236">
        <v>49</v>
      </c>
      <c r="B61" s="237" t="s">
        <v>147</v>
      </c>
    </row>
    <row r="62" spans="1:2">
      <c r="A62" s="236">
        <v>50</v>
      </c>
      <c r="B62" s="237" t="s">
        <v>148</v>
      </c>
    </row>
    <row r="63" spans="1:2">
      <c r="A63" s="236">
        <v>51</v>
      </c>
      <c r="B63" s="237" t="s">
        <v>149</v>
      </c>
    </row>
    <row r="64" spans="1:2">
      <c r="A64" s="236">
        <v>52</v>
      </c>
      <c r="B64" s="237" t="s">
        <v>150</v>
      </c>
    </row>
    <row r="65" spans="1:2">
      <c r="A65" s="236">
        <v>53</v>
      </c>
      <c r="B65" s="237" t="s">
        <v>151</v>
      </c>
    </row>
    <row r="66" spans="1:2">
      <c r="A66" s="236">
        <v>54</v>
      </c>
      <c r="B66" s="237" t="s">
        <v>152</v>
      </c>
    </row>
    <row r="67" spans="1:2">
      <c r="A67" s="236">
        <v>55</v>
      </c>
      <c r="B67" s="237" t="s">
        <v>153</v>
      </c>
    </row>
    <row r="68" spans="1:2">
      <c r="A68" s="236">
        <v>56</v>
      </c>
      <c r="B68" s="237" t="s">
        <v>154</v>
      </c>
    </row>
    <row r="69" spans="1:2">
      <c r="A69" s="236">
        <v>57</v>
      </c>
      <c r="B69" s="237" t="s">
        <v>155</v>
      </c>
    </row>
    <row r="70" spans="1:2">
      <c r="A70" s="236">
        <v>58</v>
      </c>
      <c r="B70" s="237" t="s">
        <v>156</v>
      </c>
    </row>
    <row r="71" spans="1:2">
      <c r="A71" s="236">
        <v>59</v>
      </c>
      <c r="B71" s="237" t="s">
        <v>157</v>
      </c>
    </row>
    <row r="72" spans="1:2">
      <c r="A72" s="236">
        <v>60</v>
      </c>
      <c r="B72" s="237" t="s">
        <v>158</v>
      </c>
    </row>
    <row r="73" spans="1:2">
      <c r="A73" s="236">
        <v>61</v>
      </c>
      <c r="B73" s="237" t="s">
        <v>159</v>
      </c>
    </row>
    <row r="74" spans="1:2">
      <c r="A74" s="236">
        <v>62</v>
      </c>
      <c r="B74" s="237" t="s">
        <v>160</v>
      </c>
    </row>
    <row r="75" spans="1:2">
      <c r="A75" s="236">
        <v>63</v>
      </c>
      <c r="B75" s="237" t="s">
        <v>161</v>
      </c>
    </row>
    <row r="76" spans="1:2">
      <c r="A76" s="236">
        <v>64</v>
      </c>
      <c r="B76" s="237" t="s">
        <v>162</v>
      </c>
    </row>
    <row r="77" spans="1:2">
      <c r="A77" s="236">
        <v>65</v>
      </c>
      <c r="B77" s="237" t="s">
        <v>163</v>
      </c>
    </row>
    <row r="78" spans="1:2">
      <c r="A78" s="236">
        <v>66</v>
      </c>
      <c r="B78" s="237" t="s">
        <v>164</v>
      </c>
    </row>
    <row r="79" spans="1:2">
      <c r="A79" s="236">
        <v>67</v>
      </c>
      <c r="B79" s="237" t="s">
        <v>165</v>
      </c>
    </row>
    <row r="80" spans="1:2">
      <c r="A80" s="236">
        <v>68</v>
      </c>
      <c r="B80" s="237" t="s">
        <v>166</v>
      </c>
    </row>
    <row r="81" spans="1:2">
      <c r="A81" s="236">
        <v>69</v>
      </c>
      <c r="B81" s="237" t="s">
        <v>167</v>
      </c>
    </row>
    <row r="82" spans="1:2">
      <c r="A82" s="236">
        <v>70</v>
      </c>
      <c r="B82" s="237" t="s">
        <v>168</v>
      </c>
    </row>
    <row r="83" spans="1:2">
      <c r="A83" s="236">
        <v>71</v>
      </c>
      <c r="B83" s="237" t="s">
        <v>169</v>
      </c>
    </row>
    <row r="84" spans="1:2">
      <c r="A84" s="236">
        <v>72</v>
      </c>
      <c r="B84" s="237" t="s">
        <v>170</v>
      </c>
    </row>
    <row r="85" spans="1:2">
      <c r="A85" s="236">
        <v>73</v>
      </c>
      <c r="B85" s="237" t="s">
        <v>171</v>
      </c>
    </row>
    <row r="86" spans="1:2">
      <c r="A86" s="236">
        <v>74</v>
      </c>
      <c r="B86" s="237" t="s">
        <v>172</v>
      </c>
    </row>
    <row r="87" spans="1:2">
      <c r="A87" s="236">
        <v>75</v>
      </c>
      <c r="B87" s="237" t="s">
        <v>173</v>
      </c>
    </row>
    <row r="88" spans="1:2">
      <c r="A88" s="236">
        <v>76</v>
      </c>
      <c r="B88" s="237" t="s">
        <v>174</v>
      </c>
    </row>
    <row r="89" spans="1:2">
      <c r="A89" s="236">
        <v>77</v>
      </c>
      <c r="B89" s="237" t="s">
        <v>175</v>
      </c>
    </row>
    <row r="90" spans="1:2">
      <c r="A90" s="236">
        <v>78</v>
      </c>
      <c r="B90" s="237" t="s">
        <v>176</v>
      </c>
    </row>
    <row r="91" spans="1:2">
      <c r="A91" s="236">
        <v>79</v>
      </c>
      <c r="B91" s="237" t="s">
        <v>177</v>
      </c>
    </row>
    <row r="92" spans="1:2">
      <c r="A92" s="236">
        <v>80</v>
      </c>
      <c r="B92" s="237" t="s">
        <v>178</v>
      </c>
    </row>
    <row r="93" spans="1:2">
      <c r="A93" s="236">
        <v>81</v>
      </c>
      <c r="B93" s="237" t="s">
        <v>179</v>
      </c>
    </row>
    <row r="94" spans="1:2">
      <c r="A94" s="236">
        <v>82</v>
      </c>
      <c r="B94" s="237" t="s">
        <v>180</v>
      </c>
    </row>
    <row r="95" spans="1:2">
      <c r="A95" s="236">
        <v>83</v>
      </c>
      <c r="B95" s="237" t="s">
        <v>181</v>
      </c>
    </row>
    <row r="96" spans="1:2">
      <c r="A96" s="236">
        <v>84</v>
      </c>
      <c r="B96" s="237" t="s">
        <v>182</v>
      </c>
    </row>
    <row r="97" spans="1:2">
      <c r="A97" s="236">
        <v>85</v>
      </c>
      <c r="B97" s="237" t="s">
        <v>183</v>
      </c>
    </row>
    <row r="98" spans="1:2">
      <c r="A98" s="236">
        <v>86</v>
      </c>
      <c r="B98" s="237" t="s">
        <v>184</v>
      </c>
    </row>
    <row r="99" spans="1:2">
      <c r="A99" s="236">
        <v>87</v>
      </c>
      <c r="B99" s="237" t="s">
        <v>185</v>
      </c>
    </row>
    <row r="100" spans="1:2">
      <c r="A100" s="236">
        <v>88</v>
      </c>
      <c r="B100" s="237" t="s">
        <v>186</v>
      </c>
    </row>
    <row r="101" spans="1:2">
      <c r="A101" s="236">
        <v>89</v>
      </c>
      <c r="B101" s="237" t="s">
        <v>187</v>
      </c>
    </row>
    <row r="102" spans="1:2">
      <c r="A102" s="236">
        <v>90</v>
      </c>
      <c r="B102" s="237" t="s">
        <v>188</v>
      </c>
    </row>
    <row r="103" spans="1:2">
      <c r="A103" s="236">
        <v>91</v>
      </c>
      <c r="B103" s="237" t="s">
        <v>189</v>
      </c>
    </row>
    <row r="104" spans="1:2">
      <c r="A104" s="236">
        <v>92</v>
      </c>
      <c r="B104" s="237" t="s">
        <v>190</v>
      </c>
    </row>
    <row r="105" spans="1:2">
      <c r="A105" s="236">
        <v>93</v>
      </c>
      <c r="B105" s="237" t="s">
        <v>191</v>
      </c>
    </row>
    <row r="106" spans="1:2">
      <c r="A106" s="236">
        <v>94</v>
      </c>
      <c r="B106" s="237" t="s">
        <v>192</v>
      </c>
    </row>
    <row r="107" spans="1:2">
      <c r="A107" s="236">
        <v>95</v>
      </c>
      <c r="B107" s="237" t="s">
        <v>193</v>
      </c>
    </row>
    <row r="108" spans="1:2">
      <c r="A108" s="236">
        <v>96</v>
      </c>
      <c r="B108" s="237" t="s">
        <v>194</v>
      </c>
    </row>
    <row r="109" spans="1:2">
      <c r="A109" s="236">
        <v>97</v>
      </c>
      <c r="B109" s="237" t="s">
        <v>195</v>
      </c>
    </row>
    <row r="110" spans="1:2">
      <c r="A110" s="236">
        <v>98</v>
      </c>
      <c r="B110" s="237" t="s">
        <v>196</v>
      </c>
    </row>
    <row r="111" spans="1:2">
      <c r="A111" s="236">
        <v>99</v>
      </c>
      <c r="B111" s="237" t="s">
        <v>197</v>
      </c>
    </row>
    <row r="112" spans="1:2">
      <c r="A112" s="236">
        <v>100</v>
      </c>
      <c r="B112" s="237" t="s">
        <v>198</v>
      </c>
    </row>
  </sheetData>
  <customSheetViews>
    <customSheetView guid="{93F2FEDA-AB07-4652-9895-BE34975CD6CE}" state="hidden" topLeftCell="A2">
      <selection activeCell="C2" sqref="C2"/>
      <pageMargins left="0.75" right="0.75" top="1" bottom="1" header="0.5" footer="0.5"/>
      <pageSetup orientation="portrait" r:id="rId1"/>
      <headerFooter alignWithMargins="0"/>
    </customSheetView>
    <customSheetView guid="{D4DE57C7-E521-4428-80BD-545B19793C78}" state="hidden" topLeftCell="A2">
      <selection activeCell="C2" sqref="C2"/>
      <pageMargins left="0.75" right="0.75" top="1" bottom="1" header="0.5" footer="0.5"/>
      <pageSetup orientation="portrait" r:id="rId2"/>
      <headerFooter alignWithMargins="0"/>
    </customSheetView>
    <customSheetView guid="{427AF4ED-2BDF-478F-9F0A-595838FA0EC8}" state="hidden" topLeftCell="A2">
      <selection activeCell="C2" sqref="C2"/>
      <pageMargins left="0.75" right="0.75" top="1" bottom="1" header="0.5" footer="0.5"/>
      <pageSetup orientation="portrait" r:id="rId3"/>
      <headerFooter alignWithMargins="0"/>
    </customSheetView>
    <customSheetView guid="{EF8F60CB-82F3-477F-A7D3-94F4C70843DC}" state="hidden" topLeftCell="A2">
      <selection activeCell="C2" sqref="C2"/>
      <pageMargins left="0.75" right="0.75" top="1" bottom="1" header="0.5" footer="0.5"/>
      <pageSetup orientation="portrait" r:id="rId4"/>
      <headerFooter alignWithMargins="0"/>
    </customSheetView>
    <customSheetView guid="{9658319F-66FC-48F8-AB8A-302F6F77BA10}" state="hidden" topLeftCell="A2">
      <selection activeCell="C2" sqref="C2"/>
      <pageMargins left="0.75" right="0.75" top="1" bottom="1" header="0.5" footer="0.5"/>
      <pageSetup orientation="portrait" r:id="rId5"/>
      <headerFooter alignWithMargins="0"/>
    </customSheetView>
    <customSheetView guid="{D4A148BB-8D25-43B9-8797-A9D3AE767B49}" state="hidden" topLeftCell="A2">
      <selection activeCell="C2" sqref="C2"/>
      <pageMargins left="0.75" right="0.75" top="1" bottom="1" header="0.5" footer="0.5"/>
      <pageSetup orientation="portrait" r:id="rId6"/>
      <headerFooter alignWithMargins="0"/>
    </customSheetView>
    <customSheetView guid="{714760DF-5EB1-4543-9C04-C1A23AAE4384}" state="hidden" topLeftCell="A2">
      <selection activeCell="C2" sqref="C2"/>
      <pageMargins left="0.75" right="0.75" top="1" bottom="1" header="0.5" footer="0.5"/>
      <pageSetup orientation="portrait" r:id="rId7"/>
      <headerFooter alignWithMargins="0"/>
    </customSheetView>
    <customSheetView guid="{BE0CEA4D-1A4E-4C32-BF92-B8DA3D3423E5}" state="hidden" topLeftCell="A2">
      <selection activeCell="C2" sqref="C2"/>
      <pageMargins left="0.75" right="0.75" top="1" bottom="1" header="0.5" footer="0.5"/>
      <pageSetup orientation="portrait" r:id="rId8"/>
      <headerFooter alignWithMargins="0"/>
    </customSheetView>
    <customSheetView guid="{3DA0B320-DAF7-4F4A-921A-9FCFD188E8C7}" state="hidden" topLeftCell="A2">
      <selection activeCell="C2" sqref="C2"/>
      <pageMargins left="0.75" right="0.75" top="1" bottom="1" header="0.5" footer="0.5"/>
      <pageSetup orientation="portrait" r:id="rId9"/>
      <headerFooter alignWithMargins="0"/>
    </customSheetView>
    <customSheetView guid="{8C0E2163-61BB-48DF-AFAF-5E75147ED450}" state="hidden" topLeftCell="A2">
      <selection activeCell="C2" sqref="C2"/>
      <pageMargins left="0.75" right="0.75" top="1" bottom="1" header="0.5" footer="0.5"/>
      <pageSetup orientation="portrait" r:id="rId10"/>
      <headerFooter alignWithMargins="0"/>
    </customSheetView>
    <customSheetView guid="{FD7F7BE1-8CB1-460B-98AB-D33E15FD14E6}" state="hidden" topLeftCell="A2">
      <selection activeCell="C2" sqref="C2"/>
      <pageMargins left="0.75" right="0.75" top="1" bottom="1" header="0.5" footer="0.5"/>
      <pageSetup orientation="portrait" r:id="rId11"/>
      <headerFooter alignWithMargins="0"/>
    </customSheetView>
    <customSheetView guid="{1F4837C2-36FF-4422-95DC-EAAD1B4FAC2F}" state="hidden" topLeftCell="A2">
      <selection activeCell="C2" sqref="C2"/>
      <pageMargins left="0.75" right="0.75" top="1" bottom="1" header="0.5" footer="0.5"/>
      <pageSetup orientation="portrait" r:id="rId12"/>
      <headerFooter alignWithMargins="0"/>
    </customSheetView>
    <customSheetView guid="{27A45B7A-04F2-4516-B80B-5ED0825D4ED3}" state="hidden" topLeftCell="A2">
      <selection activeCell="C2" sqref="C2"/>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01ACF2E1-8E61-4459-ABC1-B6C183DEED61}" state="hidden" showRuler="0">
      <selection sqref="A1:B1"/>
      <pageMargins left="0.75" right="0.75" top="1" bottom="1" header="0.5" footer="0.5"/>
      <pageSetup orientation="portrait" r:id="rId15"/>
      <headerFooter alignWithMargins="0"/>
    </customSheetView>
    <customSheetView guid="{4F65FF32-EC61-4022-A399-2986D7B6B8B3}" state="hidden" showRuler="0">
      <selection sqref="A1:B1"/>
      <pageMargins left="0.75" right="0.75" top="1" bottom="1" header="0.5" footer="0.5"/>
      <pageSetup orientation="portrait" r:id="rId16"/>
      <headerFooter alignWithMargins="0"/>
    </customSheetView>
    <customSheetView guid="{091A6405-72DB-46E0-B81A-EC53A5C58396}" state="hidden" topLeftCell="A2">
      <selection activeCell="C2" sqref="C2"/>
      <pageMargins left="0.75" right="0.75" top="1" bottom="1" header="0.5" footer="0.5"/>
      <pageSetup orientation="portrait" r:id="rId17"/>
      <headerFooter alignWithMargins="0"/>
    </customSheetView>
    <customSheetView guid="{EEE4E2D7-4BFE-4C24-8B93-9FD441A50336}" state="hidden" topLeftCell="A2">
      <selection activeCell="C2" sqref="C2"/>
      <pageMargins left="0.75" right="0.75" top="1" bottom="1" header="0.5" footer="0.5"/>
      <pageSetup orientation="portrait" r:id="rId18"/>
      <headerFooter alignWithMargins="0"/>
    </customSheetView>
    <customSheetView guid="{E2E57CA5-082B-4C11-AB34-2A298199576B}" state="hidden" topLeftCell="A2">
      <selection activeCell="C2" sqref="C2"/>
      <pageMargins left="0.75" right="0.75" top="1" bottom="1" header="0.5" footer="0.5"/>
      <pageSetup orientation="portrait" r:id="rId19"/>
      <headerFooter alignWithMargins="0"/>
    </customSheetView>
    <customSheetView guid="{E8B8E0BD-9CB3-4C7D-9BC6-088FDFCB0B45}" state="hidden" topLeftCell="A2">
      <selection activeCell="C2" sqref="C2"/>
      <pageMargins left="0.75" right="0.75" top="1" bottom="1" header="0.5" footer="0.5"/>
      <pageSetup orientation="portrait" r:id="rId20"/>
      <headerFooter alignWithMargins="0"/>
    </customSheetView>
    <customSheetView guid="{CB39F8EE-FAD8-4C4E-B5E9-5EC27AC08528}" state="hidden" topLeftCell="A2">
      <selection activeCell="C2" sqref="C2"/>
      <pageMargins left="0.75" right="0.75" top="1" bottom="1" header="0.5" footer="0.5"/>
      <pageSetup orientation="portrait" r:id="rId21"/>
      <headerFooter alignWithMargins="0"/>
    </customSheetView>
    <customSheetView guid="{97B2ED79-AE3F-4DF3-959D-96AE4A0B76A0}" state="hidden" topLeftCell="A2">
      <selection activeCell="C2" sqref="C2"/>
      <pageMargins left="0.75" right="0.75" top="1" bottom="1" header="0.5" footer="0.5"/>
      <pageSetup orientation="portrait" r:id="rId22"/>
      <headerFooter alignWithMargins="0"/>
    </customSheetView>
    <customSheetView guid="{2D068FA3-47E3-4516-81A6-894AA90F7864}" state="hidden" topLeftCell="A2">
      <selection activeCell="C2" sqref="C2"/>
      <pageMargins left="0.75" right="0.75" top="1" bottom="1" header="0.5" footer="0.5"/>
      <pageSetup orientation="portrait" r:id="rId23"/>
      <headerFooter alignWithMargins="0"/>
    </customSheetView>
    <customSheetView guid="{25F14B1D-FADD-4C44-AA48-5D402D65337D}" state="hidden" topLeftCell="A2">
      <selection activeCell="C2" sqref="C2"/>
      <pageMargins left="0.75" right="0.75" top="1" bottom="1" header="0.5" footer="0.5"/>
      <pageSetup orientation="portrait" r:id="rId24"/>
      <headerFooter alignWithMargins="0"/>
    </customSheetView>
    <customSheetView guid="{FC366365-2136-48B2-A9F6-DEB708B66B93}" state="hidden" topLeftCell="A2">
      <selection activeCell="C2" sqref="C2"/>
      <pageMargins left="0.75" right="0.75" top="1" bottom="1" header="0.5" footer="0.5"/>
      <pageSetup orientation="portrait" r:id="rId25"/>
      <headerFooter alignWithMargins="0"/>
    </customSheetView>
    <customSheetView guid="{FCAAE906-744B-4580-8002-466CC408DAC9}" state="hidden" topLeftCell="A2">
      <selection activeCell="C2" sqref="C2"/>
      <pageMargins left="0.75" right="0.75" top="1" bottom="1" header="0.5" footer="0.5"/>
      <pageSetup orientation="portrait" r:id="rId26"/>
      <headerFooter alignWithMargins="0"/>
    </customSheetView>
  </customSheetViews>
  <mergeCells count="1">
    <mergeCell ref="A1:B1"/>
  </mergeCells>
  <phoneticPr fontId="3" type="noConversion"/>
  <pageMargins left="0.75" right="0.75" top="1" bottom="1" header="0.5" footer="0.5"/>
  <pageSetup orientation="portrait" r:id="rId27"/>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
  <sheetViews>
    <sheetView workbookViewId="0"/>
  </sheetViews>
  <sheetFormatPr defaultRowHeight="16.5"/>
  <sheetData/>
  <customSheetViews>
    <customSheetView guid="{93F2FEDA-AB07-4652-9895-BE34975CD6CE}" state="hidden">
      <pageMargins left="0.7" right="0.7" top="0.75" bottom="0.75" header="0.3" footer="0.3"/>
    </customSheetView>
    <customSheetView guid="{D4DE57C7-E521-4428-80BD-545B19793C78}" state="hidden">
      <pageMargins left="0.7" right="0.7" top="0.75" bottom="0.75" header="0.3" footer="0.3"/>
    </customSheetView>
    <customSheetView guid="{427AF4ED-2BDF-478F-9F0A-595838FA0EC8}" state="hidden">
      <pageMargins left="0.7" right="0.7" top="0.75" bottom="0.75" header="0.3" footer="0.3"/>
    </customSheetView>
    <customSheetView guid="{EF8F60CB-82F3-477F-A7D3-94F4C70843DC}" state="hidden">
      <pageMargins left="0.7" right="0.7" top="0.75" bottom="0.75" header="0.3" footer="0.3"/>
    </customSheetView>
    <customSheetView guid="{9658319F-66FC-48F8-AB8A-302F6F77BA10}" state="hidden">
      <pageMargins left="0.7" right="0.7" top="0.75" bottom="0.75" header="0.3" footer="0.3"/>
    </customSheetView>
    <customSheetView guid="{D4A148BB-8D25-43B9-8797-A9D3AE767B49}" state="hidden">
      <pageMargins left="0.7" right="0.7" top="0.75" bottom="0.75" header="0.3" footer="0.3"/>
    </customSheetView>
    <customSheetView guid="{714760DF-5EB1-4543-9C04-C1A23AAE4384}" state="hidden">
      <pageMargins left="0.7" right="0.7" top="0.75" bottom="0.75" header="0.3" footer="0.3"/>
    </customSheetView>
    <customSheetView guid="{BE0CEA4D-1A4E-4C32-BF92-B8DA3D3423E5}" state="hidden">
      <pageMargins left="0.7" right="0.7" top="0.75" bottom="0.75" header="0.3" footer="0.3"/>
    </customSheetView>
    <customSheetView guid="{3DA0B320-DAF7-4F4A-921A-9FCFD188E8C7}" state="hidden">
      <pageMargins left="0.7" right="0.7" top="0.75" bottom="0.75" header="0.3" footer="0.3"/>
    </customSheetView>
    <customSheetView guid="{8C0E2163-61BB-48DF-AFAF-5E75147ED450}" state="hidden">
      <pageMargins left="0.7" right="0.7" top="0.75" bottom="0.75" header="0.3" footer="0.3"/>
    </customSheetView>
    <customSheetView guid="{FD7F7BE1-8CB1-460B-98AB-D33E15FD14E6}" state="hidden">
      <pageMargins left="0.7" right="0.7" top="0.75" bottom="0.75" header="0.3" footer="0.3"/>
    </customSheetView>
    <customSheetView guid="{1F4837C2-36FF-4422-95DC-EAAD1B4FAC2F}" state="hidden">
      <pageMargins left="0.7" right="0.7" top="0.75" bottom="0.75" header="0.3" footer="0.3"/>
    </customSheetView>
    <customSheetView guid="{27A45B7A-04F2-4516-B80B-5ED0825D4ED3}" state="hidden">
      <pageMargins left="0.7" right="0.7" top="0.75" bottom="0.75" header="0.3" footer="0.3"/>
    </customSheetView>
    <customSheetView guid="{091A6405-72DB-46E0-B81A-EC53A5C58396}">
      <pageMargins left="0.7" right="0.7" top="0.75" bottom="0.75" header="0.3" footer="0.3"/>
    </customSheetView>
    <customSheetView guid="{EEE4E2D7-4BFE-4C24-8B93-9FD441A50336}" state="hidden">
      <pageMargins left="0.7" right="0.7" top="0.75" bottom="0.75" header="0.3" footer="0.3"/>
    </customSheetView>
    <customSheetView guid="{E2E57CA5-082B-4C11-AB34-2A298199576B}" state="hidden">
      <pageMargins left="0.7" right="0.7" top="0.75" bottom="0.75" header="0.3" footer="0.3"/>
    </customSheetView>
    <customSheetView guid="{E8B8E0BD-9CB3-4C7D-9BC6-088FDFCB0B45}" state="hidden">
      <pageMargins left="0.7" right="0.7" top="0.75" bottom="0.75" header="0.3" footer="0.3"/>
    </customSheetView>
    <customSheetView guid="{CB39F8EE-FAD8-4C4E-B5E9-5EC27AC08528}" state="hidden">
      <pageMargins left="0.7" right="0.7" top="0.75" bottom="0.75" header="0.3" footer="0.3"/>
    </customSheetView>
    <customSheetView guid="{97B2ED79-AE3F-4DF3-959D-96AE4A0B76A0}" state="hidden">
      <pageMargins left="0.7" right="0.7" top="0.75" bottom="0.75" header="0.3" footer="0.3"/>
    </customSheetView>
    <customSheetView guid="{2D068FA3-47E3-4516-81A6-894AA90F7864}" state="hidden">
      <pageMargins left="0.7" right="0.7" top="0.75" bottom="0.75" header="0.3" footer="0.3"/>
    </customSheetView>
    <customSheetView guid="{25F14B1D-FADD-4C44-AA48-5D402D65337D}" state="hidden">
      <pageMargins left="0.7" right="0.7" top="0.75" bottom="0.75" header="0.3" footer="0.3"/>
    </customSheetView>
    <customSheetView guid="{FC366365-2136-48B2-A9F6-DEB708B66B93}" state="hidden">
      <pageMargins left="0.7" right="0.7" top="0.75" bottom="0.75" header="0.3" footer="0.3"/>
    </customSheetView>
    <customSheetView guid="{FCAAE906-744B-4580-8002-466CC408DAC9}" state="hidden">
      <pageMargins left="0.7" right="0.7" top="0.75" bottom="0.75" header="0.3" footer="0.3"/>
    </customSheetView>
  </customSheetView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
  <dimension ref="A1"/>
  <sheetViews>
    <sheetView workbookViewId="0"/>
  </sheetViews>
  <sheetFormatPr defaultRowHeight="16.5"/>
  <sheetData/>
  <customSheetViews>
    <customSheetView guid="{93F2FEDA-AB07-4652-9895-BE34975CD6CE}" state="hidden">
      <pageMargins left="0.7" right="0.7" top="0.75" bottom="0.75" header="0.3" footer="0.3"/>
    </customSheetView>
    <customSheetView guid="{D4DE57C7-E521-4428-80BD-545B19793C78}" state="hidden">
      <pageMargins left="0.7" right="0.7" top="0.75" bottom="0.75" header="0.3" footer="0.3"/>
    </customSheetView>
    <customSheetView guid="{427AF4ED-2BDF-478F-9F0A-595838FA0EC8}" state="hidden">
      <pageMargins left="0.7" right="0.7" top="0.75" bottom="0.75" header="0.3" footer="0.3"/>
    </customSheetView>
    <customSheetView guid="{EF8F60CB-82F3-477F-A7D3-94F4C70843DC}" state="hidden">
      <pageMargins left="0.7" right="0.7" top="0.75" bottom="0.75" header="0.3" footer="0.3"/>
    </customSheetView>
    <customSheetView guid="{9658319F-66FC-48F8-AB8A-302F6F77BA10}" state="hidden">
      <pageMargins left="0.7" right="0.7" top="0.75" bottom="0.75" header="0.3" footer="0.3"/>
    </customSheetView>
    <customSheetView guid="{D4A148BB-8D25-43B9-8797-A9D3AE767B49}" state="hidden">
      <pageMargins left="0.7" right="0.7" top="0.75" bottom="0.75" header="0.3" footer="0.3"/>
    </customSheetView>
    <customSheetView guid="{714760DF-5EB1-4543-9C04-C1A23AAE4384}" state="hidden">
      <pageMargins left="0.7" right="0.7" top="0.75" bottom="0.75" header="0.3" footer="0.3"/>
    </customSheetView>
    <customSheetView guid="{BE0CEA4D-1A4E-4C32-BF92-B8DA3D3423E5}" state="hidden">
      <pageMargins left="0.7" right="0.7" top="0.75" bottom="0.75" header="0.3" footer="0.3"/>
    </customSheetView>
    <customSheetView guid="{3DA0B320-DAF7-4F4A-921A-9FCFD188E8C7}" state="hidden">
      <pageMargins left="0.7" right="0.7" top="0.75" bottom="0.75" header="0.3" footer="0.3"/>
    </customSheetView>
    <customSheetView guid="{8C0E2163-61BB-48DF-AFAF-5E75147ED450}" state="hidden">
      <pageMargins left="0.7" right="0.7" top="0.75" bottom="0.75" header="0.3" footer="0.3"/>
    </customSheetView>
    <customSheetView guid="{FD7F7BE1-8CB1-460B-98AB-D33E15FD14E6}" state="hidden">
      <pageMargins left="0.7" right="0.7" top="0.75" bottom="0.75" header="0.3" footer="0.3"/>
    </customSheetView>
    <customSheetView guid="{1F4837C2-36FF-4422-95DC-EAAD1B4FAC2F}" state="hidden">
      <pageMargins left="0.7" right="0.7" top="0.75" bottom="0.75" header="0.3" footer="0.3"/>
    </customSheetView>
    <customSheetView guid="{27A45B7A-04F2-4516-B80B-5ED0825D4ED3}" state="hidden">
      <pageMargins left="0.7" right="0.7" top="0.75" bottom="0.75" header="0.3" footer="0.3"/>
    </customSheetView>
    <customSheetView guid="{EEE4E2D7-4BFE-4C24-8B93-9FD441A50336}" state="hidden">
      <pageMargins left="0.7" right="0.7" top="0.75" bottom="0.75" header="0.3" footer="0.3"/>
    </customSheetView>
    <customSheetView guid="{E2E57CA5-082B-4C11-AB34-2A298199576B}" state="hidden">
      <pageMargins left="0.7" right="0.7" top="0.75" bottom="0.75" header="0.3" footer="0.3"/>
    </customSheetView>
    <customSheetView guid="{E8B8E0BD-9CB3-4C7D-9BC6-088FDFCB0B45}" state="hidden">
      <pageMargins left="0.7" right="0.7" top="0.75" bottom="0.75" header="0.3" footer="0.3"/>
    </customSheetView>
    <customSheetView guid="{CB39F8EE-FAD8-4C4E-B5E9-5EC27AC08528}" state="hidden">
      <pageMargins left="0.7" right="0.7" top="0.75" bottom="0.75" header="0.3" footer="0.3"/>
    </customSheetView>
    <customSheetView guid="{97B2ED79-AE3F-4DF3-959D-96AE4A0B76A0}" state="hidden">
      <pageMargins left="0.7" right="0.7" top="0.75" bottom="0.75" header="0.3" footer="0.3"/>
    </customSheetView>
    <customSheetView guid="{2D068FA3-47E3-4516-81A6-894AA90F7864}" state="hidden">
      <pageMargins left="0.7" right="0.7" top="0.75" bottom="0.75" header="0.3" footer="0.3"/>
    </customSheetView>
    <customSheetView guid="{25F14B1D-FADD-4C44-AA48-5D402D65337D}" state="hidden">
      <pageMargins left="0.7" right="0.7" top="0.75" bottom="0.75" header="0.3" footer="0.3"/>
    </customSheetView>
    <customSheetView guid="{FC366365-2136-48B2-A9F6-DEB708B66B93}" state="hidden">
      <pageMargins left="0.7" right="0.7" top="0.75" bottom="0.75" header="0.3" footer="0.3"/>
    </customSheetView>
    <customSheetView guid="{FCAAE906-744B-4580-8002-466CC408DAC9}"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Sch-1(Disc)</vt:lpstr>
      <vt:lpstr>Sch-2</vt:lpstr>
      <vt:lpstr>Sch-5 Dis</vt:lpstr>
      <vt:lpstr>Sch-3</vt:lpstr>
      <vt:lpstr>Sch-3 After Discount</vt:lpstr>
      <vt:lpstr>Discount</vt:lpstr>
      <vt:lpstr>Octroi</vt:lpstr>
      <vt:lpstr>Entry Tax</vt:lpstr>
      <vt:lpstr>Other Taxes &amp; Duties</vt:lpstr>
      <vt:lpstr>Bid Form 2nd Envelope</vt:lpstr>
      <vt:lpstr>Q &amp; C</vt:lpstr>
      <vt:lpstr>N to W</vt:lpstr>
      <vt:lpstr>Sheet1</vt:lpstr>
      <vt:lpstr>Sheet2</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'Sch-1'!Print_Area</vt:lpstr>
      <vt:lpstr>'Sch-1(Disc)'!Print_Area</vt:lpstr>
      <vt:lpstr>'Sch-2'!Print_Area</vt:lpstr>
      <vt:lpstr>'Sch-3'!Print_Area</vt:lpstr>
      <vt:lpstr>'Sch-3 After Discount'!Print_Area</vt:lpstr>
      <vt:lpstr>'Sch-5 Dis'!Print_Area</vt:lpstr>
      <vt:lpstr>'Sch-1'!Print_Titles</vt:lpstr>
      <vt:lpstr>'Sch-1(Disc)'!Print_Titles</vt:lpstr>
      <vt:lpstr>'Sch-2'!Print_Titles</vt:lpstr>
      <vt:lpstr>'Sch-3'!Print_Titles</vt:lpstr>
      <vt:lpstr>'Sch-3 After Discount'!Print_Titles</vt:lpstr>
      <vt:lpstr>'Sch-5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Prashant Verma {Prashant Verma}</cp:lastModifiedBy>
  <cp:lastPrinted>2024-10-17T06:13:14Z</cp:lastPrinted>
  <dcterms:created xsi:type="dcterms:W3CDTF">2001-07-26T10:23:15Z</dcterms:created>
  <dcterms:modified xsi:type="dcterms:W3CDTF">2026-06-29T07:26:22Z</dcterms:modified>
</cp:coreProperties>
</file>